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4210\Box\BG8231 RWZI Alphen\Aanbesteding ZANK\NvI 3 ZANK\Perceel 2 (Alphen Kerk en Zanen)\"/>
    </mc:Choice>
  </mc:AlternateContent>
  <xr:revisionPtr revIDLastSave="0" documentId="13_ncr:1_{9F3B3BC2-40A3-4CCA-BD27-F8EBDF4D2DB8}" xr6:coauthVersionLast="47" xr6:coauthVersionMax="47" xr10:uidLastSave="{00000000-0000-0000-0000-000000000000}"/>
  <bookViews>
    <workbookView xWindow="1410" yWindow="675" windowWidth="27255" windowHeight="14310" tabRatio="597" xr2:uid="{00000000-000D-0000-FFFF-FFFF00000000}"/>
  </bookViews>
  <sheets>
    <sheet name="V-lijst" sheetId="1" r:id="rId1"/>
    <sheet name="Sheet1" sheetId="4" r:id="rId2"/>
    <sheet name="M-lijst" sheetId="2" r:id="rId3"/>
    <sheet name="K-lijsten" sheetId="3" r:id="rId4"/>
    <sheet name="MCC-aanvraag SL" sheetId="5" state="hidden" r:id="rId5"/>
    <sheet name="MCC-aanvraag WL" sheetId="6" state="hidden" r:id="rId6"/>
  </sheets>
  <definedNames>
    <definedName name="_xlnm._FilterDatabase" localSheetId="4" hidden="1">'MCC-aanvraag SL'!$A$21:$BD$482</definedName>
    <definedName name="_xlnm._FilterDatabase" localSheetId="5" hidden="1">'MCC-aanvraag WL'!$A$21:$BD$477</definedName>
    <definedName name="_xlnm._FilterDatabase" localSheetId="0" hidden="1">'V-lijst'!$B$21:$BE$600</definedName>
    <definedName name="automaatkeuze">'K-lijsten'!$B$4:$D$35</definedName>
    <definedName name="IE_klasse">'K-lijsten'!$J$22:$J$24</definedName>
    <definedName name="installatieautomaten">'K-lijsten'!$B$10:$B$23</definedName>
    <definedName name="Levering_montage">'K-lijsten'!$P$2:$P$6</definedName>
    <definedName name="motoren" localSheetId="3">'K-lijsten'!#REF!</definedName>
    <definedName name="motoren">'M-lijst'!$A$8:$C$35</definedName>
    <definedName name="_xlnm.Print_Area" localSheetId="4">'MCC-aanvraag SL'!$A$1:$AK$263</definedName>
    <definedName name="_xlnm.Print_Area" localSheetId="5">'MCC-aanvraag WL'!$A$1:$AK$263</definedName>
    <definedName name="_xlnm.Print_Area" localSheetId="0">'V-lijst'!$B$1:$AL$600</definedName>
    <definedName name="_xlnm.Print_Titles" localSheetId="4">'MCC-aanvraag SL'!$15:$21</definedName>
    <definedName name="_xlnm.Print_Titles" localSheetId="5">'MCC-aanvraag WL'!$15:$21</definedName>
    <definedName name="_xlnm.Print_Titles" localSheetId="0">'V-lijst'!$15:$21</definedName>
    <definedName name="Rated_Diversity_Factor">'K-lijsten'!$J$18</definedName>
    <definedName name="Spanning_AC">'K-lijsten'!$S$2:$S$6</definedName>
    <definedName name="Status">'K-lijsten'!$M$2:$M$6</definedName>
    <definedName name="Wijze_voeding_aanloop">'K-lijsten'!$J$2:$J$14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R215" i="1" l="1"/>
  <c r="AO215" i="1"/>
  <c r="AN215" i="1"/>
  <c r="AD215" i="1"/>
  <c r="Y215" i="1"/>
  <c r="U215" i="1"/>
  <c r="T215" i="1"/>
  <c r="AE215" i="1" s="1"/>
  <c r="R215" i="1"/>
  <c r="S215" i="1" s="1"/>
  <c r="V215" i="1" s="1"/>
  <c r="AR136" i="1"/>
  <c r="AO136" i="1"/>
  <c r="AN136" i="1"/>
  <c r="AD136" i="1"/>
  <c r="Y136" i="1"/>
  <c r="U136" i="1"/>
  <c r="T136" i="1"/>
  <c r="AE136" i="1" s="1"/>
  <c r="R136" i="1"/>
  <c r="S136" i="1" s="1"/>
  <c r="AF215" i="1" l="1"/>
  <c r="AS215" i="1" s="1"/>
  <c r="Z215" i="1"/>
  <c r="AA215" i="1" s="1"/>
  <c r="AP215" i="1" s="1"/>
  <c r="V136" i="1"/>
  <c r="P215" i="1"/>
  <c r="AF136" i="1"/>
  <c r="AS136" i="1" s="1"/>
  <c r="Z136" i="1"/>
  <c r="AA136" i="1" s="1"/>
  <c r="AP136" i="1" s="1"/>
  <c r="P136" i="1"/>
  <c r="AT215" i="1" l="1"/>
  <c r="AK215" i="1"/>
  <c r="AT136" i="1"/>
  <c r="AK136" i="1"/>
  <c r="AU215" i="1" l="1"/>
  <c r="AX215" i="1" s="1"/>
  <c r="AJ215" i="1" s="1"/>
  <c r="AV215" i="1"/>
  <c r="AV136" i="1"/>
  <c r="AU136" i="1"/>
  <c r="AX136" i="1" s="1"/>
  <c r="AJ136" i="1" s="1"/>
  <c r="AT569" i="1" l="1"/>
  <c r="AV569" i="1" s="1"/>
  <c r="AR569" i="1"/>
  <c r="AO569" i="1"/>
  <c r="AN569" i="1"/>
  <c r="AK569" i="1"/>
  <c r="AD569" i="1"/>
  <c r="Y569" i="1"/>
  <c r="U569" i="1"/>
  <c r="T569" i="1"/>
  <c r="R569" i="1"/>
  <c r="S569" i="1" s="1"/>
  <c r="AT568" i="1"/>
  <c r="AV568" i="1" s="1"/>
  <c r="AR568" i="1"/>
  <c r="AO568" i="1"/>
  <c r="AN568" i="1"/>
  <c r="AK568" i="1"/>
  <c r="AD568" i="1"/>
  <c r="Y568" i="1"/>
  <c r="U568" i="1"/>
  <c r="T568" i="1"/>
  <c r="R568" i="1"/>
  <c r="S568" i="1" s="1"/>
  <c r="AT333" i="1"/>
  <c r="AV333" i="1" s="1"/>
  <c r="AR333" i="1"/>
  <c r="AO333" i="1"/>
  <c r="AN333" i="1"/>
  <c r="AK333" i="1"/>
  <c r="AD333" i="1"/>
  <c r="Y333" i="1"/>
  <c r="U333" i="1"/>
  <c r="T333" i="1"/>
  <c r="R333" i="1"/>
  <c r="S333" i="1" s="1"/>
  <c r="AT332" i="1"/>
  <c r="AV332" i="1" s="1"/>
  <c r="AS332" i="1"/>
  <c r="AP332" i="1"/>
  <c r="AN332" i="1"/>
  <c r="AK332" i="1"/>
  <c r="AD332" i="1"/>
  <c r="Y332" i="1"/>
  <c r="U332" i="1"/>
  <c r="T332" i="1"/>
  <c r="R332" i="1"/>
  <c r="S332" i="1" s="1"/>
  <c r="AS331" i="1"/>
  <c r="AP331" i="1"/>
  <c r="AN331" i="1"/>
  <c r="AD331" i="1"/>
  <c r="Y331" i="1"/>
  <c r="U331" i="1"/>
  <c r="T331" i="1"/>
  <c r="R331" i="1"/>
  <c r="AE333" i="1" l="1"/>
  <c r="AF333" i="1" s="1"/>
  <c r="AS333" i="1" s="1"/>
  <c r="AU568" i="1"/>
  <c r="AX568" i="1" s="1"/>
  <c r="AJ568" i="1" s="1"/>
  <c r="Z569" i="1"/>
  <c r="AA569" i="1" s="1"/>
  <c r="AP569" i="1" s="1"/>
  <c r="AU569" i="1"/>
  <c r="AX569" i="1" s="1"/>
  <c r="AJ569" i="1" s="1"/>
  <c r="P331" i="1"/>
  <c r="AT331" i="1" s="1"/>
  <c r="V332" i="1"/>
  <c r="AU333" i="1"/>
  <c r="AX333" i="1" s="1"/>
  <c r="AJ333" i="1" s="1"/>
  <c r="Z331" i="1"/>
  <c r="AE332" i="1"/>
  <c r="AF332" i="1" s="1"/>
  <c r="AR332" i="1" s="1"/>
  <c r="V569" i="1"/>
  <c r="AE569" i="1"/>
  <c r="AF569" i="1" s="1"/>
  <c r="AS569" i="1" s="1"/>
  <c r="V333" i="1"/>
  <c r="AE568" i="1"/>
  <c r="AF568" i="1" s="1"/>
  <c r="AS568" i="1" s="1"/>
  <c r="V568" i="1"/>
  <c r="Z333" i="1"/>
  <c r="AA333" i="1" s="1"/>
  <c r="AP333" i="1" s="1"/>
  <c r="Z568" i="1"/>
  <c r="AA568" i="1" s="1"/>
  <c r="AP568" i="1" s="1"/>
  <c r="Z332" i="1"/>
  <c r="AA332" i="1" s="1"/>
  <c r="AO332" i="1" s="1"/>
  <c r="AU332" i="1"/>
  <c r="AX332" i="1" s="1"/>
  <c r="AJ332" i="1" s="1"/>
  <c r="S331" i="1"/>
  <c r="V331" i="1" s="1"/>
  <c r="AE331" i="1"/>
  <c r="AK331" i="1" l="1"/>
  <c r="AA331" i="1"/>
  <c r="AO331" i="1" s="1"/>
  <c r="AF331" i="1"/>
  <c r="AR331" i="1" s="1"/>
  <c r="AV331" i="1"/>
  <c r="AU331" i="1"/>
  <c r="AX331" i="1" s="1"/>
  <c r="AJ331" i="1" s="1"/>
  <c r="AS221" i="1" l="1"/>
  <c r="AP221" i="1"/>
  <c r="AN221" i="1"/>
  <c r="AD221" i="1"/>
  <c r="Y221" i="1"/>
  <c r="U221" i="1"/>
  <c r="T221" i="1"/>
  <c r="R221" i="1"/>
  <c r="S221" i="1" s="1"/>
  <c r="AE221" i="1" l="1"/>
  <c r="AF221" i="1" s="1"/>
  <c r="AR221" i="1" s="1"/>
  <c r="V221" i="1"/>
  <c r="Z221" i="1"/>
  <c r="AA221" i="1" s="1"/>
  <c r="AO221" i="1" s="1"/>
  <c r="P221" i="1"/>
  <c r="AK221" i="1" l="1"/>
  <c r="AT221" i="1"/>
  <c r="AV221" i="1" l="1"/>
  <c r="AU221" i="1"/>
  <c r="AX221" i="1" s="1"/>
  <c r="AJ221" i="1" s="1"/>
  <c r="AJ137" i="1" l="1"/>
  <c r="AJ132" i="1"/>
  <c r="AS163" i="1"/>
  <c r="AP163" i="1"/>
  <c r="AN163" i="1"/>
  <c r="AS158" i="1"/>
  <c r="AP158" i="1"/>
  <c r="AN158" i="1"/>
  <c r="AS156" i="1"/>
  <c r="AP156" i="1"/>
  <c r="AN156" i="1"/>
  <c r="AS155" i="1"/>
  <c r="AP155" i="1"/>
  <c r="AN155" i="1"/>
  <c r="AS153" i="1"/>
  <c r="AP153" i="1"/>
  <c r="AN153" i="1"/>
  <c r="AR149" i="1"/>
  <c r="AO149" i="1"/>
  <c r="AN149" i="1"/>
  <c r="AS151" i="1"/>
  <c r="AP151" i="1"/>
  <c r="AN151" i="1"/>
  <c r="AS148" i="1"/>
  <c r="AP148" i="1"/>
  <c r="AN148" i="1"/>
  <c r="AS319" i="1"/>
  <c r="AP319" i="1"/>
  <c r="AN319" i="1"/>
  <c r="AS318" i="1"/>
  <c r="AP318" i="1"/>
  <c r="AN318" i="1"/>
  <c r="AT59" i="1"/>
  <c r="AS59" i="1"/>
  <c r="AP59" i="1"/>
  <c r="AN59" i="1"/>
  <c r="AT58" i="1"/>
  <c r="AU58" i="1" s="1"/>
  <c r="AX58" i="1" s="1"/>
  <c r="AS58" i="1"/>
  <c r="AP58" i="1"/>
  <c r="AN58" i="1"/>
  <c r="AV58" i="1" l="1"/>
  <c r="AU59" i="1"/>
  <c r="AX59" i="1" s="1"/>
  <c r="AV59" i="1"/>
  <c r="R219" i="1" l="1"/>
  <c r="T219" i="1"/>
  <c r="U219" i="1"/>
  <c r="Y219" i="1"/>
  <c r="AD219" i="1"/>
  <c r="AN219" i="1"/>
  <c r="AO219" i="1"/>
  <c r="AR219" i="1"/>
  <c r="Z219" i="1" l="1"/>
  <c r="AA219" i="1" s="1"/>
  <c r="AP219" i="1" s="1"/>
  <c r="P219" i="1"/>
  <c r="AT219" i="1" s="1"/>
  <c r="S219" i="1"/>
  <c r="V219" i="1" s="1"/>
  <c r="AE219" i="1"/>
  <c r="AF219" i="1" s="1"/>
  <c r="AS219" i="1" s="1"/>
  <c r="AT240" i="1"/>
  <c r="AV240" i="1" s="1"/>
  <c r="AR240" i="1"/>
  <c r="AO240" i="1"/>
  <c r="AN240" i="1"/>
  <c r="AK240" i="1"/>
  <c r="AD240" i="1"/>
  <c r="Y240" i="1"/>
  <c r="U240" i="1"/>
  <c r="T240" i="1"/>
  <c r="R240" i="1"/>
  <c r="S240" i="1" s="1"/>
  <c r="AN239" i="1"/>
  <c r="AE239" i="1"/>
  <c r="AF239" i="1" s="1"/>
  <c r="AS239" i="1" s="1"/>
  <c r="AD239" i="1"/>
  <c r="Z239" i="1"/>
  <c r="AA239" i="1" s="1"/>
  <c r="AP239" i="1" s="1"/>
  <c r="Y239" i="1"/>
  <c r="V239" i="1"/>
  <c r="P239" i="1"/>
  <c r="AT239" i="1" s="1"/>
  <c r="AU239" i="1" s="1"/>
  <c r="AN160" i="1"/>
  <c r="AE160" i="1"/>
  <c r="AF160" i="1" s="1"/>
  <c r="AS160" i="1" s="1"/>
  <c r="AD160" i="1"/>
  <c r="Z160" i="1"/>
  <c r="AA160" i="1" s="1"/>
  <c r="AP160" i="1" s="1"/>
  <c r="Y160" i="1"/>
  <c r="V160" i="1"/>
  <c r="P160" i="1"/>
  <c r="AT160" i="1" s="1"/>
  <c r="AT161" i="1"/>
  <c r="AR161" i="1"/>
  <c r="AO161" i="1"/>
  <c r="AN161" i="1"/>
  <c r="AK161" i="1"/>
  <c r="AD161" i="1"/>
  <c r="Y161" i="1"/>
  <c r="U161" i="1"/>
  <c r="T161" i="1"/>
  <c r="R161" i="1"/>
  <c r="S161" i="1" s="1"/>
  <c r="AT571" i="1"/>
  <c r="AS571" i="1"/>
  <c r="AP571" i="1"/>
  <c r="AN571" i="1"/>
  <c r="AK571" i="1"/>
  <c r="AD571" i="1"/>
  <c r="Y571" i="1"/>
  <c r="U571" i="1"/>
  <c r="T571" i="1"/>
  <c r="R571" i="1"/>
  <c r="S571" i="1" s="1"/>
  <c r="AT570" i="1"/>
  <c r="AV570" i="1" s="1"/>
  <c r="AS570" i="1"/>
  <c r="AP570" i="1"/>
  <c r="AN570" i="1"/>
  <c r="AK570" i="1"/>
  <c r="AD570" i="1"/>
  <c r="Y570" i="1"/>
  <c r="U570" i="1"/>
  <c r="T570" i="1"/>
  <c r="R570" i="1"/>
  <c r="S570" i="1" s="1"/>
  <c r="AT527" i="1"/>
  <c r="AS527" i="1"/>
  <c r="AP527" i="1"/>
  <c r="AN527" i="1"/>
  <c r="AK527" i="1"/>
  <c r="AD527" i="1"/>
  <c r="Y527" i="1"/>
  <c r="U527" i="1"/>
  <c r="T527" i="1"/>
  <c r="R527" i="1"/>
  <c r="S527" i="1" s="1"/>
  <c r="AT526" i="1"/>
  <c r="AU526" i="1" s="1"/>
  <c r="AS526" i="1"/>
  <c r="AP526" i="1"/>
  <c r="AN526" i="1"/>
  <c r="AK526" i="1"/>
  <c r="AD526" i="1"/>
  <c r="Y526" i="1"/>
  <c r="U526" i="1"/>
  <c r="T526" i="1"/>
  <c r="R526" i="1"/>
  <c r="S526" i="1" s="1"/>
  <c r="AT525" i="1"/>
  <c r="AV525" i="1" s="1"/>
  <c r="AS525" i="1"/>
  <c r="AP525" i="1"/>
  <c r="AN525" i="1"/>
  <c r="AK525" i="1"/>
  <c r="AD525" i="1"/>
  <c r="Y525" i="1"/>
  <c r="U525" i="1"/>
  <c r="T525" i="1"/>
  <c r="R525" i="1"/>
  <c r="S525" i="1" s="1"/>
  <c r="AT524" i="1"/>
  <c r="AU524" i="1" s="1"/>
  <c r="AX524" i="1" s="1"/>
  <c r="AJ524" i="1" s="1"/>
  <c r="AS524" i="1"/>
  <c r="AP524" i="1"/>
  <c r="AN524" i="1"/>
  <c r="AK524" i="1"/>
  <c r="AD524" i="1"/>
  <c r="Y524" i="1"/>
  <c r="U524" i="1"/>
  <c r="T524" i="1"/>
  <c r="R524" i="1"/>
  <c r="S524" i="1" s="1"/>
  <c r="AK219" i="1" l="1"/>
  <c r="AU219" i="1"/>
  <c r="AX219" i="1" s="1"/>
  <c r="AJ219" i="1" s="1"/>
  <c r="AV219" i="1"/>
  <c r="AR160" i="1"/>
  <c r="AO239" i="1"/>
  <c r="AR239" i="1"/>
  <c r="V240" i="1"/>
  <c r="AE240" i="1"/>
  <c r="AF240" i="1" s="1"/>
  <c r="AS240" i="1" s="1"/>
  <c r="AO160" i="1"/>
  <c r="Z240" i="1"/>
  <c r="AA240" i="1" s="1"/>
  <c r="AP240" i="1" s="1"/>
  <c r="AU240" i="1"/>
  <c r="AX240" i="1" s="1"/>
  <c r="AJ240" i="1" s="1"/>
  <c r="AK239" i="1"/>
  <c r="AV239" i="1"/>
  <c r="AX239" i="1"/>
  <c r="AJ239" i="1" s="1"/>
  <c r="AV160" i="1"/>
  <c r="AU160" i="1"/>
  <c r="AX160" i="1" s="1"/>
  <c r="AJ160" i="1" s="1"/>
  <c r="V161" i="1"/>
  <c r="AK160" i="1"/>
  <c r="Z161" i="1"/>
  <c r="AA161" i="1" s="1"/>
  <c r="AP161" i="1" s="1"/>
  <c r="AE161" i="1"/>
  <c r="AF161" i="1" s="1"/>
  <c r="AS161" i="1" s="1"/>
  <c r="AE525" i="1"/>
  <c r="AF525" i="1" s="1"/>
  <c r="AR525" i="1" s="1"/>
  <c r="AU161" i="1"/>
  <c r="AX161" i="1" s="1"/>
  <c r="AJ161" i="1" s="1"/>
  <c r="AV161" i="1"/>
  <c r="AE524" i="1"/>
  <c r="AF524" i="1" s="1"/>
  <c r="AR524" i="1" s="1"/>
  <c r="AE526" i="1"/>
  <c r="AF526" i="1" s="1"/>
  <c r="AR526" i="1" s="1"/>
  <c r="AV524" i="1"/>
  <c r="V571" i="1"/>
  <c r="AE571" i="1"/>
  <c r="AF571" i="1" s="1"/>
  <c r="AR571" i="1" s="1"/>
  <c r="V570" i="1"/>
  <c r="V525" i="1"/>
  <c r="Z570" i="1"/>
  <c r="AA570" i="1" s="1"/>
  <c r="AO570" i="1" s="1"/>
  <c r="AU570" i="1"/>
  <c r="AX570" i="1" s="1"/>
  <c r="AJ570" i="1" s="1"/>
  <c r="Z571" i="1"/>
  <c r="AA571" i="1" s="1"/>
  <c r="AO571" i="1" s="1"/>
  <c r="AU571" i="1"/>
  <c r="AX571" i="1" s="1"/>
  <c r="AJ571" i="1" s="1"/>
  <c r="AV571" i="1"/>
  <c r="Z527" i="1"/>
  <c r="AA527" i="1" s="1"/>
  <c r="AO527" i="1" s="1"/>
  <c r="AE570" i="1"/>
  <c r="AF570" i="1" s="1"/>
  <c r="AR570" i="1" s="1"/>
  <c r="V526" i="1"/>
  <c r="V524" i="1"/>
  <c r="Z525" i="1"/>
  <c r="AA525" i="1" s="1"/>
  <c r="AO525" i="1" s="1"/>
  <c r="Z526" i="1"/>
  <c r="AA526" i="1" s="1"/>
  <c r="AO526" i="1" s="1"/>
  <c r="AE527" i="1"/>
  <c r="AF527" i="1" s="1"/>
  <c r="AR527" i="1" s="1"/>
  <c r="Z524" i="1"/>
  <c r="AA524" i="1" s="1"/>
  <c r="AO524" i="1" s="1"/>
  <c r="V527" i="1"/>
  <c r="AV526" i="1"/>
  <c r="AU525" i="1"/>
  <c r="AX525" i="1" s="1"/>
  <c r="AJ525" i="1" s="1"/>
  <c r="AX526" i="1"/>
  <c r="AJ526" i="1" s="1"/>
  <c r="AU527" i="1"/>
  <c r="AX527" i="1" s="1"/>
  <c r="AJ527" i="1" s="1"/>
  <c r="AV527" i="1"/>
  <c r="AT567" i="1"/>
  <c r="AN567" i="1"/>
  <c r="AK567" i="1"/>
  <c r="AD567" i="1"/>
  <c r="Y567" i="1"/>
  <c r="U567" i="1"/>
  <c r="T567" i="1"/>
  <c r="R567" i="1"/>
  <c r="S567" i="1" s="1"/>
  <c r="AT566" i="1"/>
  <c r="AN566" i="1"/>
  <c r="AK566" i="1"/>
  <c r="AD566" i="1"/>
  <c r="Y566" i="1"/>
  <c r="U566" i="1"/>
  <c r="T566" i="1"/>
  <c r="R566" i="1"/>
  <c r="S566" i="1" s="1"/>
  <c r="AT565" i="1"/>
  <c r="AN565" i="1"/>
  <c r="AK565" i="1"/>
  <c r="AD565" i="1"/>
  <c r="Y565" i="1"/>
  <c r="U565" i="1"/>
  <c r="T565" i="1"/>
  <c r="R565" i="1"/>
  <c r="S565" i="1" s="1"/>
  <c r="AT564" i="1"/>
  <c r="AV564" i="1" s="1"/>
  <c r="AN564" i="1"/>
  <c r="AK564" i="1"/>
  <c r="AD564" i="1"/>
  <c r="Y564" i="1"/>
  <c r="U564" i="1"/>
  <c r="T564" i="1"/>
  <c r="R564" i="1"/>
  <c r="S564" i="1" s="1"/>
  <c r="AE567" i="1" l="1"/>
  <c r="AF567" i="1" s="1"/>
  <c r="V564" i="1"/>
  <c r="AU564" i="1"/>
  <c r="AX564" i="1" s="1"/>
  <c r="AJ564" i="1" s="1"/>
  <c r="AE566" i="1"/>
  <c r="AF566" i="1" s="1"/>
  <c r="V565" i="1"/>
  <c r="AU566" i="1"/>
  <c r="AX566" i="1" s="1"/>
  <c r="AJ566" i="1" s="1"/>
  <c r="AE565" i="1"/>
  <c r="AF565" i="1" s="1"/>
  <c r="V566" i="1"/>
  <c r="AE564" i="1"/>
  <c r="AF564" i="1" s="1"/>
  <c r="AV566" i="1"/>
  <c r="AV567" i="1"/>
  <c r="Z567" i="1"/>
  <c r="AA567" i="1" s="1"/>
  <c r="AU567" i="1"/>
  <c r="AX567" i="1" s="1"/>
  <c r="AJ567" i="1" s="1"/>
  <c r="V567" i="1"/>
  <c r="Z566" i="1"/>
  <c r="AA566" i="1" s="1"/>
  <c r="Z565" i="1"/>
  <c r="AA565" i="1" s="1"/>
  <c r="AU565" i="1"/>
  <c r="AX565" i="1" s="1"/>
  <c r="AJ565" i="1" s="1"/>
  <c r="AV565" i="1"/>
  <c r="Z564" i="1"/>
  <c r="AA564" i="1" s="1"/>
  <c r="AR567" i="1" l="1"/>
  <c r="AS567" i="1"/>
  <c r="AR566" i="1"/>
  <c r="AS566" i="1"/>
  <c r="AR565" i="1"/>
  <c r="AS565" i="1"/>
  <c r="AR564" i="1"/>
  <c r="AS564" i="1"/>
  <c r="AO567" i="1"/>
  <c r="AP567" i="1"/>
  <c r="AO566" i="1"/>
  <c r="AP566" i="1"/>
  <c r="AO565" i="1"/>
  <c r="AP565" i="1"/>
  <c r="AO564" i="1"/>
  <c r="AP564" i="1"/>
  <c r="AE464" i="1"/>
  <c r="AF464" i="1" s="1"/>
  <c r="AE463" i="1"/>
  <c r="AF463" i="1" s="1"/>
  <c r="AE462" i="1"/>
  <c r="AF462" i="1" s="1"/>
  <c r="AD466" i="1"/>
  <c r="AD465" i="1"/>
  <c r="AD464" i="1"/>
  <c r="AD463" i="1"/>
  <c r="AD462" i="1"/>
  <c r="AD461" i="1"/>
  <c r="Z464" i="1"/>
  <c r="AA464" i="1" s="1"/>
  <c r="Z463" i="1"/>
  <c r="AA463" i="1" s="1"/>
  <c r="Z462" i="1"/>
  <c r="AA462" i="1" s="1"/>
  <c r="Y466" i="1"/>
  <c r="Y465" i="1"/>
  <c r="Y464" i="1"/>
  <c r="Y463" i="1"/>
  <c r="Y462" i="1"/>
  <c r="Y461" i="1"/>
  <c r="AS232" i="1"/>
  <c r="AP232" i="1"/>
  <c r="AN232" i="1"/>
  <c r="AD232" i="1"/>
  <c r="Y232" i="1"/>
  <c r="U232" i="1"/>
  <c r="T232" i="1"/>
  <c r="S232" i="1"/>
  <c r="R232" i="1"/>
  <c r="P232" i="1" l="1"/>
  <c r="AK232" i="1" s="1"/>
  <c r="AE232" i="1"/>
  <c r="AF232" i="1" s="1"/>
  <c r="AR232" i="1" s="1"/>
  <c r="V232" i="1"/>
  <c r="Z232" i="1"/>
  <c r="AA232" i="1" s="1"/>
  <c r="AO232" i="1" s="1"/>
  <c r="AR297" i="1"/>
  <c r="AO297" i="1"/>
  <c r="AN297" i="1"/>
  <c r="AD297" i="1"/>
  <c r="Y297" i="1"/>
  <c r="U297" i="1"/>
  <c r="T297" i="1"/>
  <c r="R297" i="1"/>
  <c r="S297" i="1" s="1"/>
  <c r="AR296" i="1"/>
  <c r="AO296" i="1"/>
  <c r="AN296" i="1"/>
  <c r="AD296" i="1"/>
  <c r="Y296" i="1"/>
  <c r="U296" i="1"/>
  <c r="T296" i="1"/>
  <c r="R296" i="1"/>
  <c r="AR295" i="1"/>
  <c r="AO295" i="1"/>
  <c r="AN295" i="1"/>
  <c r="AD295" i="1"/>
  <c r="Y295" i="1"/>
  <c r="U295" i="1"/>
  <c r="T295" i="1"/>
  <c r="R295" i="1"/>
  <c r="S295" i="1" s="1"/>
  <c r="AT232" i="1" l="1"/>
  <c r="AU232" i="1" s="1"/>
  <c r="AE295" i="1"/>
  <c r="AF295" i="1" s="1"/>
  <c r="AS295" i="1" s="1"/>
  <c r="Z296" i="1"/>
  <c r="V295" i="1"/>
  <c r="AE297" i="1"/>
  <c r="AF297" i="1" s="1"/>
  <c r="AS297" i="1" s="1"/>
  <c r="V297" i="1"/>
  <c r="P296" i="1"/>
  <c r="AK296" i="1" s="1"/>
  <c r="P297" i="1"/>
  <c r="Z297" i="1"/>
  <c r="AA297" i="1" s="1"/>
  <c r="AP297" i="1" s="1"/>
  <c r="Z295" i="1"/>
  <c r="AA295" i="1" s="1"/>
  <c r="AP295" i="1" s="1"/>
  <c r="P295" i="1"/>
  <c r="AK295" i="1" s="1"/>
  <c r="AE296" i="1"/>
  <c r="S296" i="1"/>
  <c r="V296" i="1" s="1"/>
  <c r="AS193" i="1"/>
  <c r="AP193" i="1"/>
  <c r="AN193" i="1"/>
  <c r="AD193" i="1"/>
  <c r="Y193" i="1"/>
  <c r="U193" i="1"/>
  <c r="T193" i="1"/>
  <c r="S193" i="1"/>
  <c r="R193" i="1"/>
  <c r="AS198" i="1"/>
  <c r="AP198" i="1"/>
  <c r="AN198" i="1"/>
  <c r="AD198" i="1"/>
  <c r="Y198" i="1"/>
  <c r="U198" i="1"/>
  <c r="T198" i="1"/>
  <c r="R198" i="1"/>
  <c r="S198" i="1" s="1"/>
  <c r="AS197" i="1"/>
  <c r="AP197" i="1"/>
  <c r="AN197" i="1"/>
  <c r="AD197" i="1"/>
  <c r="Y197" i="1"/>
  <c r="U197" i="1"/>
  <c r="T197" i="1"/>
  <c r="R197" i="1"/>
  <c r="S197" i="1" s="1"/>
  <c r="AS196" i="1"/>
  <c r="AP196" i="1"/>
  <c r="AN196" i="1"/>
  <c r="AD196" i="1"/>
  <c r="Y196" i="1"/>
  <c r="U196" i="1"/>
  <c r="T196" i="1"/>
  <c r="R196" i="1"/>
  <c r="S196" i="1" s="1"/>
  <c r="AS195" i="1"/>
  <c r="AP195" i="1"/>
  <c r="AN195" i="1"/>
  <c r="AD195" i="1"/>
  <c r="Y195" i="1"/>
  <c r="U195" i="1"/>
  <c r="T195" i="1"/>
  <c r="S195" i="1"/>
  <c r="R195" i="1"/>
  <c r="AS194" i="1"/>
  <c r="AP194" i="1"/>
  <c r="AN194" i="1"/>
  <c r="AD194" i="1"/>
  <c r="Y194" i="1"/>
  <c r="U194" i="1"/>
  <c r="T194" i="1"/>
  <c r="R194" i="1"/>
  <c r="S194" i="1" s="1"/>
  <c r="AS107" i="1"/>
  <c r="AP107" i="1"/>
  <c r="AN107" i="1"/>
  <c r="AD107" i="1"/>
  <c r="Y107" i="1"/>
  <c r="U107" i="1"/>
  <c r="T107" i="1"/>
  <c r="R107" i="1"/>
  <c r="S107" i="1" s="1"/>
  <c r="AS106" i="1"/>
  <c r="AP106" i="1"/>
  <c r="AN106" i="1"/>
  <c r="AD106" i="1"/>
  <c r="Y106" i="1"/>
  <c r="U106" i="1"/>
  <c r="T106" i="1"/>
  <c r="R106" i="1"/>
  <c r="S106" i="1" s="1"/>
  <c r="AS105" i="1"/>
  <c r="AP105" i="1"/>
  <c r="AN105" i="1"/>
  <c r="AD105" i="1"/>
  <c r="Y105" i="1"/>
  <c r="U105" i="1"/>
  <c r="T105" i="1"/>
  <c r="R105" i="1"/>
  <c r="S105" i="1" s="1"/>
  <c r="AS104" i="1"/>
  <c r="AP104" i="1"/>
  <c r="AN104" i="1"/>
  <c r="AD104" i="1"/>
  <c r="Y104" i="1"/>
  <c r="U104" i="1"/>
  <c r="T104" i="1"/>
  <c r="R104" i="1"/>
  <c r="AS103" i="1"/>
  <c r="AP103" i="1"/>
  <c r="AN103" i="1"/>
  <c r="AD103" i="1"/>
  <c r="Y103" i="1"/>
  <c r="U103" i="1"/>
  <c r="T103" i="1"/>
  <c r="S103" i="1"/>
  <c r="R103" i="1"/>
  <c r="AS102" i="1"/>
  <c r="AP102" i="1"/>
  <c r="AN102" i="1"/>
  <c r="AD102" i="1"/>
  <c r="Y102" i="1"/>
  <c r="U102" i="1"/>
  <c r="T102" i="1"/>
  <c r="R102" i="1"/>
  <c r="S102" i="1" s="1"/>
  <c r="AS101" i="1"/>
  <c r="AP101" i="1"/>
  <c r="AN101" i="1"/>
  <c r="AD101" i="1"/>
  <c r="Y101" i="1"/>
  <c r="U101" i="1"/>
  <c r="T101" i="1"/>
  <c r="S101" i="1"/>
  <c r="R101" i="1"/>
  <c r="AD156" i="1"/>
  <c r="Y156" i="1"/>
  <c r="U156" i="1"/>
  <c r="T156" i="1"/>
  <c r="R156" i="1"/>
  <c r="S156" i="1" s="1"/>
  <c r="AS231" i="1"/>
  <c r="AP231" i="1"/>
  <c r="AN231" i="1"/>
  <c r="AD231" i="1"/>
  <c r="Y231" i="1"/>
  <c r="U231" i="1"/>
  <c r="T231" i="1"/>
  <c r="R231" i="1"/>
  <c r="S231" i="1" s="1"/>
  <c r="AT52" i="1"/>
  <c r="AV52" i="1" s="1"/>
  <c r="AS52" i="1"/>
  <c r="AP52" i="1"/>
  <c r="AN52" i="1"/>
  <c r="AK52" i="1"/>
  <c r="AE52" i="1"/>
  <c r="AF52" i="1" s="1"/>
  <c r="AR52" i="1" s="1"/>
  <c r="AD52" i="1"/>
  <c r="Z52" i="1"/>
  <c r="AA52" i="1" s="1"/>
  <c r="AO52" i="1" s="1"/>
  <c r="Y52" i="1"/>
  <c r="V52" i="1"/>
  <c r="AT572" i="1"/>
  <c r="AV572" i="1" s="1"/>
  <c r="AS572" i="1"/>
  <c r="AP572" i="1"/>
  <c r="AN572" i="1"/>
  <c r="AK572" i="1"/>
  <c r="AD572" i="1"/>
  <c r="Y572" i="1"/>
  <c r="U572" i="1"/>
  <c r="T572" i="1"/>
  <c r="R572" i="1"/>
  <c r="S572" i="1" s="1"/>
  <c r="AQ576" i="1"/>
  <c r="AT563" i="1"/>
  <c r="AV563" i="1" s="1"/>
  <c r="AS563" i="1"/>
  <c r="AP563" i="1"/>
  <c r="AN563" i="1"/>
  <c r="AK563" i="1"/>
  <c r="AD563" i="1"/>
  <c r="Y563" i="1"/>
  <c r="U563" i="1"/>
  <c r="T563" i="1"/>
  <c r="R563" i="1"/>
  <c r="S563" i="1" s="1"/>
  <c r="AT562" i="1"/>
  <c r="AS562" i="1"/>
  <c r="AP562" i="1"/>
  <c r="AN562" i="1"/>
  <c r="AK562" i="1"/>
  <c r="AD562" i="1"/>
  <c r="Y562" i="1"/>
  <c r="U562" i="1"/>
  <c r="T562" i="1"/>
  <c r="R562" i="1"/>
  <c r="S562" i="1" s="1"/>
  <c r="AT561" i="1"/>
  <c r="AU561" i="1" s="1"/>
  <c r="AX561" i="1" s="1"/>
  <c r="AJ561" i="1" s="1"/>
  <c r="AN561" i="1"/>
  <c r="AK561" i="1"/>
  <c r="AD561" i="1"/>
  <c r="Y561" i="1"/>
  <c r="U561" i="1"/>
  <c r="T561" i="1"/>
  <c r="R561" i="1"/>
  <c r="S561" i="1" s="1"/>
  <c r="AT560" i="1"/>
  <c r="AN560" i="1"/>
  <c r="AK560" i="1"/>
  <c r="AD560" i="1"/>
  <c r="Y560" i="1"/>
  <c r="U560" i="1"/>
  <c r="T560" i="1"/>
  <c r="R560" i="1"/>
  <c r="S560" i="1" s="1"/>
  <c r="AT559" i="1"/>
  <c r="AV559" i="1" s="1"/>
  <c r="AN559" i="1"/>
  <c r="AK559" i="1"/>
  <c r="AD559" i="1"/>
  <c r="Y559" i="1"/>
  <c r="U559" i="1"/>
  <c r="T559" i="1"/>
  <c r="R559" i="1"/>
  <c r="S559" i="1" s="1"/>
  <c r="AR274" i="1"/>
  <c r="AO274" i="1"/>
  <c r="AN274" i="1"/>
  <c r="AD274" i="1"/>
  <c r="Y274" i="1"/>
  <c r="U274" i="1"/>
  <c r="T274" i="1"/>
  <c r="R274" i="1"/>
  <c r="S274" i="1" s="1"/>
  <c r="AR273" i="1"/>
  <c r="AO273" i="1"/>
  <c r="AN273" i="1"/>
  <c r="AD273" i="1"/>
  <c r="Y273" i="1"/>
  <c r="U273" i="1"/>
  <c r="T273" i="1"/>
  <c r="R273" i="1"/>
  <c r="S273" i="1" s="1"/>
  <c r="AS183" i="1"/>
  <c r="AP183" i="1"/>
  <c r="AN183" i="1"/>
  <c r="AD183" i="1"/>
  <c r="Y183" i="1"/>
  <c r="U183" i="1"/>
  <c r="T183" i="1"/>
  <c r="R183" i="1"/>
  <c r="S183" i="1" s="1"/>
  <c r="AE187" i="1"/>
  <c r="AF187" i="1" s="1"/>
  <c r="AD187" i="1"/>
  <c r="Z187" i="1"/>
  <c r="AA187" i="1" s="1"/>
  <c r="Y187" i="1"/>
  <c r="V187" i="1"/>
  <c r="P187" i="1"/>
  <c r="AE186" i="1"/>
  <c r="AF186" i="1" s="1"/>
  <c r="AD186" i="1"/>
  <c r="Z186" i="1"/>
  <c r="AA186" i="1" s="1"/>
  <c r="Y186" i="1"/>
  <c r="V186" i="1"/>
  <c r="P186" i="1"/>
  <c r="AE185" i="1"/>
  <c r="AF185" i="1" s="1"/>
  <c r="AD185" i="1"/>
  <c r="Z185" i="1"/>
  <c r="AA185" i="1" s="1"/>
  <c r="Y185" i="1"/>
  <c r="V185" i="1"/>
  <c r="P185" i="1"/>
  <c r="AJ184" i="1"/>
  <c r="AE184" i="1"/>
  <c r="AF184" i="1" s="1"/>
  <c r="AD184" i="1"/>
  <c r="Z184" i="1"/>
  <c r="AA184" i="1" s="1"/>
  <c r="Y184" i="1"/>
  <c r="V184" i="1"/>
  <c r="P184" i="1"/>
  <c r="AJ180" i="1"/>
  <c r="AE180" i="1"/>
  <c r="AF180" i="1" s="1"/>
  <c r="AD180" i="1"/>
  <c r="Z180" i="1"/>
  <c r="AA180" i="1" s="1"/>
  <c r="Y180" i="1"/>
  <c r="V180" i="1"/>
  <c r="P180" i="1"/>
  <c r="AJ179" i="1"/>
  <c r="AE179" i="1"/>
  <c r="AF179" i="1" s="1"/>
  <c r="AD179" i="1"/>
  <c r="Z179" i="1"/>
  <c r="AA179" i="1" s="1"/>
  <c r="Y179" i="1"/>
  <c r="V179" i="1"/>
  <c r="P179" i="1"/>
  <c r="AJ178" i="1"/>
  <c r="AE178" i="1"/>
  <c r="AF178" i="1" s="1"/>
  <c r="AD178" i="1"/>
  <c r="Z178" i="1"/>
  <c r="AA178" i="1" s="1"/>
  <c r="Y178" i="1"/>
  <c r="V178" i="1"/>
  <c r="P178" i="1"/>
  <c r="AR83" i="1"/>
  <c r="AO83" i="1"/>
  <c r="AN83" i="1"/>
  <c r="AD83" i="1"/>
  <c r="Y83" i="1"/>
  <c r="U83" i="1"/>
  <c r="T83" i="1"/>
  <c r="R83" i="1"/>
  <c r="S83" i="1" s="1"/>
  <c r="AR82" i="1"/>
  <c r="AO82" i="1"/>
  <c r="AN82" i="1"/>
  <c r="AD82" i="1"/>
  <c r="Y82" i="1"/>
  <c r="U82" i="1"/>
  <c r="T82" i="1"/>
  <c r="R82" i="1"/>
  <c r="S82" i="1" s="1"/>
  <c r="AR81" i="1"/>
  <c r="AO81" i="1"/>
  <c r="AN81" i="1"/>
  <c r="AD81" i="1"/>
  <c r="Y81" i="1"/>
  <c r="U81" i="1"/>
  <c r="T81" i="1"/>
  <c r="R81" i="1"/>
  <c r="S81" i="1" s="1"/>
  <c r="AR80" i="1"/>
  <c r="AO80" i="1"/>
  <c r="AN80" i="1"/>
  <c r="AD80" i="1"/>
  <c r="Y80" i="1"/>
  <c r="U80" i="1"/>
  <c r="T80" i="1"/>
  <c r="R80" i="1"/>
  <c r="AS79" i="1"/>
  <c r="AP79" i="1"/>
  <c r="AN79" i="1"/>
  <c r="AD79" i="1"/>
  <c r="Y79" i="1"/>
  <c r="U79" i="1"/>
  <c r="T79" i="1"/>
  <c r="R79" i="1"/>
  <c r="S79" i="1" s="1"/>
  <c r="AS78" i="1"/>
  <c r="AP78" i="1"/>
  <c r="AN78" i="1"/>
  <c r="AD78" i="1"/>
  <c r="Y78" i="1"/>
  <c r="U78" i="1"/>
  <c r="T78" i="1"/>
  <c r="R78" i="1"/>
  <c r="S78" i="1" s="1"/>
  <c r="AS76" i="1"/>
  <c r="AP76" i="1"/>
  <c r="AN76" i="1"/>
  <c r="AD76" i="1"/>
  <c r="Y76" i="1"/>
  <c r="U76" i="1"/>
  <c r="T76" i="1"/>
  <c r="R76" i="1"/>
  <c r="S76" i="1" s="1"/>
  <c r="AS75" i="1"/>
  <c r="AP75" i="1"/>
  <c r="AN75" i="1"/>
  <c r="AD75" i="1"/>
  <c r="Y75" i="1"/>
  <c r="U75" i="1"/>
  <c r="T75" i="1"/>
  <c r="R75" i="1"/>
  <c r="S75" i="1" s="1"/>
  <c r="AR74" i="1"/>
  <c r="AO74" i="1"/>
  <c r="AN74" i="1"/>
  <c r="AD74" i="1"/>
  <c r="Y74" i="1"/>
  <c r="U74" i="1"/>
  <c r="T74" i="1"/>
  <c r="R74" i="1"/>
  <c r="S74" i="1" s="1"/>
  <c r="AS71" i="1"/>
  <c r="AP71" i="1"/>
  <c r="AN71" i="1"/>
  <c r="AD71" i="1"/>
  <c r="Y71" i="1"/>
  <c r="U71" i="1"/>
  <c r="T71" i="1"/>
  <c r="R71" i="1"/>
  <c r="S71" i="1" s="1"/>
  <c r="AS70" i="1"/>
  <c r="AP70" i="1"/>
  <c r="AN70" i="1"/>
  <c r="AD70" i="1"/>
  <c r="Y70" i="1"/>
  <c r="U70" i="1"/>
  <c r="T70" i="1"/>
  <c r="R70" i="1"/>
  <c r="S70" i="1" s="1"/>
  <c r="AJ69" i="1"/>
  <c r="AD69" i="1"/>
  <c r="Y69" i="1"/>
  <c r="U69" i="1"/>
  <c r="T69" i="1"/>
  <c r="R69" i="1"/>
  <c r="AS130" i="1"/>
  <c r="AP130" i="1"/>
  <c r="AN130" i="1"/>
  <c r="AD130" i="1"/>
  <c r="Y130" i="1"/>
  <c r="U130" i="1"/>
  <c r="T130" i="1"/>
  <c r="R130" i="1"/>
  <c r="S130" i="1" s="1"/>
  <c r="AS129" i="1"/>
  <c r="AP129" i="1"/>
  <c r="AN129" i="1"/>
  <c r="AD129" i="1"/>
  <c r="Y129" i="1"/>
  <c r="U129" i="1"/>
  <c r="T129" i="1"/>
  <c r="R129" i="1"/>
  <c r="S129" i="1" s="1"/>
  <c r="AS128" i="1"/>
  <c r="AP128" i="1"/>
  <c r="AN128" i="1"/>
  <c r="AD128" i="1"/>
  <c r="Y128" i="1"/>
  <c r="U128" i="1"/>
  <c r="T128" i="1"/>
  <c r="R128" i="1"/>
  <c r="S128" i="1" s="1"/>
  <c r="AS127" i="1"/>
  <c r="AP127" i="1"/>
  <c r="AN127" i="1"/>
  <c r="AD127" i="1"/>
  <c r="Y127" i="1"/>
  <c r="U127" i="1"/>
  <c r="T127" i="1"/>
  <c r="R127" i="1"/>
  <c r="S127" i="1" s="1"/>
  <c r="AS208" i="1"/>
  <c r="AP208" i="1"/>
  <c r="AN208" i="1"/>
  <c r="AD208" i="1"/>
  <c r="Y208" i="1"/>
  <c r="U208" i="1"/>
  <c r="T208" i="1"/>
  <c r="R208" i="1"/>
  <c r="S208" i="1" s="1"/>
  <c r="AS207" i="1"/>
  <c r="AP207" i="1"/>
  <c r="AN207" i="1"/>
  <c r="AD207" i="1"/>
  <c r="Y207" i="1"/>
  <c r="U207" i="1"/>
  <c r="T207" i="1"/>
  <c r="R207" i="1"/>
  <c r="S207" i="1" s="1"/>
  <c r="AS206" i="1"/>
  <c r="AP206" i="1"/>
  <c r="AN206" i="1"/>
  <c r="AD206" i="1"/>
  <c r="Y206" i="1"/>
  <c r="U206" i="1"/>
  <c r="T206" i="1"/>
  <c r="R206" i="1"/>
  <c r="S206" i="1" s="1"/>
  <c r="AS205" i="1"/>
  <c r="AP205" i="1"/>
  <c r="AN205" i="1"/>
  <c r="AD205" i="1"/>
  <c r="Y205" i="1"/>
  <c r="U205" i="1"/>
  <c r="T205" i="1"/>
  <c r="R205" i="1"/>
  <c r="S205" i="1" s="1"/>
  <c r="AN247" i="1"/>
  <c r="AS242" i="1"/>
  <c r="AP242" i="1"/>
  <c r="AN242" i="1"/>
  <c r="AD242" i="1"/>
  <c r="Y242" i="1"/>
  <c r="U242" i="1"/>
  <c r="T242" i="1"/>
  <c r="R242" i="1"/>
  <c r="AS237" i="1"/>
  <c r="AP237" i="1"/>
  <c r="AN237" i="1"/>
  <c r="AD237" i="1"/>
  <c r="Y237" i="1"/>
  <c r="U237" i="1"/>
  <c r="T237" i="1"/>
  <c r="R237" i="1"/>
  <c r="S237" i="1" s="1"/>
  <c r="AR324" i="1"/>
  <c r="AO324" i="1"/>
  <c r="AN324" i="1"/>
  <c r="AD324" i="1"/>
  <c r="Y324" i="1"/>
  <c r="U324" i="1"/>
  <c r="T324" i="1"/>
  <c r="R324" i="1"/>
  <c r="S324" i="1" s="1"/>
  <c r="AR228" i="1"/>
  <c r="AO228" i="1"/>
  <c r="AN228" i="1"/>
  <c r="AD228" i="1"/>
  <c r="Y228" i="1"/>
  <c r="U228" i="1"/>
  <c r="T228" i="1"/>
  <c r="R228" i="1"/>
  <c r="S228" i="1" s="1"/>
  <c r="AS227" i="1"/>
  <c r="AP227" i="1"/>
  <c r="AN227" i="1"/>
  <c r="AD227" i="1"/>
  <c r="Y227" i="1"/>
  <c r="U227" i="1"/>
  <c r="T227" i="1"/>
  <c r="R227" i="1"/>
  <c r="S227" i="1" s="1"/>
  <c r="AD151" i="1"/>
  <c r="Y151" i="1"/>
  <c r="U151" i="1"/>
  <c r="T151" i="1"/>
  <c r="R151" i="1"/>
  <c r="S151" i="1" s="1"/>
  <c r="AN226" i="1"/>
  <c r="AN225" i="1"/>
  <c r="AS217" i="1"/>
  <c r="AR217" i="1"/>
  <c r="AP217" i="1"/>
  <c r="AO217" i="1"/>
  <c r="AN217" i="1"/>
  <c r="AK216" i="1"/>
  <c r="AR214" i="1"/>
  <c r="AO214" i="1"/>
  <c r="AN214" i="1"/>
  <c r="AD214" i="1"/>
  <c r="Y214" i="1"/>
  <c r="U214" i="1"/>
  <c r="T214" i="1"/>
  <c r="R214" i="1"/>
  <c r="S214" i="1" s="1"/>
  <c r="AS213" i="1"/>
  <c r="AP213" i="1"/>
  <c r="AN213" i="1"/>
  <c r="AD213" i="1"/>
  <c r="Y213" i="1"/>
  <c r="U213" i="1"/>
  <c r="T213" i="1"/>
  <c r="S213" i="1"/>
  <c r="R213" i="1"/>
  <c r="AS212" i="1"/>
  <c r="AP212" i="1"/>
  <c r="AN212" i="1"/>
  <c r="AD212" i="1"/>
  <c r="Y212" i="1"/>
  <c r="U212" i="1"/>
  <c r="T212" i="1"/>
  <c r="R212" i="1"/>
  <c r="AS204" i="1"/>
  <c r="AP204" i="1"/>
  <c r="AN204" i="1"/>
  <c r="AD204" i="1"/>
  <c r="Y204" i="1"/>
  <c r="U204" i="1"/>
  <c r="T204" i="1"/>
  <c r="S204" i="1"/>
  <c r="R204" i="1"/>
  <c r="AS203" i="1"/>
  <c r="AP203" i="1"/>
  <c r="AN203" i="1"/>
  <c r="AD203" i="1"/>
  <c r="Y203" i="1"/>
  <c r="U203" i="1"/>
  <c r="T203" i="1"/>
  <c r="R203" i="1"/>
  <c r="AS202" i="1"/>
  <c r="AP202" i="1"/>
  <c r="AN202" i="1"/>
  <c r="AD202" i="1"/>
  <c r="Y202" i="1"/>
  <c r="U202" i="1"/>
  <c r="T202" i="1"/>
  <c r="R202" i="1"/>
  <c r="AS201" i="1"/>
  <c r="AP201" i="1"/>
  <c r="AN201" i="1"/>
  <c r="AD201" i="1"/>
  <c r="Y201" i="1"/>
  <c r="U201" i="1"/>
  <c r="T201" i="1"/>
  <c r="R201" i="1"/>
  <c r="S201" i="1" s="1"/>
  <c r="AS200" i="1"/>
  <c r="AP200" i="1"/>
  <c r="AN200" i="1"/>
  <c r="AD200" i="1"/>
  <c r="Y200" i="1"/>
  <c r="U200" i="1"/>
  <c r="T200" i="1"/>
  <c r="R200" i="1"/>
  <c r="AS120" i="1"/>
  <c r="AP120" i="1"/>
  <c r="AN120" i="1"/>
  <c r="AD120" i="1"/>
  <c r="Y120" i="1"/>
  <c r="U120" i="1"/>
  <c r="T120" i="1"/>
  <c r="R120" i="1"/>
  <c r="S120" i="1" s="1"/>
  <c r="AS119" i="1"/>
  <c r="AP119" i="1"/>
  <c r="AN119" i="1"/>
  <c r="AD119" i="1"/>
  <c r="Y119" i="1"/>
  <c r="U119" i="1"/>
  <c r="T119" i="1"/>
  <c r="R119" i="1"/>
  <c r="S119" i="1" s="1"/>
  <c r="AN118" i="1"/>
  <c r="AS117" i="1"/>
  <c r="AP117" i="1"/>
  <c r="AN117" i="1"/>
  <c r="AD117" i="1"/>
  <c r="Y117" i="1"/>
  <c r="U117" i="1"/>
  <c r="T117" i="1"/>
  <c r="S117" i="1"/>
  <c r="R117" i="1"/>
  <c r="AS191" i="1"/>
  <c r="AP191" i="1"/>
  <c r="AN191" i="1"/>
  <c r="AD191" i="1"/>
  <c r="Y191" i="1"/>
  <c r="U191" i="1"/>
  <c r="T191" i="1"/>
  <c r="S191" i="1"/>
  <c r="R191" i="1"/>
  <c r="AS190" i="1"/>
  <c r="AP190" i="1"/>
  <c r="AN190" i="1"/>
  <c r="AD190" i="1"/>
  <c r="Y190" i="1"/>
  <c r="U190" i="1"/>
  <c r="T190" i="1"/>
  <c r="R190" i="1"/>
  <c r="S190" i="1" s="1"/>
  <c r="AS189" i="1"/>
  <c r="AP189" i="1"/>
  <c r="AN189" i="1"/>
  <c r="AD189" i="1"/>
  <c r="Y189" i="1"/>
  <c r="U189" i="1"/>
  <c r="T189" i="1"/>
  <c r="R189" i="1"/>
  <c r="S189" i="1" s="1"/>
  <c r="AS175" i="1"/>
  <c r="AR175" i="1"/>
  <c r="AP175" i="1"/>
  <c r="AO175" i="1"/>
  <c r="AN175" i="1"/>
  <c r="AK175" i="1"/>
  <c r="AT34" i="1"/>
  <c r="AV34" i="1" s="1"/>
  <c r="AS34" i="1"/>
  <c r="AR34" i="1"/>
  <c r="AP34" i="1"/>
  <c r="AO34" i="1"/>
  <c r="AN34" i="1"/>
  <c r="AT35" i="1"/>
  <c r="AV35" i="1" s="1"/>
  <c r="AS35" i="1"/>
  <c r="AR35" i="1"/>
  <c r="AP35" i="1"/>
  <c r="AO35" i="1"/>
  <c r="AN35" i="1"/>
  <c r="AV232" i="1" l="1"/>
  <c r="AX232" i="1" s="1"/>
  <c r="AJ232" i="1" s="1"/>
  <c r="AT296" i="1"/>
  <c r="AV296" i="1" s="1"/>
  <c r="AK297" i="1"/>
  <c r="AT297" i="1"/>
  <c r="AT295" i="1"/>
  <c r="AV295" i="1" s="1"/>
  <c r="AF296" i="1"/>
  <c r="AS296" i="1" s="1"/>
  <c r="AA296" i="1"/>
  <c r="AP296" i="1" s="1"/>
  <c r="P101" i="1"/>
  <c r="AK101" i="1" s="1"/>
  <c r="AE193" i="1"/>
  <c r="AF193" i="1" s="1"/>
  <c r="AR193" i="1" s="1"/>
  <c r="AE197" i="1"/>
  <c r="AF197" i="1" s="1"/>
  <c r="AR197" i="1" s="1"/>
  <c r="AE198" i="1"/>
  <c r="AF198" i="1" s="1"/>
  <c r="AR198" i="1" s="1"/>
  <c r="V562" i="1"/>
  <c r="AE562" i="1"/>
  <c r="AF562" i="1" s="1"/>
  <c r="AR562" i="1" s="1"/>
  <c r="V231" i="1"/>
  <c r="Z198" i="1"/>
  <c r="AA198" i="1" s="1"/>
  <c r="AO198" i="1" s="1"/>
  <c r="AE231" i="1"/>
  <c r="AF231" i="1" s="1"/>
  <c r="AR231" i="1" s="1"/>
  <c r="AE563" i="1"/>
  <c r="AF563" i="1" s="1"/>
  <c r="AR563" i="1" s="1"/>
  <c r="V194" i="1"/>
  <c r="AE103" i="1"/>
  <c r="AF103" i="1" s="1"/>
  <c r="AR103" i="1" s="1"/>
  <c r="AE104" i="1"/>
  <c r="AE105" i="1"/>
  <c r="AF105" i="1" s="1"/>
  <c r="AR105" i="1" s="1"/>
  <c r="AE106" i="1"/>
  <c r="AF106" i="1" s="1"/>
  <c r="AR106" i="1" s="1"/>
  <c r="AE107" i="1"/>
  <c r="AF107" i="1" s="1"/>
  <c r="AR107" i="1" s="1"/>
  <c r="AE194" i="1"/>
  <c r="AF194" i="1" s="1"/>
  <c r="AR194" i="1" s="1"/>
  <c r="V195" i="1"/>
  <c r="V196" i="1"/>
  <c r="V197" i="1"/>
  <c r="AE196" i="1"/>
  <c r="AF196" i="1" s="1"/>
  <c r="AR196" i="1" s="1"/>
  <c r="V559" i="1"/>
  <c r="AE559" i="1"/>
  <c r="AF559" i="1" s="1"/>
  <c r="AS559" i="1" s="1"/>
  <c r="AE156" i="1"/>
  <c r="AF156" i="1" s="1"/>
  <c r="AR156" i="1" s="1"/>
  <c r="Z194" i="1"/>
  <c r="AA194" i="1" s="1"/>
  <c r="AO194" i="1" s="1"/>
  <c r="AE195" i="1"/>
  <c r="AF195" i="1" s="1"/>
  <c r="AR195" i="1" s="1"/>
  <c r="Z196" i="1"/>
  <c r="AA196" i="1" s="1"/>
  <c r="AO196" i="1" s="1"/>
  <c r="Z193" i="1"/>
  <c r="AA193" i="1" s="1"/>
  <c r="AO193" i="1" s="1"/>
  <c r="P103" i="1"/>
  <c r="AK103" i="1" s="1"/>
  <c r="P197" i="1"/>
  <c r="AT197" i="1" s="1"/>
  <c r="V106" i="1"/>
  <c r="P194" i="1"/>
  <c r="AK194" i="1" s="1"/>
  <c r="V198" i="1"/>
  <c r="P193" i="1"/>
  <c r="AK193" i="1" s="1"/>
  <c r="V193" i="1"/>
  <c r="Z105" i="1"/>
  <c r="AA105" i="1" s="1"/>
  <c r="AO105" i="1" s="1"/>
  <c r="P198" i="1"/>
  <c r="Z106" i="1"/>
  <c r="AA106" i="1" s="1"/>
  <c r="AO106" i="1" s="1"/>
  <c r="Z197" i="1"/>
  <c r="AA197" i="1" s="1"/>
  <c r="AO197" i="1" s="1"/>
  <c r="Z195" i="1"/>
  <c r="AA195" i="1" s="1"/>
  <c r="AO195" i="1" s="1"/>
  <c r="P196" i="1"/>
  <c r="P195" i="1"/>
  <c r="V105" i="1"/>
  <c r="V561" i="1"/>
  <c r="V572" i="1"/>
  <c r="V101" i="1"/>
  <c r="V102" i="1"/>
  <c r="Z563" i="1"/>
  <c r="AA563" i="1" s="1"/>
  <c r="AO563" i="1" s="1"/>
  <c r="AV561" i="1"/>
  <c r="Z102" i="1"/>
  <c r="AA102" i="1" s="1"/>
  <c r="AO102" i="1" s="1"/>
  <c r="AU52" i="1"/>
  <c r="AX52" i="1" s="1"/>
  <c r="AJ52" i="1" s="1"/>
  <c r="Z107" i="1"/>
  <c r="AA107" i="1" s="1"/>
  <c r="AO107" i="1" s="1"/>
  <c r="Z103" i="1"/>
  <c r="AA103" i="1" s="1"/>
  <c r="AO103" i="1" s="1"/>
  <c r="V107" i="1"/>
  <c r="P107" i="1"/>
  <c r="P106" i="1"/>
  <c r="P105" i="1"/>
  <c r="Z104" i="1"/>
  <c r="AE101" i="1"/>
  <c r="AF101" i="1" s="1"/>
  <c r="AR101" i="1" s="1"/>
  <c r="AE102" i="1"/>
  <c r="AF102" i="1" s="1"/>
  <c r="AR102" i="1" s="1"/>
  <c r="V103" i="1"/>
  <c r="P104" i="1"/>
  <c r="AT104" i="1" s="1"/>
  <c r="S104" i="1"/>
  <c r="V104" i="1" s="1"/>
  <c r="P102" i="1"/>
  <c r="Z101" i="1"/>
  <c r="AA101" i="1" s="1"/>
  <c r="AO101" i="1" s="1"/>
  <c r="Z156" i="1"/>
  <c r="AA156" i="1" s="1"/>
  <c r="AO156" i="1" s="1"/>
  <c r="AE561" i="1"/>
  <c r="AF561" i="1" s="1"/>
  <c r="AE572" i="1"/>
  <c r="AF572" i="1" s="1"/>
  <c r="AR572" i="1" s="1"/>
  <c r="AU572" i="1"/>
  <c r="AX572" i="1" s="1"/>
  <c r="AJ572" i="1" s="1"/>
  <c r="V156" i="1"/>
  <c r="P156" i="1"/>
  <c r="AT156" i="1" s="1"/>
  <c r="Z231" i="1"/>
  <c r="AA231" i="1" s="1"/>
  <c r="AO231" i="1" s="1"/>
  <c r="P231" i="1"/>
  <c r="AK231" i="1" s="1"/>
  <c r="AU559" i="1"/>
  <c r="AX559" i="1" s="1"/>
  <c r="AJ559" i="1" s="1"/>
  <c r="Z562" i="1"/>
  <c r="AA562" i="1" s="1"/>
  <c r="AO562" i="1" s="1"/>
  <c r="AU562" i="1"/>
  <c r="AX562" i="1" s="1"/>
  <c r="AJ562" i="1" s="1"/>
  <c r="Z572" i="1"/>
  <c r="AA572" i="1" s="1"/>
  <c r="AO572" i="1" s="1"/>
  <c r="AV562" i="1"/>
  <c r="V560" i="1"/>
  <c r="V563" i="1"/>
  <c r="AE560" i="1"/>
  <c r="AF560" i="1" s="1"/>
  <c r="AU563" i="1"/>
  <c r="AX563" i="1" s="1"/>
  <c r="AJ563" i="1" s="1"/>
  <c r="Z559" i="1"/>
  <c r="AA559" i="1" s="1"/>
  <c r="AP559" i="1" s="1"/>
  <c r="AU560" i="1"/>
  <c r="AX560" i="1" s="1"/>
  <c r="AJ560" i="1" s="1"/>
  <c r="AV560" i="1"/>
  <c r="Z561" i="1"/>
  <c r="AA561" i="1" s="1"/>
  <c r="Z560" i="1"/>
  <c r="AA560" i="1" s="1"/>
  <c r="V274" i="1"/>
  <c r="Z273" i="1"/>
  <c r="AA273" i="1" s="1"/>
  <c r="AP273" i="1" s="1"/>
  <c r="AE274" i="1"/>
  <c r="AF274" i="1" s="1"/>
  <c r="AS274" i="1" s="1"/>
  <c r="Z274" i="1"/>
  <c r="AA274" i="1" s="1"/>
  <c r="AP274" i="1" s="1"/>
  <c r="V273" i="1"/>
  <c r="P274" i="1"/>
  <c r="AK274" i="1" s="1"/>
  <c r="P273" i="1"/>
  <c r="AE273" i="1"/>
  <c r="AF273" i="1" s="1"/>
  <c r="AS273" i="1" s="1"/>
  <c r="V183" i="1"/>
  <c r="Z183" i="1"/>
  <c r="AA183" i="1" s="1"/>
  <c r="AO183" i="1" s="1"/>
  <c r="AE78" i="1"/>
  <c r="AF78" i="1" s="1"/>
  <c r="AR78" i="1" s="1"/>
  <c r="P183" i="1"/>
  <c r="AE183" i="1"/>
  <c r="AF183" i="1" s="1"/>
  <c r="AR183" i="1" s="1"/>
  <c r="AE80" i="1"/>
  <c r="Z83" i="1"/>
  <c r="AA83" i="1" s="1"/>
  <c r="AP83" i="1" s="1"/>
  <c r="AE207" i="1"/>
  <c r="AF207" i="1" s="1"/>
  <c r="AR207" i="1" s="1"/>
  <c r="Z127" i="1"/>
  <c r="AA127" i="1" s="1"/>
  <c r="AO127" i="1" s="1"/>
  <c r="AE128" i="1"/>
  <c r="AF128" i="1" s="1"/>
  <c r="AR128" i="1" s="1"/>
  <c r="AE129" i="1"/>
  <c r="AF129" i="1" s="1"/>
  <c r="AR129" i="1" s="1"/>
  <c r="Z130" i="1"/>
  <c r="AA130" i="1" s="1"/>
  <c r="AO130" i="1" s="1"/>
  <c r="AE70" i="1"/>
  <c r="AF70" i="1" s="1"/>
  <c r="AR70" i="1" s="1"/>
  <c r="AE71" i="1"/>
  <c r="AF71" i="1" s="1"/>
  <c r="AR71" i="1" s="1"/>
  <c r="Z76" i="1"/>
  <c r="AA76" i="1" s="1"/>
  <c r="AO76" i="1" s="1"/>
  <c r="V74" i="1"/>
  <c r="P75" i="1"/>
  <c r="AT75" i="1" s="1"/>
  <c r="AV75" i="1" s="1"/>
  <c r="Z69" i="1"/>
  <c r="AE75" i="1"/>
  <c r="AF75" i="1" s="1"/>
  <c r="AR75" i="1" s="1"/>
  <c r="AE83" i="1"/>
  <c r="AF83" i="1" s="1"/>
  <c r="AS83" i="1" s="1"/>
  <c r="AE74" i="1"/>
  <c r="AF74" i="1" s="1"/>
  <c r="AS74" i="1" s="1"/>
  <c r="AE76" i="1"/>
  <c r="AF76" i="1" s="1"/>
  <c r="AR76" i="1" s="1"/>
  <c r="V79" i="1"/>
  <c r="Z75" i="1"/>
  <c r="AA75" i="1" s="1"/>
  <c r="AO75" i="1" s="1"/>
  <c r="Z80" i="1"/>
  <c r="V83" i="1"/>
  <c r="P80" i="1"/>
  <c r="AT80" i="1" s="1"/>
  <c r="AE69" i="1"/>
  <c r="V75" i="1"/>
  <c r="P76" i="1"/>
  <c r="AK76" i="1" s="1"/>
  <c r="Z78" i="1"/>
  <c r="AA78" i="1" s="1"/>
  <c r="AO78" i="1" s="1"/>
  <c r="AE79" i="1"/>
  <c r="AF79" i="1" s="1"/>
  <c r="AR79" i="1" s="1"/>
  <c r="S80" i="1"/>
  <c r="V80" i="1" s="1"/>
  <c r="P69" i="1"/>
  <c r="AK69" i="1" s="1"/>
  <c r="V70" i="1"/>
  <c r="V71" i="1"/>
  <c r="P74" i="1"/>
  <c r="V76" i="1"/>
  <c r="P78" i="1"/>
  <c r="AK78" i="1" s="1"/>
  <c r="V82" i="1"/>
  <c r="P83" i="1"/>
  <c r="AK83" i="1" s="1"/>
  <c r="AE81" i="1"/>
  <c r="AF81" i="1" s="1"/>
  <c r="AS81" i="1" s="1"/>
  <c r="AE82" i="1"/>
  <c r="AF82" i="1" s="1"/>
  <c r="AS82" i="1" s="1"/>
  <c r="V78" i="1"/>
  <c r="S69" i="1"/>
  <c r="V69" i="1" s="1"/>
  <c r="Z74" i="1"/>
  <c r="AA74" i="1" s="1"/>
  <c r="AP74" i="1" s="1"/>
  <c r="V81" i="1"/>
  <c r="Z71" i="1"/>
  <c r="AA71" i="1" s="1"/>
  <c r="AO71" i="1" s="1"/>
  <c r="Z82" i="1"/>
  <c r="AA82" i="1" s="1"/>
  <c r="AP82" i="1" s="1"/>
  <c r="Z70" i="1"/>
  <c r="AA70" i="1" s="1"/>
  <c r="AO70" i="1" s="1"/>
  <c r="P71" i="1"/>
  <c r="Z81" i="1"/>
  <c r="AA81" i="1" s="1"/>
  <c r="AP81" i="1" s="1"/>
  <c r="P82" i="1"/>
  <c r="P81" i="1"/>
  <c r="P70" i="1"/>
  <c r="Z79" i="1"/>
  <c r="AA79" i="1" s="1"/>
  <c r="AO79" i="1" s="1"/>
  <c r="P79" i="1"/>
  <c r="V128" i="1"/>
  <c r="V129" i="1"/>
  <c r="V130" i="1"/>
  <c r="Z128" i="1"/>
  <c r="AA128" i="1" s="1"/>
  <c r="AO128" i="1" s="1"/>
  <c r="AE130" i="1"/>
  <c r="AF130" i="1" s="1"/>
  <c r="AR130" i="1" s="1"/>
  <c r="AE127" i="1"/>
  <c r="AF127" i="1" s="1"/>
  <c r="AR127" i="1" s="1"/>
  <c r="Z129" i="1"/>
  <c r="AA129" i="1" s="1"/>
  <c r="AO129" i="1" s="1"/>
  <c r="V206" i="1"/>
  <c r="V207" i="1"/>
  <c r="V127" i="1"/>
  <c r="P130" i="1"/>
  <c r="P129" i="1"/>
  <c r="P128" i="1"/>
  <c r="P127" i="1"/>
  <c r="V208" i="1"/>
  <c r="AE206" i="1"/>
  <c r="AF206" i="1" s="1"/>
  <c r="AR206" i="1" s="1"/>
  <c r="AE205" i="1"/>
  <c r="AF205" i="1" s="1"/>
  <c r="AR205" i="1" s="1"/>
  <c r="V205" i="1"/>
  <c r="AE208" i="1"/>
  <c r="AF208" i="1" s="1"/>
  <c r="AR208" i="1" s="1"/>
  <c r="Z207" i="1"/>
  <c r="AA207" i="1" s="1"/>
  <c r="AO207" i="1" s="1"/>
  <c r="Z208" i="1"/>
  <c r="AA208" i="1" s="1"/>
  <c r="AO208" i="1" s="1"/>
  <c r="Z206" i="1"/>
  <c r="AA206" i="1" s="1"/>
  <c r="AO206" i="1" s="1"/>
  <c r="Z205" i="1"/>
  <c r="AA205" i="1" s="1"/>
  <c r="AO205" i="1" s="1"/>
  <c r="P208" i="1"/>
  <c r="P207" i="1"/>
  <c r="P206" i="1"/>
  <c r="P205" i="1"/>
  <c r="P227" i="1"/>
  <c r="AK227" i="1" s="1"/>
  <c r="Z151" i="1"/>
  <c r="AA151" i="1" s="1"/>
  <c r="AO151" i="1" s="1"/>
  <c r="V119" i="1"/>
  <c r="Z189" i="1"/>
  <c r="AA189" i="1" s="1"/>
  <c r="AO189" i="1" s="1"/>
  <c r="AE200" i="1"/>
  <c r="AE201" i="1"/>
  <c r="AF201" i="1" s="1"/>
  <c r="AR201" i="1" s="1"/>
  <c r="Z214" i="1"/>
  <c r="AA214" i="1" s="1"/>
  <c r="AP214" i="1" s="1"/>
  <c r="Z324" i="1"/>
  <c r="AA324" i="1" s="1"/>
  <c r="AP324" i="1" s="1"/>
  <c r="AE237" i="1"/>
  <c r="AF237" i="1" s="1"/>
  <c r="AR237" i="1" s="1"/>
  <c r="Z242" i="1"/>
  <c r="P324" i="1"/>
  <c r="AK324" i="1" s="1"/>
  <c r="Z191" i="1"/>
  <c r="AA191" i="1" s="1"/>
  <c r="AO191" i="1" s="1"/>
  <c r="AE117" i="1"/>
  <c r="AF117" i="1" s="1"/>
  <c r="AR117" i="1" s="1"/>
  <c r="V214" i="1"/>
  <c r="AE119" i="1"/>
  <c r="AF119" i="1" s="1"/>
  <c r="AR119" i="1" s="1"/>
  <c r="AE120" i="1"/>
  <c r="AF120" i="1" s="1"/>
  <c r="AR120" i="1" s="1"/>
  <c r="V201" i="1"/>
  <c r="V228" i="1"/>
  <c r="AE191" i="1"/>
  <c r="AF191" i="1" s="1"/>
  <c r="AR191" i="1" s="1"/>
  <c r="AE203" i="1"/>
  <c r="AE214" i="1"/>
  <c r="AF214" i="1" s="1"/>
  <c r="AS214" i="1" s="1"/>
  <c r="AE228" i="1"/>
  <c r="AF228" i="1" s="1"/>
  <c r="AS228" i="1" s="1"/>
  <c r="P191" i="1"/>
  <c r="AK191" i="1" s="1"/>
  <c r="V191" i="1"/>
  <c r="P201" i="1"/>
  <c r="AK201" i="1" s="1"/>
  <c r="V151" i="1"/>
  <c r="Z212" i="1"/>
  <c r="AE151" i="1"/>
  <c r="AF151" i="1" s="1"/>
  <c r="AR151" i="1" s="1"/>
  <c r="AE324" i="1"/>
  <c r="AF324" i="1" s="1"/>
  <c r="AS324" i="1" s="1"/>
  <c r="Z203" i="1"/>
  <c r="P204" i="1"/>
  <c r="AK204" i="1" s="1"/>
  <c r="V227" i="1"/>
  <c r="Z237" i="1"/>
  <c r="AA237" i="1" s="1"/>
  <c r="AO237" i="1" s="1"/>
  <c r="Z227" i="1"/>
  <c r="AA227" i="1" s="1"/>
  <c r="AO227" i="1" s="1"/>
  <c r="V120" i="1"/>
  <c r="V324" i="1"/>
  <c r="V237" i="1"/>
  <c r="Z200" i="1"/>
  <c r="AE227" i="1"/>
  <c r="AF227" i="1" s="1"/>
  <c r="AR227" i="1" s="1"/>
  <c r="Z228" i="1"/>
  <c r="AA228" i="1" s="1"/>
  <c r="AP228" i="1" s="1"/>
  <c r="AE189" i="1"/>
  <c r="AF189" i="1" s="1"/>
  <c r="AR189" i="1" s="1"/>
  <c r="V117" i="1"/>
  <c r="Z201" i="1"/>
  <c r="AA201" i="1" s="1"/>
  <c r="AO201" i="1" s="1"/>
  <c r="P203" i="1"/>
  <c r="AK203" i="1" s="1"/>
  <c r="P189" i="1"/>
  <c r="AT189" i="1" s="1"/>
  <c r="Z202" i="1"/>
  <c r="S203" i="1"/>
  <c r="V203" i="1" s="1"/>
  <c r="P117" i="1"/>
  <c r="Z117" i="1"/>
  <c r="AA117" i="1" s="1"/>
  <c r="AO117" i="1" s="1"/>
  <c r="AE190" i="1"/>
  <c r="AF190" i="1" s="1"/>
  <c r="AR190" i="1" s="1"/>
  <c r="P190" i="1"/>
  <c r="Z190" i="1"/>
  <c r="AA190" i="1" s="1"/>
  <c r="AO190" i="1" s="1"/>
  <c r="P119" i="1"/>
  <c r="Z119" i="1"/>
  <c r="AA119" i="1" s="1"/>
  <c r="AO119" i="1" s="1"/>
  <c r="V189" i="1"/>
  <c r="V190" i="1"/>
  <c r="Z120" i="1"/>
  <c r="AA120" i="1" s="1"/>
  <c r="AO120" i="1" s="1"/>
  <c r="AE204" i="1"/>
  <c r="AF204" i="1" s="1"/>
  <c r="AR204" i="1" s="1"/>
  <c r="Z204" i="1"/>
  <c r="AA204" i="1" s="1"/>
  <c r="AO204" i="1" s="1"/>
  <c r="V204" i="1"/>
  <c r="P120" i="1"/>
  <c r="P212" i="1"/>
  <c r="S212" i="1"/>
  <c r="V212" i="1" s="1"/>
  <c r="P202" i="1"/>
  <c r="S202" i="1"/>
  <c r="V202" i="1" s="1"/>
  <c r="S200" i="1"/>
  <c r="V200" i="1" s="1"/>
  <c r="P200" i="1"/>
  <c r="AE213" i="1"/>
  <c r="AF213" i="1" s="1"/>
  <c r="AR213" i="1" s="1"/>
  <c r="P213" i="1"/>
  <c r="Z213" i="1"/>
  <c r="AA213" i="1" s="1"/>
  <c r="AO213" i="1" s="1"/>
  <c r="V213" i="1"/>
  <c r="P242" i="1"/>
  <c r="S242" i="1"/>
  <c r="V242" i="1" s="1"/>
  <c r="AE202" i="1"/>
  <c r="AE212" i="1"/>
  <c r="P228" i="1"/>
  <c r="AE242" i="1"/>
  <c r="P214" i="1"/>
  <c r="P151" i="1"/>
  <c r="AT151" i="1" s="1"/>
  <c r="P237" i="1"/>
  <c r="AU34" i="1"/>
  <c r="AX34" i="1" s="1"/>
  <c r="AJ34" i="1" s="1"/>
  <c r="AU35" i="1"/>
  <c r="AX35" i="1" s="1"/>
  <c r="AJ35" i="1" s="1"/>
  <c r="AU156" i="1" l="1"/>
  <c r="AV156" i="1"/>
  <c r="AU151" i="1"/>
  <c r="AX151" i="1" s="1"/>
  <c r="AV151" i="1"/>
  <c r="AO561" i="1"/>
  <c r="AP561" i="1"/>
  <c r="AR561" i="1"/>
  <c r="AS561" i="1"/>
  <c r="AR560" i="1"/>
  <c r="AS560" i="1"/>
  <c r="AO560" i="1"/>
  <c r="AP560" i="1"/>
  <c r="AU296" i="1"/>
  <c r="AX296" i="1" s="1"/>
  <c r="AJ296" i="1" s="1"/>
  <c r="AT101" i="1"/>
  <c r="AV101" i="1" s="1"/>
  <c r="AU295" i="1"/>
  <c r="AX295" i="1" s="1"/>
  <c r="AJ295" i="1" s="1"/>
  <c r="AV297" i="1"/>
  <c r="AU297" i="1"/>
  <c r="AX297" i="1" s="1"/>
  <c r="AJ297" i="1" s="1"/>
  <c r="AT103" i="1"/>
  <c r="AV103" i="1" s="1"/>
  <c r="AK197" i="1"/>
  <c r="AT193" i="1"/>
  <c r="AV193" i="1" s="1"/>
  <c r="AT194" i="1"/>
  <c r="AV194" i="1" s="1"/>
  <c r="AU197" i="1"/>
  <c r="AV197" i="1"/>
  <c r="AK198" i="1"/>
  <c r="AT198" i="1"/>
  <c r="AT195" i="1"/>
  <c r="AK195" i="1"/>
  <c r="AT196" i="1"/>
  <c r="AK196" i="1"/>
  <c r="L575" i="1"/>
  <c r="AK107" i="1"/>
  <c r="AT107" i="1"/>
  <c r="AK106" i="1"/>
  <c r="AT106" i="1"/>
  <c r="AK105" i="1"/>
  <c r="AT105" i="1"/>
  <c r="AK104" i="1"/>
  <c r="AF104" i="1"/>
  <c r="AR104" i="1" s="1"/>
  <c r="AA104" i="1"/>
  <c r="AO104" i="1" s="1"/>
  <c r="AV104" i="1"/>
  <c r="AU104" i="1"/>
  <c r="AX104" i="1" s="1"/>
  <c r="AJ104" i="1" s="1"/>
  <c r="AK102" i="1"/>
  <c r="AT102" i="1"/>
  <c r="AT231" i="1"/>
  <c r="AV231" i="1" s="1"/>
  <c r="K575" i="1"/>
  <c r="AK156" i="1"/>
  <c r="L576" i="1"/>
  <c r="K576" i="1"/>
  <c r="AO559" i="1"/>
  <c r="K577" i="1"/>
  <c r="K578" i="1" s="1"/>
  <c r="L577" i="1"/>
  <c r="AR559" i="1"/>
  <c r="AT274" i="1"/>
  <c r="AV274" i="1" s="1"/>
  <c r="AK273" i="1"/>
  <c r="AT273" i="1"/>
  <c r="AK183" i="1"/>
  <c r="AT183" i="1"/>
  <c r="AK80" i="1"/>
  <c r="AU75" i="1"/>
  <c r="AX75" i="1" s="1"/>
  <c r="AJ75" i="1" s="1"/>
  <c r="AK75" i="1"/>
  <c r="AT76" i="1"/>
  <c r="AV76" i="1" s="1"/>
  <c r="AT83" i="1"/>
  <c r="AV83" i="1" s="1"/>
  <c r="AT78" i="1"/>
  <c r="AU78" i="1" s="1"/>
  <c r="AX78" i="1" s="1"/>
  <c r="AJ78" i="1" s="1"/>
  <c r="AA80" i="1"/>
  <c r="AP80" i="1" s="1"/>
  <c r="AT74" i="1"/>
  <c r="AK74" i="1"/>
  <c r="AF80" i="1"/>
  <c r="AS80" i="1" s="1"/>
  <c r="AK71" i="1"/>
  <c r="AT71" i="1"/>
  <c r="AU80" i="1"/>
  <c r="AX80" i="1" s="1"/>
  <c r="AJ80" i="1" s="1"/>
  <c r="AV80" i="1"/>
  <c r="AT70" i="1"/>
  <c r="AK70" i="1"/>
  <c r="AA69" i="1"/>
  <c r="AK79" i="1"/>
  <c r="AT79" i="1"/>
  <c r="AT81" i="1"/>
  <c r="AK81" i="1"/>
  <c r="AF69" i="1"/>
  <c r="AK82" i="1"/>
  <c r="AT82" i="1"/>
  <c r="AK130" i="1"/>
  <c r="AT130" i="1"/>
  <c r="AT129" i="1"/>
  <c r="AK129" i="1"/>
  <c r="AK128" i="1"/>
  <c r="AT128" i="1"/>
  <c r="AK127" i="1"/>
  <c r="AT127" i="1"/>
  <c r="AK208" i="1"/>
  <c r="AT208" i="1"/>
  <c r="AK207" i="1"/>
  <c r="AT207" i="1"/>
  <c r="AK206" i="1"/>
  <c r="AT206" i="1"/>
  <c r="AK205" i="1"/>
  <c r="AT205" i="1"/>
  <c r="AT227" i="1"/>
  <c r="AV227" i="1" s="1"/>
  <c r="AT324" i="1"/>
  <c r="AU324" i="1" s="1"/>
  <c r="AX324" i="1" s="1"/>
  <c r="AJ324" i="1" s="1"/>
  <c r="AT201" i="1"/>
  <c r="AU201" i="1" s="1"/>
  <c r="AK189" i="1"/>
  <c r="AF203" i="1"/>
  <c r="AR203" i="1" s="1"/>
  <c r="AT191" i="1"/>
  <c r="AU191" i="1" s="1"/>
  <c r="AF212" i="1"/>
  <c r="AR212" i="1" s="1"/>
  <c r="AA200" i="1"/>
  <c r="AO200" i="1" s="1"/>
  <c r="AA212" i="1"/>
  <c r="AO212" i="1" s="1"/>
  <c r="AA203" i="1"/>
  <c r="AO203" i="1" s="1"/>
  <c r="AF200" i="1"/>
  <c r="AR200" i="1" s="1"/>
  <c r="AT204" i="1"/>
  <c r="AU204" i="1" s="1"/>
  <c r="AT203" i="1"/>
  <c r="AV203" i="1" s="1"/>
  <c r="AK228" i="1"/>
  <c r="AT228" i="1"/>
  <c r="AK242" i="1"/>
  <c r="AT242" i="1"/>
  <c r="AV189" i="1"/>
  <c r="AU189" i="1"/>
  <c r="AK119" i="1"/>
  <c r="AT119" i="1"/>
  <c r="AK120" i="1"/>
  <c r="AT120" i="1"/>
  <c r="AT214" i="1"/>
  <c r="AK214" i="1"/>
  <c r="AA202" i="1"/>
  <c r="AO202" i="1" s="1"/>
  <c r="AK200" i="1"/>
  <c r="AT200" i="1"/>
  <c r="AK117" i="1"/>
  <c r="AT117" i="1"/>
  <c r="AF242" i="1"/>
  <c r="AR242" i="1" s="1"/>
  <c r="AK190" i="1"/>
  <c r="AT190" i="1"/>
  <c r="AK213" i="1"/>
  <c r="AT213" i="1"/>
  <c r="AK212" i="1"/>
  <c r="AT212" i="1"/>
  <c r="AA242" i="1"/>
  <c r="AO242" i="1" s="1"/>
  <c r="AK202" i="1"/>
  <c r="AT202" i="1"/>
  <c r="AK151" i="1"/>
  <c r="AT237" i="1"/>
  <c r="AK237" i="1"/>
  <c r="AF202" i="1"/>
  <c r="AR202" i="1" s="1"/>
  <c r="AX189" i="1" l="1"/>
  <c r="AJ189" i="1" s="1"/>
  <c r="AX156" i="1"/>
  <c r="AP576" i="1"/>
  <c r="AZ576" i="1" s="1"/>
  <c r="AZ577" i="1" s="1"/>
  <c r="AZ578" i="1" s="1"/>
  <c r="AS576" i="1"/>
  <c r="BC576" i="1" s="1"/>
  <c r="BC577" i="1" s="1"/>
  <c r="BC578" i="1" s="1"/>
  <c r="AR576" i="1"/>
  <c r="BB576" i="1" s="1"/>
  <c r="BB577" i="1" s="1"/>
  <c r="BB578" i="1" s="1"/>
  <c r="AO576" i="1"/>
  <c r="AY576" i="1" s="1"/>
  <c r="AY577" i="1" s="1"/>
  <c r="AY578" i="1" s="1"/>
  <c r="AU101" i="1"/>
  <c r="AX101" i="1" s="1"/>
  <c r="AJ101" i="1" s="1"/>
  <c r="AU193" i="1"/>
  <c r="AX193" i="1" s="1"/>
  <c r="AJ193" i="1" s="1"/>
  <c r="AU103" i="1"/>
  <c r="AX103" i="1" s="1"/>
  <c r="AJ103" i="1" s="1"/>
  <c r="AX197" i="1"/>
  <c r="AJ197" i="1" s="1"/>
  <c r="AU194" i="1"/>
  <c r="AX194" i="1" s="1"/>
  <c r="AJ194" i="1" s="1"/>
  <c r="AV198" i="1"/>
  <c r="AU198" i="1"/>
  <c r="AV195" i="1"/>
  <c r="AU195" i="1"/>
  <c r="AU196" i="1"/>
  <c r="AX196" i="1" s="1"/>
  <c r="AJ196" i="1" s="1"/>
  <c r="AV196" i="1"/>
  <c r="AV107" i="1"/>
  <c r="AU107" i="1"/>
  <c r="AV106" i="1"/>
  <c r="AU106" i="1"/>
  <c r="AV105" i="1"/>
  <c r="AU105" i="1"/>
  <c r="AV102" i="1"/>
  <c r="AU102" i="1"/>
  <c r="AX102" i="1" s="1"/>
  <c r="AJ102" i="1" s="1"/>
  <c r="AU231" i="1"/>
  <c r="AX231" i="1" s="1"/>
  <c r="AJ231" i="1" s="1"/>
  <c r="L578" i="1"/>
  <c r="L579" i="1"/>
  <c r="K580" i="1"/>
  <c r="K579" i="1"/>
  <c r="AU274" i="1"/>
  <c r="AX274" i="1" s="1"/>
  <c r="AJ274" i="1" s="1"/>
  <c r="AV273" i="1"/>
  <c r="AU273" i="1"/>
  <c r="AX273" i="1" s="1"/>
  <c r="AJ273" i="1" s="1"/>
  <c r="AV183" i="1"/>
  <c r="AU183" i="1"/>
  <c r="AX183" i="1" s="1"/>
  <c r="AJ183" i="1" s="1"/>
  <c r="AU83" i="1"/>
  <c r="AX83" i="1" s="1"/>
  <c r="AJ83" i="1" s="1"/>
  <c r="AV78" i="1"/>
  <c r="AU76" i="1"/>
  <c r="AX76" i="1" s="1"/>
  <c r="AJ76" i="1" s="1"/>
  <c r="AU74" i="1"/>
  <c r="AX74" i="1" s="1"/>
  <c r="AJ74" i="1" s="1"/>
  <c r="AV74" i="1"/>
  <c r="AV79" i="1"/>
  <c r="AU79" i="1"/>
  <c r="AX79" i="1" s="1"/>
  <c r="AJ79" i="1" s="1"/>
  <c r="AV71" i="1"/>
  <c r="AU71" i="1"/>
  <c r="AX71" i="1" s="1"/>
  <c r="AJ71" i="1" s="1"/>
  <c r="AU81" i="1"/>
  <c r="AX81" i="1" s="1"/>
  <c r="AJ81" i="1" s="1"/>
  <c r="AV81" i="1"/>
  <c r="AV82" i="1"/>
  <c r="AU82" i="1"/>
  <c r="AX82" i="1" s="1"/>
  <c r="AJ82" i="1" s="1"/>
  <c r="AU70" i="1"/>
  <c r="AX70" i="1" s="1"/>
  <c r="AJ70" i="1" s="1"/>
  <c r="AV70" i="1"/>
  <c r="AV130" i="1"/>
  <c r="AU130" i="1"/>
  <c r="AX130" i="1" s="1"/>
  <c r="AJ130" i="1" s="1"/>
  <c r="AU129" i="1"/>
  <c r="AX129" i="1" s="1"/>
  <c r="AJ129" i="1" s="1"/>
  <c r="AV129" i="1"/>
  <c r="AV128" i="1"/>
  <c r="AU128" i="1"/>
  <c r="AX128" i="1" s="1"/>
  <c r="AJ128" i="1" s="1"/>
  <c r="AV127" i="1"/>
  <c r="AU127" i="1"/>
  <c r="AX127" i="1" s="1"/>
  <c r="AJ127" i="1" s="1"/>
  <c r="AV208" i="1"/>
  <c r="AU208" i="1"/>
  <c r="AX208" i="1" s="1"/>
  <c r="AJ208" i="1" s="1"/>
  <c r="AV207" i="1"/>
  <c r="AU207" i="1"/>
  <c r="AX207" i="1" s="1"/>
  <c r="AJ207" i="1" s="1"/>
  <c r="AV206" i="1"/>
  <c r="AU206" i="1"/>
  <c r="AX206" i="1" s="1"/>
  <c r="AJ206" i="1" s="1"/>
  <c r="AV205" i="1"/>
  <c r="AU205" i="1"/>
  <c r="AX205" i="1" s="1"/>
  <c r="AJ205" i="1" s="1"/>
  <c r="AU227" i="1"/>
  <c r="AX227" i="1" s="1"/>
  <c r="AJ227" i="1" s="1"/>
  <c r="AV201" i="1"/>
  <c r="AX201" i="1" s="1"/>
  <c r="AJ201" i="1" s="1"/>
  <c r="AV324" i="1"/>
  <c r="AV191" i="1"/>
  <c r="AX191" i="1" s="1"/>
  <c r="AJ191" i="1" s="1"/>
  <c r="AV204" i="1"/>
  <c r="AX204" i="1" s="1"/>
  <c r="AJ204" i="1" s="1"/>
  <c r="AU203" i="1"/>
  <c r="AX203" i="1" s="1"/>
  <c r="AJ203" i="1" s="1"/>
  <c r="AV200" i="1"/>
  <c r="AU200" i="1"/>
  <c r="AV228" i="1"/>
  <c r="AU228" i="1"/>
  <c r="AX228" i="1" s="1"/>
  <c r="AJ228" i="1" s="1"/>
  <c r="AV202" i="1"/>
  <c r="AU202" i="1"/>
  <c r="AV213" i="1"/>
  <c r="AU213" i="1"/>
  <c r="AJ151" i="1"/>
  <c r="AU117" i="1"/>
  <c r="AV117" i="1"/>
  <c r="AU119" i="1"/>
  <c r="AX119" i="1" s="1"/>
  <c r="AJ119" i="1" s="1"/>
  <c r="AV119" i="1"/>
  <c r="AU237" i="1"/>
  <c r="AV237" i="1"/>
  <c r="AV120" i="1"/>
  <c r="AU120" i="1"/>
  <c r="AX120" i="1" s="1"/>
  <c r="AJ120" i="1" s="1"/>
  <c r="AU214" i="1"/>
  <c r="AX214" i="1" s="1"/>
  <c r="AJ214" i="1" s="1"/>
  <c r="AV214" i="1"/>
  <c r="AV242" i="1"/>
  <c r="AU242" i="1"/>
  <c r="AX242" i="1" s="1"/>
  <c r="AJ242" i="1" s="1"/>
  <c r="AV190" i="1"/>
  <c r="AU190" i="1"/>
  <c r="AV212" i="1"/>
  <c r="AU212" i="1"/>
  <c r="AX212" i="1" s="1"/>
  <c r="AJ212" i="1" s="1"/>
  <c r="AX202" i="1" l="1"/>
  <c r="AJ202" i="1" s="1"/>
  <c r="AX117" i="1"/>
  <c r="AJ117" i="1" s="1"/>
  <c r="AX213" i="1"/>
  <c r="AJ213" i="1" s="1"/>
  <c r="AX190" i="1"/>
  <c r="AJ190" i="1" s="1"/>
  <c r="AX195" i="1"/>
  <c r="AJ195" i="1" s="1"/>
  <c r="AX200" i="1"/>
  <c r="AJ200" i="1" s="1"/>
  <c r="AZ579" i="1"/>
  <c r="AZ580" i="1" s="1"/>
  <c r="BC574" i="1"/>
  <c r="BC579" i="1"/>
  <c r="AZ574" i="1"/>
  <c r="AX105" i="1"/>
  <c r="AJ105" i="1" s="1"/>
  <c r="AX107" i="1"/>
  <c r="AJ107" i="1" s="1"/>
  <c r="AX198" i="1"/>
  <c r="AJ198" i="1" s="1"/>
  <c r="AJ156" i="1"/>
  <c r="AX106" i="1"/>
  <c r="AJ106" i="1" s="1"/>
  <c r="AX237" i="1"/>
  <c r="AJ237" i="1" s="1"/>
  <c r="AZ581" i="1" l="1"/>
  <c r="BB581" i="1" s="1"/>
  <c r="K581" i="1" s="1"/>
  <c r="AT44" i="1"/>
  <c r="AS44" i="1"/>
  <c r="AP44" i="1"/>
  <c r="AN44" i="1"/>
  <c r="AK44" i="1"/>
  <c r="AE44" i="1"/>
  <c r="AF44" i="1" s="1"/>
  <c r="AR44" i="1" s="1"/>
  <c r="AD44" i="1"/>
  <c r="Z44" i="1"/>
  <c r="AA44" i="1" s="1"/>
  <c r="AO44" i="1" s="1"/>
  <c r="Y44" i="1"/>
  <c r="V44" i="1"/>
  <c r="AU44" i="1" l="1"/>
  <c r="AV44" i="1"/>
  <c r="AX44" i="1" l="1"/>
  <c r="AJ44" i="1" s="1"/>
  <c r="AT337" i="1"/>
  <c r="AR337" i="1"/>
  <c r="AO337" i="1"/>
  <c r="AN337" i="1"/>
  <c r="AK337" i="1"/>
  <c r="AD337" i="1"/>
  <c r="Y337" i="1"/>
  <c r="U337" i="1"/>
  <c r="T337" i="1"/>
  <c r="R337" i="1"/>
  <c r="S337" i="1" s="1"/>
  <c r="AT336" i="1"/>
  <c r="AR336" i="1"/>
  <c r="AO336" i="1"/>
  <c r="AN336" i="1"/>
  <c r="AK336" i="1"/>
  <c r="AD336" i="1"/>
  <c r="Y336" i="1"/>
  <c r="U336" i="1"/>
  <c r="T336" i="1"/>
  <c r="R336" i="1"/>
  <c r="S336" i="1" s="1"/>
  <c r="V337" i="1" l="1"/>
  <c r="V336" i="1"/>
  <c r="AE336" i="1"/>
  <c r="AF336" i="1" s="1"/>
  <c r="AS336" i="1" s="1"/>
  <c r="AE337" i="1"/>
  <c r="AF337" i="1" s="1"/>
  <c r="AS337" i="1" s="1"/>
  <c r="Z337" i="1"/>
  <c r="AA337" i="1" s="1"/>
  <c r="AP337" i="1" s="1"/>
  <c r="AU337" i="1"/>
  <c r="AX337" i="1" s="1"/>
  <c r="AJ337" i="1" s="1"/>
  <c r="AV337" i="1"/>
  <c r="Z336" i="1"/>
  <c r="AA336" i="1" s="1"/>
  <c r="AP336" i="1" s="1"/>
  <c r="AU336" i="1"/>
  <c r="AX336" i="1" s="1"/>
  <c r="AJ336" i="1" s="1"/>
  <c r="AV336" i="1"/>
  <c r="AN389" i="1"/>
  <c r="AD389" i="1"/>
  <c r="Y389" i="1"/>
  <c r="U389" i="1"/>
  <c r="T389" i="1"/>
  <c r="R389" i="1"/>
  <c r="S389" i="1" s="1"/>
  <c r="AN388" i="1"/>
  <c r="AD388" i="1"/>
  <c r="Y388" i="1"/>
  <c r="U388" i="1"/>
  <c r="T388" i="1"/>
  <c r="R388" i="1"/>
  <c r="S388" i="1" s="1"/>
  <c r="AN387" i="1"/>
  <c r="AD387" i="1"/>
  <c r="Y387" i="1"/>
  <c r="U387" i="1"/>
  <c r="T387" i="1"/>
  <c r="R387" i="1"/>
  <c r="S387" i="1" s="1"/>
  <c r="AK387" i="1"/>
  <c r="AS335" i="1"/>
  <c r="AP335" i="1"/>
  <c r="AN335" i="1"/>
  <c r="AD335" i="1"/>
  <c r="Y335" i="1"/>
  <c r="U335" i="1"/>
  <c r="T335" i="1"/>
  <c r="R335" i="1"/>
  <c r="S335" i="1" s="1"/>
  <c r="AD163" i="1"/>
  <c r="Y163" i="1"/>
  <c r="U163" i="1"/>
  <c r="T163" i="1"/>
  <c r="R163" i="1"/>
  <c r="S163" i="1" s="1"/>
  <c r="AE388" i="1" l="1"/>
  <c r="AF388" i="1" s="1"/>
  <c r="AE335" i="1"/>
  <c r="AF335" i="1" s="1"/>
  <c r="AR335" i="1" s="1"/>
  <c r="V388" i="1"/>
  <c r="V389" i="1"/>
  <c r="V387" i="1"/>
  <c r="V163" i="1"/>
  <c r="P163" i="1"/>
  <c r="AE387" i="1"/>
  <c r="AF387" i="1" s="1"/>
  <c r="V335" i="1"/>
  <c r="Z389" i="1"/>
  <c r="AA389" i="1" s="1"/>
  <c r="AK389" i="1"/>
  <c r="AT389" i="1"/>
  <c r="AE389" i="1"/>
  <c r="AF389" i="1" s="1"/>
  <c r="Z388" i="1"/>
  <c r="AA388" i="1" s="1"/>
  <c r="Z387" i="1"/>
  <c r="AA387" i="1" s="1"/>
  <c r="AT387" i="1"/>
  <c r="P335" i="1"/>
  <c r="AK335" i="1" s="1"/>
  <c r="Z335" i="1"/>
  <c r="AA335" i="1" s="1"/>
  <c r="AO335" i="1" s="1"/>
  <c r="AE163" i="1"/>
  <c r="AF163" i="1" s="1"/>
  <c r="AR163" i="1" s="1"/>
  <c r="Z163" i="1"/>
  <c r="AA163" i="1" s="1"/>
  <c r="AO163" i="1" s="1"/>
  <c r="AS95" i="1"/>
  <c r="AP95" i="1"/>
  <c r="AN95" i="1"/>
  <c r="AD95" i="1"/>
  <c r="Y95" i="1"/>
  <c r="U95" i="1"/>
  <c r="T95" i="1"/>
  <c r="R95" i="1"/>
  <c r="S95" i="1" s="1"/>
  <c r="AS90" i="1"/>
  <c r="AP90" i="1"/>
  <c r="AN90" i="1"/>
  <c r="AD90" i="1"/>
  <c r="Y90" i="1"/>
  <c r="U90" i="1"/>
  <c r="T90" i="1"/>
  <c r="R90" i="1"/>
  <c r="AK163" i="1" l="1"/>
  <c r="AT163" i="1"/>
  <c r="P90" i="1"/>
  <c r="AK90" i="1" s="1"/>
  <c r="AE90" i="1"/>
  <c r="AE95" i="1"/>
  <c r="AF95" i="1" s="1"/>
  <c r="AR95" i="1" s="1"/>
  <c r="AO387" i="1"/>
  <c r="AP387" i="1"/>
  <c r="AT335" i="1"/>
  <c r="AU335" i="1" s="1"/>
  <c r="AX335" i="1" s="1"/>
  <c r="AJ335" i="1" s="1"/>
  <c r="AO388" i="1"/>
  <c r="AP388" i="1"/>
  <c r="AR389" i="1"/>
  <c r="AS389" i="1"/>
  <c r="AO389" i="1"/>
  <c r="AP389" i="1"/>
  <c r="AR387" i="1"/>
  <c r="AS387" i="1"/>
  <c r="AR388" i="1"/>
  <c r="AS388" i="1"/>
  <c r="AV389" i="1"/>
  <c r="AU389" i="1"/>
  <c r="AX389" i="1" s="1"/>
  <c r="AJ389" i="1" s="1"/>
  <c r="AK388" i="1"/>
  <c r="AT388" i="1"/>
  <c r="AV387" i="1"/>
  <c r="AU387" i="1"/>
  <c r="AX387" i="1" s="1"/>
  <c r="AJ387" i="1" s="1"/>
  <c r="V95" i="1"/>
  <c r="Z95" i="1"/>
  <c r="AA95" i="1" s="1"/>
  <c r="AO95" i="1" s="1"/>
  <c r="P95" i="1"/>
  <c r="Z90" i="1"/>
  <c r="S90" i="1"/>
  <c r="V90" i="1" s="1"/>
  <c r="AU163" i="1" l="1"/>
  <c r="AX163" i="1" s="1"/>
  <c r="AJ163" i="1" s="1"/>
  <c r="AV163" i="1"/>
  <c r="AV335" i="1"/>
  <c r="AT90" i="1"/>
  <c r="AV90" i="1" s="1"/>
  <c r="AV388" i="1"/>
  <c r="AU388" i="1"/>
  <c r="AX388" i="1" s="1"/>
  <c r="AJ388" i="1" s="1"/>
  <c r="AK95" i="1"/>
  <c r="AT95" i="1"/>
  <c r="AA90" i="1"/>
  <c r="AO90" i="1" s="1"/>
  <c r="AF90" i="1"/>
  <c r="AR90" i="1" s="1"/>
  <c r="AU90" i="1" l="1"/>
  <c r="AX90" i="1" s="1"/>
  <c r="AJ90" i="1" s="1"/>
  <c r="AV95" i="1"/>
  <c r="AU95" i="1"/>
  <c r="AX95" i="1" s="1"/>
  <c r="AJ95" i="1" s="1"/>
  <c r="U477" i="1" l="1"/>
  <c r="T477" i="1"/>
  <c r="R477" i="1"/>
  <c r="S477" i="1" s="1"/>
  <c r="AT528" i="1"/>
  <c r="AU528" i="1" s="1"/>
  <c r="AX528" i="1" s="1"/>
  <c r="AJ528" i="1" s="1"/>
  <c r="AS528" i="1"/>
  <c r="AP528" i="1"/>
  <c r="AN528" i="1"/>
  <c r="AK528" i="1"/>
  <c r="AD528" i="1"/>
  <c r="Y528" i="1"/>
  <c r="U528" i="1"/>
  <c r="T528" i="1"/>
  <c r="R528" i="1"/>
  <c r="S528" i="1" s="1"/>
  <c r="AT478" i="1"/>
  <c r="AS478" i="1"/>
  <c r="AP478" i="1"/>
  <c r="AN478" i="1"/>
  <c r="AK478" i="1"/>
  <c r="AD478" i="1"/>
  <c r="Y478" i="1"/>
  <c r="U478" i="1"/>
  <c r="T478" i="1"/>
  <c r="R478" i="1"/>
  <c r="S478" i="1" s="1"/>
  <c r="V478" i="1" l="1"/>
  <c r="AE478" i="1"/>
  <c r="AF478" i="1" s="1"/>
  <c r="AR478" i="1" s="1"/>
  <c r="AE528" i="1"/>
  <c r="AF528" i="1" s="1"/>
  <c r="AR528" i="1" s="1"/>
  <c r="Z478" i="1"/>
  <c r="AA478" i="1" s="1"/>
  <c r="AO478" i="1" s="1"/>
  <c r="AV478" i="1"/>
  <c r="V528" i="1"/>
  <c r="AV528" i="1"/>
  <c r="AU478" i="1"/>
  <c r="AX478" i="1" s="1"/>
  <c r="AJ478" i="1" s="1"/>
  <c r="Z528" i="1"/>
  <c r="AA528" i="1" s="1"/>
  <c r="AO528" i="1" s="1"/>
  <c r="R369" i="1" l="1"/>
  <c r="S369" i="1" s="1"/>
  <c r="T369" i="1"/>
  <c r="U369" i="1"/>
  <c r="Y369" i="1"/>
  <c r="AD369" i="1"/>
  <c r="AK369" i="1"/>
  <c r="AN369" i="1"/>
  <c r="AT369" i="1"/>
  <c r="AV369" i="1" s="1"/>
  <c r="AE369" i="1" l="1"/>
  <c r="AF369" i="1" s="1"/>
  <c r="V369" i="1"/>
  <c r="AU369" i="1"/>
  <c r="AX369" i="1" s="1"/>
  <c r="AJ369" i="1" s="1"/>
  <c r="Z369" i="1"/>
  <c r="AA369" i="1" s="1"/>
  <c r="AS369" i="1" l="1"/>
  <c r="AR369" i="1"/>
  <c r="AP369" i="1"/>
  <c r="AO369" i="1"/>
  <c r="AS280" i="1" l="1"/>
  <c r="AP280" i="1"/>
  <c r="AN280" i="1"/>
  <c r="AD280" i="1"/>
  <c r="Y280" i="1"/>
  <c r="U280" i="1"/>
  <c r="T280" i="1"/>
  <c r="R280" i="1"/>
  <c r="AN279" i="1"/>
  <c r="AD279" i="1"/>
  <c r="Y279" i="1"/>
  <c r="U279" i="1"/>
  <c r="T279" i="1"/>
  <c r="R279" i="1"/>
  <c r="S279" i="1" s="1"/>
  <c r="AN278" i="1"/>
  <c r="AD278" i="1"/>
  <c r="Y278" i="1"/>
  <c r="U278" i="1"/>
  <c r="T278" i="1"/>
  <c r="R278" i="1"/>
  <c r="S278" i="1" s="1"/>
  <c r="AR277" i="1"/>
  <c r="AO277" i="1"/>
  <c r="AN277" i="1"/>
  <c r="AD277" i="1"/>
  <c r="Y277" i="1"/>
  <c r="U277" i="1"/>
  <c r="T277" i="1"/>
  <c r="R277" i="1"/>
  <c r="AS276" i="1"/>
  <c r="AP276" i="1"/>
  <c r="AN276" i="1"/>
  <c r="AD276" i="1"/>
  <c r="Y276" i="1"/>
  <c r="U276" i="1"/>
  <c r="T276" i="1"/>
  <c r="S276" i="1"/>
  <c r="R276" i="1"/>
  <c r="AS275" i="1"/>
  <c r="AP275" i="1"/>
  <c r="AN275" i="1"/>
  <c r="AD275" i="1"/>
  <c r="Y275" i="1"/>
  <c r="U275" i="1"/>
  <c r="T275" i="1"/>
  <c r="R275" i="1"/>
  <c r="S275" i="1" s="1"/>
  <c r="AS272" i="1"/>
  <c r="AR272" i="1"/>
  <c r="AP272" i="1"/>
  <c r="AO272" i="1"/>
  <c r="AN272" i="1"/>
  <c r="AK272" i="1"/>
  <c r="AN271" i="1"/>
  <c r="AD271" i="1"/>
  <c r="Y271" i="1"/>
  <c r="U271" i="1"/>
  <c r="T271" i="1"/>
  <c r="R271" i="1"/>
  <c r="S271" i="1" s="1"/>
  <c r="AS270" i="1"/>
  <c r="AP270" i="1"/>
  <c r="AN270" i="1"/>
  <c r="AD270" i="1"/>
  <c r="Y270" i="1"/>
  <c r="U270" i="1"/>
  <c r="T270" i="1"/>
  <c r="S270" i="1"/>
  <c r="R270" i="1"/>
  <c r="P280" i="1" l="1"/>
  <c r="AK280" i="1" s="1"/>
  <c r="Z276" i="1"/>
  <c r="AA276" i="1" s="1"/>
  <c r="AO276" i="1" s="1"/>
  <c r="AE277" i="1"/>
  <c r="P270" i="1"/>
  <c r="AK270" i="1" s="1"/>
  <c r="Z271" i="1"/>
  <c r="AA271" i="1" s="1"/>
  <c r="V270" i="1"/>
  <c r="AE275" i="1"/>
  <c r="AF275" i="1" s="1"/>
  <c r="AR275" i="1" s="1"/>
  <c r="P277" i="1"/>
  <c r="AT277" i="1" s="1"/>
  <c r="AE280" i="1"/>
  <c r="P275" i="1"/>
  <c r="AK275" i="1" s="1"/>
  <c r="V275" i="1"/>
  <c r="P276" i="1"/>
  <c r="AK276" i="1" s="1"/>
  <c r="S277" i="1"/>
  <c r="V277" i="1" s="1"/>
  <c r="S280" i="1"/>
  <c r="V280" i="1" s="1"/>
  <c r="V276" i="1"/>
  <c r="AE271" i="1"/>
  <c r="AF271" i="1" s="1"/>
  <c r="AE276" i="1"/>
  <c r="AF276" i="1" s="1"/>
  <c r="AR276" i="1" s="1"/>
  <c r="Z277" i="1"/>
  <c r="V279" i="1"/>
  <c r="AE278" i="1"/>
  <c r="AF278" i="1" s="1"/>
  <c r="AE279" i="1"/>
  <c r="AF279" i="1" s="1"/>
  <c r="V271" i="1"/>
  <c r="Z270" i="1"/>
  <c r="AA270" i="1" s="1"/>
  <c r="AO270" i="1" s="1"/>
  <c r="P271" i="1"/>
  <c r="Z275" i="1"/>
  <c r="AA275" i="1" s="1"/>
  <c r="AO275" i="1" s="1"/>
  <c r="Z280" i="1"/>
  <c r="Z279" i="1"/>
  <c r="AA279" i="1" s="1"/>
  <c r="AE270" i="1"/>
  <c r="AF270" i="1" s="1"/>
  <c r="AR270" i="1" s="1"/>
  <c r="Z278" i="1"/>
  <c r="AA278" i="1" s="1"/>
  <c r="P279" i="1"/>
  <c r="P278" i="1"/>
  <c r="V278" i="1"/>
  <c r="AT280" i="1" l="1"/>
  <c r="AU280" i="1" s="1"/>
  <c r="AX280" i="1" s="1"/>
  <c r="AJ280" i="1" s="1"/>
  <c r="AO279" i="1"/>
  <c r="AP279" i="1"/>
  <c r="AR279" i="1"/>
  <c r="AS279" i="1"/>
  <c r="AR278" i="1"/>
  <c r="AS278" i="1"/>
  <c r="AO271" i="1"/>
  <c r="AP271" i="1"/>
  <c r="AK277" i="1"/>
  <c r="AO278" i="1"/>
  <c r="AP278" i="1"/>
  <c r="AR271" i="1"/>
  <c r="AS271" i="1"/>
  <c r="AT270" i="1"/>
  <c r="AV270" i="1" s="1"/>
  <c r="AA277" i="1"/>
  <c r="AP277" i="1" s="1"/>
  <c r="AT275" i="1"/>
  <c r="AV275" i="1" s="1"/>
  <c r="AF277" i="1"/>
  <c r="AS277" i="1" s="1"/>
  <c r="AA280" i="1"/>
  <c r="AO280" i="1" s="1"/>
  <c r="AT276" i="1"/>
  <c r="AU276" i="1" s="1"/>
  <c r="AF280" i="1"/>
  <c r="AR280" i="1" s="1"/>
  <c r="AK271" i="1"/>
  <c r="AT271" i="1"/>
  <c r="AK278" i="1"/>
  <c r="AT278" i="1"/>
  <c r="AU277" i="1"/>
  <c r="AX277" i="1" s="1"/>
  <c r="AJ277" i="1" s="1"/>
  <c r="AV277" i="1"/>
  <c r="AT279" i="1"/>
  <c r="AK279" i="1"/>
  <c r="AV280" i="1" l="1"/>
  <c r="AV276" i="1"/>
  <c r="AX276" i="1" s="1"/>
  <c r="AJ276" i="1" s="1"/>
  <c r="AU270" i="1"/>
  <c r="AX270" i="1" s="1"/>
  <c r="AJ270" i="1" s="1"/>
  <c r="AU275" i="1"/>
  <c r="AX275" i="1" s="1"/>
  <c r="AJ275" i="1" s="1"/>
  <c r="AV279" i="1"/>
  <c r="AU279" i="1"/>
  <c r="AX279" i="1" s="1"/>
  <c r="AJ279" i="1" s="1"/>
  <c r="AV278" i="1"/>
  <c r="AU278" i="1"/>
  <c r="AX278" i="1" s="1"/>
  <c r="AJ278" i="1" s="1"/>
  <c r="AV271" i="1"/>
  <c r="AU271" i="1"/>
  <c r="AX271" i="1" s="1"/>
  <c r="AJ271" i="1" s="1"/>
  <c r="AK59" i="1" l="1"/>
  <c r="AJ59" i="1"/>
  <c r="AE59" i="1"/>
  <c r="AF59" i="1" s="1"/>
  <c r="AR59" i="1" s="1"/>
  <c r="AD59" i="1"/>
  <c r="Z59" i="1"/>
  <c r="AA59" i="1" s="1"/>
  <c r="AO59" i="1" s="1"/>
  <c r="Y59" i="1"/>
  <c r="V59" i="1"/>
  <c r="AT51" i="1" l="1"/>
  <c r="AS51" i="1"/>
  <c r="AP51" i="1"/>
  <c r="AN51" i="1"/>
  <c r="AK51" i="1"/>
  <c r="AE51" i="1"/>
  <c r="AF51" i="1" s="1"/>
  <c r="AR51" i="1" s="1"/>
  <c r="AD51" i="1"/>
  <c r="Z51" i="1"/>
  <c r="AA51" i="1" s="1"/>
  <c r="AO51" i="1" s="1"/>
  <c r="Y51" i="1"/>
  <c r="V51" i="1"/>
  <c r="AU51" i="1" l="1"/>
  <c r="AV51" i="1"/>
  <c r="AS321" i="1"/>
  <c r="AP321" i="1"/>
  <c r="AN321" i="1"/>
  <c r="AD321" i="1"/>
  <c r="Y321" i="1"/>
  <c r="U321" i="1"/>
  <c r="T321" i="1"/>
  <c r="S321" i="1"/>
  <c r="R321" i="1"/>
  <c r="AX51" i="1" l="1"/>
  <c r="AJ51" i="1" s="1"/>
  <c r="AE321" i="1"/>
  <c r="AF321" i="1" s="1"/>
  <c r="AR321" i="1" s="1"/>
  <c r="P321" i="1"/>
  <c r="AT321" i="1" s="1"/>
  <c r="V321" i="1"/>
  <c r="Z321" i="1"/>
  <c r="AA321" i="1" s="1"/>
  <c r="AO321" i="1" s="1"/>
  <c r="Z309" i="1"/>
  <c r="AA309" i="1" s="1"/>
  <c r="Y308" i="1"/>
  <c r="Y309" i="1"/>
  <c r="AE309" i="1"/>
  <c r="AF309" i="1" s="1"/>
  <c r="AD309" i="1"/>
  <c r="AK321" i="1" l="1"/>
  <c r="AV321" i="1"/>
  <c r="AU321" i="1"/>
  <c r="AQ373" i="1"/>
  <c r="AQ549" i="1"/>
  <c r="AQ532" i="1"/>
  <c r="AQ510" i="1"/>
  <c r="AQ483" i="1"/>
  <c r="AQ586" i="1" l="1"/>
  <c r="AX321" i="1"/>
  <c r="AJ321" i="1" s="1"/>
  <c r="AS460" i="6"/>
  <c r="AR460" i="6"/>
  <c r="AQ460" i="6"/>
  <c r="AO460" i="6"/>
  <c r="AN460" i="6"/>
  <c r="AM460" i="6"/>
  <c r="AJ460" i="6"/>
  <c r="AR453" i="6"/>
  <c r="BB453" i="6" s="1"/>
  <c r="BB454" i="6" s="1"/>
  <c r="BB455" i="6" s="1"/>
  <c r="AQ453" i="6"/>
  <c r="BA453" i="6" s="1"/>
  <c r="AO453" i="6"/>
  <c r="AY453" i="6" s="1"/>
  <c r="AY454" i="6" s="1"/>
  <c r="AY455" i="6" s="1"/>
  <c r="AN453" i="6"/>
  <c r="AX453" i="6" s="1"/>
  <c r="AS449" i="6"/>
  <c r="AT449" i="6" s="1"/>
  <c r="AR449" i="6"/>
  <c r="AO449" i="6"/>
  <c r="AM449" i="6"/>
  <c r="AJ449" i="6"/>
  <c r="AC449" i="6"/>
  <c r="X449" i="6"/>
  <c r="T449" i="6"/>
  <c r="S449" i="6"/>
  <c r="Q449" i="6"/>
  <c r="R449" i="6" s="1"/>
  <c r="AS448" i="6"/>
  <c r="AR448" i="6"/>
  <c r="AO448" i="6"/>
  <c r="AM448" i="6"/>
  <c r="AJ448" i="6"/>
  <c r="AC448" i="6"/>
  <c r="X448" i="6"/>
  <c r="T448" i="6"/>
  <c r="S448" i="6"/>
  <c r="Q448" i="6"/>
  <c r="R448" i="6" s="1"/>
  <c r="AS447" i="6"/>
  <c r="AT447" i="6" s="1"/>
  <c r="AW447" i="6" s="1"/>
  <c r="AI447" i="6" s="1"/>
  <c r="AR447" i="6"/>
  <c r="AO447" i="6"/>
  <c r="AM447" i="6"/>
  <c r="AJ447" i="6"/>
  <c r="AC447" i="6"/>
  <c r="X447" i="6"/>
  <c r="T447" i="6"/>
  <c r="S447" i="6"/>
  <c r="Q447" i="6"/>
  <c r="R447" i="6" s="1"/>
  <c r="AS446" i="6"/>
  <c r="AR446" i="6"/>
  <c r="AO446" i="6"/>
  <c r="AM446" i="6"/>
  <c r="AJ446" i="6"/>
  <c r="AC446" i="6"/>
  <c r="X446" i="6"/>
  <c r="T446" i="6"/>
  <c r="S446" i="6"/>
  <c r="Q446" i="6"/>
  <c r="R446" i="6" s="1"/>
  <c r="AS445" i="6"/>
  <c r="AT445" i="6" s="1"/>
  <c r="AR445" i="6"/>
  <c r="AO445" i="6"/>
  <c r="AM445" i="6"/>
  <c r="AJ445" i="6"/>
  <c r="AC445" i="6"/>
  <c r="X445" i="6"/>
  <c r="T445" i="6"/>
  <c r="S445" i="6"/>
  <c r="Q445" i="6"/>
  <c r="R445" i="6" s="1"/>
  <c r="AR436" i="6"/>
  <c r="BB436" i="6" s="1"/>
  <c r="BB437" i="6" s="1"/>
  <c r="BB438" i="6" s="1"/>
  <c r="AQ436" i="6"/>
  <c r="BA436" i="6" s="1"/>
  <c r="AO436" i="6"/>
  <c r="AY436" i="6" s="1"/>
  <c r="AY437" i="6" s="1"/>
  <c r="AY438" i="6" s="1"/>
  <c r="AN436" i="6"/>
  <c r="AX436" i="6" s="1"/>
  <c r="AS432" i="6"/>
  <c r="AT432" i="6" s="1"/>
  <c r="AR432" i="6"/>
  <c r="AO432" i="6"/>
  <c r="AM432" i="6"/>
  <c r="AJ432" i="6"/>
  <c r="AC432" i="6"/>
  <c r="X432" i="6"/>
  <c r="T432" i="6"/>
  <c r="S432" i="6"/>
  <c r="Q432" i="6"/>
  <c r="R432" i="6" s="1"/>
  <c r="AQ431" i="6"/>
  <c r="AN431" i="6"/>
  <c r="AM431" i="6"/>
  <c r="AC431" i="6"/>
  <c r="X431" i="6"/>
  <c r="T431" i="6"/>
  <c r="S431" i="6"/>
  <c r="Q431" i="6"/>
  <c r="R431" i="6" s="1"/>
  <c r="AQ430" i="6"/>
  <c r="AN430" i="6"/>
  <c r="AM430" i="6"/>
  <c r="AD430" i="6"/>
  <c r="AE430" i="6" s="1"/>
  <c r="AR430" i="6" s="1"/>
  <c r="AC430" i="6"/>
  <c r="Y430" i="6"/>
  <c r="Z430" i="6" s="1"/>
  <c r="AO430" i="6" s="1"/>
  <c r="X430" i="6"/>
  <c r="U430" i="6"/>
  <c r="O430" i="6"/>
  <c r="AJ430" i="6" s="1"/>
  <c r="AS429" i="6"/>
  <c r="AT429" i="6" s="1"/>
  <c r="AQ429" i="6"/>
  <c r="AN429" i="6"/>
  <c r="AM429" i="6"/>
  <c r="AJ429" i="6"/>
  <c r="AC429" i="6"/>
  <c r="X429" i="6"/>
  <c r="T429" i="6"/>
  <c r="S429" i="6"/>
  <c r="Q429" i="6"/>
  <c r="R429" i="6" s="1"/>
  <c r="AS428" i="6"/>
  <c r="AQ428" i="6"/>
  <c r="AN428" i="6"/>
  <c r="AM428" i="6"/>
  <c r="AJ428" i="6"/>
  <c r="AC428" i="6"/>
  <c r="X428" i="6"/>
  <c r="T428" i="6"/>
  <c r="S428" i="6"/>
  <c r="Q428" i="6"/>
  <c r="R428" i="6" s="1"/>
  <c r="AV427" i="6"/>
  <c r="AW427" i="6" s="1"/>
  <c r="AI427" i="6" s="1"/>
  <c r="AR419" i="6"/>
  <c r="BB419" i="6" s="1"/>
  <c r="AQ419" i="6"/>
  <c r="BA419" i="6" s="1"/>
  <c r="BA420" i="6" s="1"/>
  <c r="BA421" i="6" s="1"/>
  <c r="AO419" i="6"/>
  <c r="AY419" i="6" s="1"/>
  <c r="AY420" i="6" s="1"/>
  <c r="AY421" i="6" s="1"/>
  <c r="AN419" i="6"/>
  <c r="AX419" i="6" s="1"/>
  <c r="AS415" i="6"/>
  <c r="AU415" i="6" s="1"/>
  <c r="AR415" i="6"/>
  <c r="AO415" i="6"/>
  <c r="AM415" i="6"/>
  <c r="AJ415" i="6"/>
  <c r="AC415" i="6"/>
  <c r="X415" i="6"/>
  <c r="T415" i="6"/>
  <c r="S415" i="6"/>
  <c r="Q415" i="6"/>
  <c r="R415" i="6" s="1"/>
  <c r="AS414" i="6"/>
  <c r="AT414" i="6" s="1"/>
  <c r="AQ414" i="6"/>
  <c r="AN414" i="6"/>
  <c r="AM414" i="6"/>
  <c r="AJ414" i="6"/>
  <c r="AC414" i="6"/>
  <c r="X414" i="6"/>
  <c r="T414" i="6"/>
  <c r="S414" i="6"/>
  <c r="Q414" i="6"/>
  <c r="R414" i="6" s="1"/>
  <c r="AS413" i="6"/>
  <c r="AQ413" i="6"/>
  <c r="AN413" i="6"/>
  <c r="AM413" i="6"/>
  <c r="AJ413" i="6"/>
  <c r="AC413" i="6"/>
  <c r="X413" i="6"/>
  <c r="T413" i="6"/>
  <c r="S413" i="6"/>
  <c r="Q413" i="6"/>
  <c r="R413" i="6" s="1"/>
  <c r="AS412" i="6"/>
  <c r="AU412" i="6" s="1"/>
  <c r="AQ412" i="6"/>
  <c r="AN412" i="6"/>
  <c r="AM412" i="6"/>
  <c r="AJ412" i="6"/>
  <c r="AC412" i="6"/>
  <c r="X412" i="6"/>
  <c r="T412" i="6"/>
  <c r="S412" i="6"/>
  <c r="Q412" i="6"/>
  <c r="R412" i="6" s="1"/>
  <c r="AS411" i="6"/>
  <c r="AU411" i="6" s="1"/>
  <c r="AQ411" i="6"/>
  <c r="AN411" i="6"/>
  <c r="AM411" i="6"/>
  <c r="AJ411" i="6"/>
  <c r="AC411" i="6"/>
  <c r="X411" i="6"/>
  <c r="T411" i="6"/>
  <c r="S411" i="6"/>
  <c r="Q411" i="6"/>
  <c r="R411" i="6" s="1"/>
  <c r="AS410" i="6"/>
  <c r="AT410" i="6" s="1"/>
  <c r="AQ410" i="6"/>
  <c r="AN410" i="6"/>
  <c r="AM410" i="6"/>
  <c r="AJ410" i="6"/>
  <c r="AC410" i="6"/>
  <c r="X410" i="6"/>
  <c r="T410" i="6"/>
  <c r="S410" i="6"/>
  <c r="Q410" i="6"/>
  <c r="R410" i="6" s="1"/>
  <c r="AS409" i="6"/>
  <c r="AQ409" i="6"/>
  <c r="AN409" i="6"/>
  <c r="AM409" i="6"/>
  <c r="AJ409" i="6"/>
  <c r="AC409" i="6"/>
  <c r="X409" i="6"/>
  <c r="T409" i="6"/>
  <c r="S409" i="6"/>
  <c r="Q409" i="6"/>
  <c r="R409" i="6" s="1"/>
  <c r="AS408" i="6"/>
  <c r="AU408" i="6" s="1"/>
  <c r="AR408" i="6"/>
  <c r="AO408" i="6"/>
  <c r="AM408" i="6"/>
  <c r="AJ408" i="6"/>
  <c r="AC408" i="6"/>
  <c r="X408" i="6"/>
  <c r="T408" i="6"/>
  <c r="S408" i="6"/>
  <c r="Q408" i="6"/>
  <c r="R408" i="6" s="1"/>
  <c r="AS407" i="6"/>
  <c r="AU407" i="6" s="1"/>
  <c r="AR407" i="6"/>
  <c r="AO407" i="6"/>
  <c r="AM407" i="6"/>
  <c r="AJ407" i="6"/>
  <c r="AC407" i="6"/>
  <c r="X407" i="6"/>
  <c r="T407" i="6"/>
  <c r="S407" i="6"/>
  <c r="Q407" i="6"/>
  <c r="R407" i="6" s="1"/>
  <c r="AS406" i="6"/>
  <c r="AT406" i="6" s="1"/>
  <c r="AR406" i="6"/>
  <c r="AO406" i="6"/>
  <c r="AM406" i="6"/>
  <c r="AJ406" i="6"/>
  <c r="AC406" i="6"/>
  <c r="X406" i="6"/>
  <c r="T406" i="6"/>
  <c r="S406" i="6"/>
  <c r="Q406" i="6"/>
  <c r="R406" i="6" s="1"/>
  <c r="AS405" i="6"/>
  <c r="AR405" i="6"/>
  <c r="AO405" i="6"/>
  <c r="AM405" i="6"/>
  <c r="AJ405" i="6"/>
  <c r="AC405" i="6"/>
  <c r="X405" i="6"/>
  <c r="T405" i="6"/>
  <c r="S405" i="6"/>
  <c r="Q405" i="6"/>
  <c r="R405" i="6" s="1"/>
  <c r="AS404" i="6"/>
  <c r="AU404" i="6" s="1"/>
  <c r="AR404" i="6"/>
  <c r="AO404" i="6"/>
  <c r="AM404" i="6"/>
  <c r="AJ404" i="6"/>
  <c r="AC404" i="6"/>
  <c r="X404" i="6"/>
  <c r="T404" i="6"/>
  <c r="S404" i="6"/>
  <c r="Q404" i="6"/>
  <c r="R404" i="6" s="1"/>
  <c r="AS403" i="6"/>
  <c r="AU403" i="6" s="1"/>
  <c r="AR403" i="6"/>
  <c r="AO403" i="6"/>
  <c r="AM403" i="6"/>
  <c r="AJ403" i="6"/>
  <c r="AC403" i="6"/>
  <c r="X403" i="6"/>
  <c r="T403" i="6"/>
  <c r="S403" i="6"/>
  <c r="Q403" i="6"/>
  <c r="R403" i="6" s="1"/>
  <c r="AS402" i="6"/>
  <c r="AT402" i="6" s="1"/>
  <c r="AR402" i="6"/>
  <c r="AO402" i="6"/>
  <c r="AM402" i="6"/>
  <c r="AJ402" i="6"/>
  <c r="AC402" i="6"/>
  <c r="X402" i="6"/>
  <c r="T402" i="6"/>
  <c r="S402" i="6"/>
  <c r="Q402" i="6"/>
  <c r="R402" i="6" s="1"/>
  <c r="AS401" i="6"/>
  <c r="AT401" i="6" s="1"/>
  <c r="AR401" i="6"/>
  <c r="AO401" i="6"/>
  <c r="AM401" i="6"/>
  <c r="AJ401" i="6"/>
  <c r="AC401" i="6"/>
  <c r="X401" i="6"/>
  <c r="T401" i="6"/>
  <c r="S401" i="6"/>
  <c r="Q401" i="6"/>
  <c r="R401" i="6" s="1"/>
  <c r="AR392" i="6"/>
  <c r="BB392" i="6" s="1"/>
  <c r="BB393" i="6" s="1"/>
  <c r="BB394" i="6" s="1"/>
  <c r="AQ392" i="6"/>
  <c r="BA392" i="6" s="1"/>
  <c r="AO392" i="6"/>
  <c r="AY392" i="6" s="1"/>
  <c r="AN392" i="6"/>
  <c r="AX392" i="6" s="1"/>
  <c r="AX393" i="6" s="1"/>
  <c r="AX394" i="6" s="1"/>
  <c r="AS387" i="6"/>
  <c r="AR387" i="6"/>
  <c r="AO387" i="6"/>
  <c r="AM387" i="6"/>
  <c r="AJ387" i="6"/>
  <c r="AD387" i="6"/>
  <c r="AE387" i="6" s="1"/>
  <c r="AQ387" i="6" s="1"/>
  <c r="AC387" i="6"/>
  <c r="Y387" i="6"/>
  <c r="Z387" i="6" s="1"/>
  <c r="AN387" i="6" s="1"/>
  <c r="X387" i="6"/>
  <c r="U387" i="6"/>
  <c r="T387" i="6"/>
  <c r="S387" i="6"/>
  <c r="Q387" i="6"/>
  <c r="R387" i="6" s="1"/>
  <c r="AS385" i="6"/>
  <c r="AU385" i="6" s="1"/>
  <c r="AR385" i="6"/>
  <c r="AO385" i="6"/>
  <c r="AM385" i="6"/>
  <c r="AJ385" i="6"/>
  <c r="AC385" i="6"/>
  <c r="X385" i="6"/>
  <c r="T385" i="6"/>
  <c r="S385" i="6"/>
  <c r="Q385" i="6"/>
  <c r="R385" i="6" s="1"/>
  <c r="AS384" i="6"/>
  <c r="AT384" i="6" s="1"/>
  <c r="AQ384" i="6"/>
  <c r="AN384" i="6"/>
  <c r="AM384" i="6"/>
  <c r="AJ384" i="6"/>
  <c r="AC384" i="6"/>
  <c r="X384" i="6"/>
  <c r="T384" i="6"/>
  <c r="S384" i="6"/>
  <c r="Q384" i="6"/>
  <c r="R384" i="6" s="1"/>
  <c r="AS383" i="6"/>
  <c r="AQ383" i="6"/>
  <c r="AN383" i="6"/>
  <c r="AM383" i="6"/>
  <c r="AJ383" i="6"/>
  <c r="AC383" i="6"/>
  <c r="X383" i="6"/>
  <c r="T383" i="6"/>
  <c r="S383" i="6"/>
  <c r="Q383" i="6"/>
  <c r="R383" i="6" s="1"/>
  <c r="AS382" i="6"/>
  <c r="AQ382" i="6"/>
  <c r="AN382" i="6"/>
  <c r="AM382" i="6"/>
  <c r="AJ382" i="6"/>
  <c r="AC382" i="6"/>
  <c r="X382" i="6"/>
  <c r="T382" i="6"/>
  <c r="S382" i="6"/>
  <c r="Q382" i="6"/>
  <c r="R382" i="6" s="1"/>
  <c r="AS381" i="6"/>
  <c r="AQ381" i="6"/>
  <c r="AN381" i="6"/>
  <c r="AM381" i="6"/>
  <c r="AJ381" i="6"/>
  <c r="AC381" i="6"/>
  <c r="X381" i="6"/>
  <c r="T381" i="6"/>
  <c r="S381" i="6"/>
  <c r="Q381" i="6"/>
  <c r="R381" i="6" s="1"/>
  <c r="AS380" i="6"/>
  <c r="AT380" i="6" s="1"/>
  <c r="AQ380" i="6"/>
  <c r="AN380" i="6"/>
  <c r="AM380" i="6"/>
  <c r="AJ380" i="6"/>
  <c r="AC380" i="6"/>
  <c r="X380" i="6"/>
  <c r="T380" i="6"/>
  <c r="S380" i="6"/>
  <c r="Q380" i="6"/>
  <c r="R380" i="6" s="1"/>
  <c r="AS379" i="6"/>
  <c r="AQ379" i="6"/>
  <c r="AN379" i="6"/>
  <c r="AM379" i="6"/>
  <c r="AJ379" i="6"/>
  <c r="AC379" i="6"/>
  <c r="X379" i="6"/>
  <c r="T379" i="6"/>
  <c r="S379" i="6"/>
  <c r="Q379" i="6"/>
  <c r="R379" i="6" s="1"/>
  <c r="AS376" i="6"/>
  <c r="AT376" i="6" s="1"/>
  <c r="AW376" i="6" s="1"/>
  <c r="AI376" i="6" s="1"/>
  <c r="AQ376" i="6"/>
  <c r="AN376" i="6"/>
  <c r="AM376" i="6"/>
  <c r="AJ376" i="6"/>
  <c r="AC376" i="6"/>
  <c r="X376" i="6"/>
  <c r="T376" i="6"/>
  <c r="S376" i="6"/>
  <c r="Q376" i="6"/>
  <c r="R376" i="6" s="1"/>
  <c r="AQ375" i="6"/>
  <c r="AN375" i="6"/>
  <c r="AM375" i="6"/>
  <c r="AC375" i="6"/>
  <c r="X375" i="6"/>
  <c r="T375" i="6"/>
  <c r="S375" i="6"/>
  <c r="Q375" i="6"/>
  <c r="R375" i="6" s="1"/>
  <c r="AS371" i="6"/>
  <c r="AU371" i="6" s="1"/>
  <c r="AQ371" i="6"/>
  <c r="AN371" i="6"/>
  <c r="AM371" i="6"/>
  <c r="AJ371" i="6"/>
  <c r="AC371" i="6"/>
  <c r="X371" i="6"/>
  <c r="T371" i="6"/>
  <c r="S371" i="6"/>
  <c r="Q371" i="6"/>
  <c r="R371" i="6" s="1"/>
  <c r="AS370" i="6"/>
  <c r="AU370" i="6" s="1"/>
  <c r="AQ370" i="6"/>
  <c r="AN370" i="6"/>
  <c r="AM370" i="6"/>
  <c r="AJ370" i="6"/>
  <c r="AC370" i="6"/>
  <c r="X370" i="6"/>
  <c r="T370" i="6"/>
  <c r="S370" i="6"/>
  <c r="Q370" i="6"/>
  <c r="R370" i="6" s="1"/>
  <c r="AQ368" i="6"/>
  <c r="AN368" i="6"/>
  <c r="AM368" i="6"/>
  <c r="AC368" i="6"/>
  <c r="X368" i="6"/>
  <c r="T368" i="6"/>
  <c r="S368" i="6"/>
  <c r="Q368" i="6"/>
  <c r="AS367" i="6"/>
  <c r="AQ367" i="6"/>
  <c r="AN367" i="6"/>
  <c r="AM367" i="6"/>
  <c r="AJ367" i="6"/>
  <c r="AC367" i="6"/>
  <c r="X367" i="6"/>
  <c r="T367" i="6"/>
  <c r="S367" i="6"/>
  <c r="Q367" i="6"/>
  <c r="R367" i="6" s="1"/>
  <c r="AS366" i="6"/>
  <c r="AQ366" i="6"/>
  <c r="AN366" i="6"/>
  <c r="AM366" i="6"/>
  <c r="AJ366" i="6"/>
  <c r="AC366" i="6"/>
  <c r="X366" i="6"/>
  <c r="T366" i="6"/>
  <c r="S366" i="6"/>
  <c r="Q366" i="6"/>
  <c r="R366" i="6" s="1"/>
  <c r="AR365" i="6"/>
  <c r="AO365" i="6"/>
  <c r="AM365" i="6"/>
  <c r="AD365" i="6"/>
  <c r="AE365" i="6" s="1"/>
  <c r="AQ365" i="6" s="1"/>
  <c r="AC365" i="6"/>
  <c r="Y365" i="6"/>
  <c r="Z365" i="6" s="1"/>
  <c r="AN365" i="6" s="1"/>
  <c r="X365" i="6"/>
  <c r="U365" i="6"/>
  <c r="O365" i="6"/>
  <c r="AR363" i="6"/>
  <c r="AO363" i="6"/>
  <c r="AM363" i="6"/>
  <c r="AC363" i="6"/>
  <c r="X363" i="6"/>
  <c r="T363" i="6"/>
  <c r="S363" i="6"/>
  <c r="Q363" i="6"/>
  <c r="R363" i="6" s="1"/>
  <c r="AS361" i="6"/>
  <c r="AT361" i="6" s="1"/>
  <c r="AW361" i="6" s="1"/>
  <c r="AI361" i="6" s="1"/>
  <c r="AR361" i="6"/>
  <c r="AO361" i="6"/>
  <c r="AM361" i="6"/>
  <c r="AJ361" i="6"/>
  <c r="AC361" i="6"/>
  <c r="X361" i="6"/>
  <c r="T361" i="6"/>
  <c r="S361" i="6"/>
  <c r="Q361" i="6"/>
  <c r="R361" i="6" s="1"/>
  <c r="AS360" i="6"/>
  <c r="AR360" i="6"/>
  <c r="AO360" i="6"/>
  <c r="AM360" i="6"/>
  <c r="AJ360" i="6"/>
  <c r="AC360" i="6"/>
  <c r="X360" i="6"/>
  <c r="T360" i="6"/>
  <c r="S360" i="6"/>
  <c r="Q360" i="6"/>
  <c r="R360" i="6" s="1"/>
  <c r="AS359" i="6"/>
  <c r="AR359" i="6"/>
  <c r="AO359" i="6"/>
  <c r="AM359" i="6"/>
  <c r="AJ359" i="6"/>
  <c r="AC359" i="6"/>
  <c r="X359" i="6"/>
  <c r="T359" i="6"/>
  <c r="S359" i="6"/>
  <c r="Q359" i="6"/>
  <c r="R359" i="6" s="1"/>
  <c r="AS358" i="6"/>
  <c r="AR358" i="6"/>
  <c r="AO358" i="6"/>
  <c r="AM358" i="6"/>
  <c r="AJ358" i="6"/>
  <c r="AC358" i="6"/>
  <c r="X358" i="6"/>
  <c r="T358" i="6"/>
  <c r="S358" i="6"/>
  <c r="Q358" i="6"/>
  <c r="R358" i="6" s="1"/>
  <c r="AS357" i="6"/>
  <c r="AU357" i="6" s="1"/>
  <c r="AR357" i="6"/>
  <c r="AO357" i="6"/>
  <c r="AM357" i="6"/>
  <c r="AJ357" i="6"/>
  <c r="AC357" i="6"/>
  <c r="X357" i="6"/>
  <c r="T357" i="6"/>
  <c r="S357" i="6"/>
  <c r="Q357" i="6"/>
  <c r="R357" i="6" s="1"/>
  <c r="AS356" i="6"/>
  <c r="AR356" i="6"/>
  <c r="AO356" i="6"/>
  <c r="AM356" i="6"/>
  <c r="AJ356" i="6"/>
  <c r="AC356" i="6"/>
  <c r="X356" i="6"/>
  <c r="T356" i="6"/>
  <c r="S356" i="6"/>
  <c r="Q356" i="6"/>
  <c r="R356" i="6" s="1"/>
  <c r="AS355" i="6"/>
  <c r="AR355" i="6"/>
  <c r="AO355" i="6"/>
  <c r="AM355" i="6"/>
  <c r="AJ355" i="6"/>
  <c r="AC355" i="6"/>
  <c r="X355" i="6"/>
  <c r="T355" i="6"/>
  <c r="S355" i="6"/>
  <c r="Q355" i="6"/>
  <c r="R355" i="6" s="1"/>
  <c r="AS354" i="6"/>
  <c r="AR354" i="6"/>
  <c r="AO354" i="6"/>
  <c r="AM354" i="6"/>
  <c r="AJ354" i="6"/>
  <c r="AC354" i="6"/>
  <c r="X354" i="6"/>
  <c r="T354" i="6"/>
  <c r="S354" i="6"/>
  <c r="Q354" i="6"/>
  <c r="R354" i="6" s="1"/>
  <c r="AS353" i="6"/>
  <c r="AT353" i="6" s="1"/>
  <c r="AR353" i="6"/>
  <c r="AO353" i="6"/>
  <c r="AM353" i="6"/>
  <c r="AJ353" i="6"/>
  <c r="AC353" i="6"/>
  <c r="X353" i="6"/>
  <c r="T353" i="6"/>
  <c r="S353" i="6"/>
  <c r="Q353" i="6"/>
  <c r="R353" i="6" s="1"/>
  <c r="AR352" i="6"/>
  <c r="AO352" i="6"/>
  <c r="AM352" i="6"/>
  <c r="AC352" i="6"/>
  <c r="X352" i="6"/>
  <c r="T352" i="6"/>
  <c r="S352" i="6"/>
  <c r="Q352" i="6"/>
  <c r="R352" i="6" s="1"/>
  <c r="AR351" i="6"/>
  <c r="AO351" i="6"/>
  <c r="AM351" i="6"/>
  <c r="AC351" i="6"/>
  <c r="X351" i="6"/>
  <c r="T351" i="6"/>
  <c r="S351" i="6"/>
  <c r="Q351" i="6"/>
  <c r="R351" i="6" s="1"/>
  <c r="AR350" i="6"/>
  <c r="AO350" i="6"/>
  <c r="AM350" i="6"/>
  <c r="AC350" i="6"/>
  <c r="X350" i="6"/>
  <c r="T350" i="6"/>
  <c r="S350" i="6"/>
  <c r="Q350" i="6"/>
  <c r="R350" i="6" s="1"/>
  <c r="AS349" i="6"/>
  <c r="AU349" i="6" s="1"/>
  <c r="AR349" i="6"/>
  <c r="AO349" i="6"/>
  <c r="AM349" i="6"/>
  <c r="AJ349" i="6"/>
  <c r="AC349" i="6"/>
  <c r="X349" i="6"/>
  <c r="T349" i="6"/>
  <c r="S349" i="6"/>
  <c r="Q349" i="6"/>
  <c r="R349" i="6" s="1"/>
  <c r="AQ348" i="6"/>
  <c r="AN348" i="6"/>
  <c r="AM348" i="6"/>
  <c r="AD348" i="6"/>
  <c r="AE348" i="6" s="1"/>
  <c r="AR348" i="6" s="1"/>
  <c r="AC348" i="6"/>
  <c r="Y348" i="6"/>
  <c r="Z348" i="6" s="1"/>
  <c r="AO348" i="6" s="1"/>
  <c r="X348" i="6"/>
  <c r="U348" i="6"/>
  <c r="O348" i="6"/>
  <c r="AJ348" i="6" s="1"/>
  <c r="AR344" i="6"/>
  <c r="AO344" i="6"/>
  <c r="AM344" i="6"/>
  <c r="AC344" i="6"/>
  <c r="X344" i="6"/>
  <c r="T344" i="6"/>
  <c r="S344" i="6"/>
  <c r="Q344" i="6"/>
  <c r="R344" i="6" s="1"/>
  <c r="AR343" i="6"/>
  <c r="AO343" i="6"/>
  <c r="AM343" i="6"/>
  <c r="AC343" i="6"/>
  <c r="X343" i="6"/>
  <c r="T343" i="6"/>
  <c r="S343" i="6"/>
  <c r="Q343" i="6"/>
  <c r="R343" i="6" s="1"/>
  <c r="AR342" i="6"/>
  <c r="AO342" i="6"/>
  <c r="AM342" i="6"/>
  <c r="AC342" i="6"/>
  <c r="X342" i="6"/>
  <c r="T342" i="6"/>
  <c r="S342" i="6"/>
  <c r="R342" i="6"/>
  <c r="Q342" i="6"/>
  <c r="AR339" i="6"/>
  <c r="AO339" i="6"/>
  <c r="AM339" i="6"/>
  <c r="AC339" i="6"/>
  <c r="X339" i="6"/>
  <c r="T339" i="6"/>
  <c r="S339" i="6"/>
  <c r="Q339" i="6"/>
  <c r="AR338" i="6"/>
  <c r="AO338" i="6"/>
  <c r="AM338" i="6"/>
  <c r="AC338" i="6"/>
  <c r="X338" i="6"/>
  <c r="T338" i="6"/>
  <c r="S338" i="6"/>
  <c r="Q338" i="6"/>
  <c r="R338" i="6" s="1"/>
  <c r="AS336" i="6"/>
  <c r="AU336" i="6" s="1"/>
  <c r="AQ336" i="6"/>
  <c r="AN336" i="6"/>
  <c r="AM336" i="6"/>
  <c r="AJ336" i="6"/>
  <c r="AC336" i="6"/>
  <c r="X336" i="6"/>
  <c r="T336" i="6"/>
  <c r="S336" i="6"/>
  <c r="Q336" i="6"/>
  <c r="R336" i="6" s="1"/>
  <c r="AS335" i="6"/>
  <c r="AU335" i="6" s="1"/>
  <c r="AQ335" i="6"/>
  <c r="AN335" i="6"/>
  <c r="AM335" i="6"/>
  <c r="AJ335" i="6"/>
  <c r="AC335" i="6"/>
  <c r="X335" i="6"/>
  <c r="T335" i="6"/>
  <c r="S335" i="6"/>
  <c r="Q335" i="6"/>
  <c r="R335" i="6" s="1"/>
  <c r="AS334" i="6"/>
  <c r="AU334" i="6" s="1"/>
  <c r="AQ334" i="6"/>
  <c r="AN334" i="6"/>
  <c r="AM334" i="6"/>
  <c r="AJ334" i="6"/>
  <c r="AC334" i="6"/>
  <c r="X334" i="6"/>
  <c r="T334" i="6"/>
  <c r="S334" i="6"/>
  <c r="Q334" i="6"/>
  <c r="R334" i="6" s="1"/>
  <c r="AS333" i="6"/>
  <c r="AQ333" i="6"/>
  <c r="AN333" i="6"/>
  <c r="AM333" i="6"/>
  <c r="AJ333" i="6"/>
  <c r="AC333" i="6"/>
  <c r="X333" i="6"/>
  <c r="T333" i="6"/>
  <c r="S333" i="6"/>
  <c r="Q333" i="6"/>
  <c r="R333" i="6" s="1"/>
  <c r="AS332" i="6"/>
  <c r="AQ332" i="6"/>
  <c r="AN332" i="6"/>
  <c r="AM332" i="6"/>
  <c r="AJ332" i="6"/>
  <c r="AC332" i="6"/>
  <c r="X332" i="6"/>
  <c r="T332" i="6"/>
  <c r="S332" i="6"/>
  <c r="Q332" i="6"/>
  <c r="R332" i="6" s="1"/>
  <c r="AS331" i="6"/>
  <c r="AT331" i="6" s="1"/>
  <c r="AQ331" i="6"/>
  <c r="AN331" i="6"/>
  <c r="AM331" i="6"/>
  <c r="AJ331" i="6"/>
  <c r="AC331" i="6"/>
  <c r="X331" i="6"/>
  <c r="T331" i="6"/>
  <c r="S331" i="6"/>
  <c r="Q331" i="6"/>
  <c r="R331" i="6" s="1"/>
  <c r="AS330" i="6"/>
  <c r="AU330" i="6" s="1"/>
  <c r="AQ330" i="6"/>
  <c r="AN330" i="6"/>
  <c r="AM330" i="6"/>
  <c r="AJ330" i="6"/>
  <c r="AC330" i="6"/>
  <c r="X330" i="6"/>
  <c r="T330" i="6"/>
  <c r="S330" i="6"/>
  <c r="Q330" i="6"/>
  <c r="R330" i="6" s="1"/>
  <c r="AS329" i="6"/>
  <c r="AQ329" i="6"/>
  <c r="AN329" i="6"/>
  <c r="AM329" i="6"/>
  <c r="AJ329" i="6"/>
  <c r="AC329" i="6"/>
  <c r="X329" i="6"/>
  <c r="T329" i="6"/>
  <c r="S329" i="6"/>
  <c r="Q329" i="6"/>
  <c r="R329" i="6" s="1"/>
  <c r="AS328" i="6"/>
  <c r="AQ328" i="6"/>
  <c r="AN328" i="6"/>
  <c r="AM328" i="6"/>
  <c r="AJ328" i="6"/>
  <c r="AC328" i="6"/>
  <c r="X328" i="6"/>
  <c r="T328" i="6"/>
  <c r="S328" i="6"/>
  <c r="Q328" i="6"/>
  <c r="R328" i="6" s="1"/>
  <c r="AS327" i="6"/>
  <c r="AQ327" i="6"/>
  <c r="AN327" i="6"/>
  <c r="AM327" i="6"/>
  <c r="AJ327" i="6"/>
  <c r="AC327" i="6"/>
  <c r="X327" i="6"/>
  <c r="T327" i="6"/>
  <c r="S327" i="6"/>
  <c r="Q327" i="6"/>
  <c r="R327" i="6" s="1"/>
  <c r="AS326" i="6"/>
  <c r="AU326" i="6" s="1"/>
  <c r="AQ326" i="6"/>
  <c r="AN326" i="6"/>
  <c r="AM326" i="6"/>
  <c r="AJ326" i="6"/>
  <c r="AC326" i="6"/>
  <c r="X326" i="6"/>
  <c r="T326" i="6"/>
  <c r="S326" i="6"/>
  <c r="Q326" i="6"/>
  <c r="R326" i="6" s="1"/>
  <c r="AS325" i="6"/>
  <c r="AT325" i="6" s="1"/>
  <c r="AQ325" i="6"/>
  <c r="AN325" i="6"/>
  <c r="AM325" i="6"/>
  <c r="AJ325" i="6"/>
  <c r="AC325" i="6"/>
  <c r="X325" i="6"/>
  <c r="T325" i="6"/>
  <c r="S325" i="6"/>
  <c r="Q325" i="6"/>
  <c r="R325" i="6" s="1"/>
  <c r="AS324" i="6"/>
  <c r="AT324" i="6" s="1"/>
  <c r="AQ324" i="6"/>
  <c r="AN324" i="6"/>
  <c r="AM324" i="6"/>
  <c r="AJ324" i="6"/>
  <c r="AC324" i="6"/>
  <c r="X324" i="6"/>
  <c r="T324" i="6"/>
  <c r="S324" i="6"/>
  <c r="Q324" i="6"/>
  <c r="R324" i="6" s="1"/>
  <c r="AS323" i="6"/>
  <c r="AT323" i="6" s="1"/>
  <c r="AQ323" i="6"/>
  <c r="AN323" i="6"/>
  <c r="AM323" i="6"/>
  <c r="AJ323" i="6"/>
  <c r="AC323" i="6"/>
  <c r="X323" i="6"/>
  <c r="T323" i="6"/>
  <c r="S323" i="6"/>
  <c r="Q323" i="6"/>
  <c r="R323" i="6" s="1"/>
  <c r="AS322" i="6"/>
  <c r="AQ322" i="6"/>
  <c r="AN322" i="6"/>
  <c r="AM322" i="6"/>
  <c r="AJ322" i="6"/>
  <c r="AC322" i="6"/>
  <c r="X322" i="6"/>
  <c r="T322" i="6"/>
  <c r="S322" i="6"/>
  <c r="Q322" i="6"/>
  <c r="R322" i="6" s="1"/>
  <c r="AS321" i="6"/>
  <c r="AU321" i="6" s="1"/>
  <c r="AQ321" i="6"/>
  <c r="AN321" i="6"/>
  <c r="AM321" i="6"/>
  <c r="AJ321" i="6"/>
  <c r="AC321" i="6"/>
  <c r="X321" i="6"/>
  <c r="T321" i="6"/>
  <c r="S321" i="6"/>
  <c r="Q321" i="6"/>
  <c r="R321" i="6" s="1"/>
  <c r="AS320" i="6"/>
  <c r="AT320" i="6" s="1"/>
  <c r="AW320" i="6" s="1"/>
  <c r="AI320" i="6" s="1"/>
  <c r="AQ320" i="6"/>
  <c r="AN320" i="6"/>
  <c r="AM320" i="6"/>
  <c r="AJ320" i="6"/>
  <c r="AC320" i="6"/>
  <c r="X320" i="6"/>
  <c r="T320" i="6"/>
  <c r="S320" i="6"/>
  <c r="Q320" i="6"/>
  <c r="R320" i="6" s="1"/>
  <c r="AS319" i="6"/>
  <c r="AT319" i="6" s="1"/>
  <c r="AQ319" i="6"/>
  <c r="AN319" i="6"/>
  <c r="AM319" i="6"/>
  <c r="AJ319" i="6"/>
  <c r="AC319" i="6"/>
  <c r="X319" i="6"/>
  <c r="T319" i="6"/>
  <c r="S319" i="6"/>
  <c r="Q319" i="6"/>
  <c r="R319" i="6" s="1"/>
  <c r="AS318" i="6"/>
  <c r="AQ318" i="6"/>
  <c r="AN318" i="6"/>
  <c r="AM318" i="6"/>
  <c r="AJ318" i="6"/>
  <c r="AC318" i="6"/>
  <c r="X318" i="6"/>
  <c r="T318" i="6"/>
  <c r="S318" i="6"/>
  <c r="Q318" i="6"/>
  <c r="R318" i="6" s="1"/>
  <c r="U318" i="6" s="1"/>
  <c r="AS317" i="6"/>
  <c r="AU317" i="6" s="1"/>
  <c r="AQ317" i="6"/>
  <c r="AN317" i="6"/>
  <c r="AM317" i="6"/>
  <c r="AJ317" i="6"/>
  <c r="AC317" i="6"/>
  <c r="X317" i="6"/>
  <c r="T317" i="6"/>
  <c r="S317" i="6"/>
  <c r="Q317" i="6"/>
  <c r="R317" i="6" s="1"/>
  <c r="AS316" i="6"/>
  <c r="AT316" i="6" s="1"/>
  <c r="AW316" i="6" s="1"/>
  <c r="AI316" i="6" s="1"/>
  <c r="AQ316" i="6"/>
  <c r="AN316" i="6"/>
  <c r="AM316" i="6"/>
  <c r="AJ316" i="6"/>
  <c r="AD316" i="6"/>
  <c r="AE316" i="6" s="1"/>
  <c r="AR316" i="6" s="1"/>
  <c r="AC316" i="6"/>
  <c r="Y316" i="6"/>
  <c r="Z316" i="6" s="1"/>
  <c r="AO316" i="6" s="1"/>
  <c r="X316" i="6"/>
  <c r="U316" i="6"/>
  <c r="T316" i="6"/>
  <c r="S316" i="6"/>
  <c r="Q316" i="6"/>
  <c r="R316" i="6" s="1"/>
  <c r="AS315" i="6"/>
  <c r="AT315" i="6" s="1"/>
  <c r="AQ315" i="6"/>
  <c r="AN315" i="6"/>
  <c r="AM315" i="6"/>
  <c r="AJ315" i="6"/>
  <c r="AC315" i="6"/>
  <c r="X315" i="6"/>
  <c r="T315" i="6"/>
  <c r="S315" i="6"/>
  <c r="AD315" i="6" s="1"/>
  <c r="Q315" i="6"/>
  <c r="R315" i="6" s="1"/>
  <c r="AS314" i="6"/>
  <c r="AU314" i="6" s="1"/>
  <c r="AQ314" i="6"/>
  <c r="AN314" i="6"/>
  <c r="AM314" i="6"/>
  <c r="AJ314" i="6"/>
  <c r="AC314" i="6"/>
  <c r="X314" i="6"/>
  <c r="T314" i="6"/>
  <c r="S314" i="6"/>
  <c r="Q314" i="6"/>
  <c r="R314" i="6" s="1"/>
  <c r="AS313" i="6"/>
  <c r="AQ313" i="6"/>
  <c r="AN313" i="6"/>
  <c r="AM313" i="6"/>
  <c r="AJ313" i="6"/>
  <c r="AC313" i="6"/>
  <c r="X313" i="6"/>
  <c r="T313" i="6"/>
  <c r="S313" i="6"/>
  <c r="Q313" i="6"/>
  <c r="R313" i="6" s="1"/>
  <c r="AS312" i="6"/>
  <c r="AQ312" i="6"/>
  <c r="AN312" i="6"/>
  <c r="AM312" i="6"/>
  <c r="AJ312" i="6"/>
  <c r="AC312" i="6"/>
  <c r="X312" i="6"/>
  <c r="T312" i="6"/>
  <c r="S312" i="6"/>
  <c r="Q312" i="6"/>
  <c r="R312" i="6" s="1"/>
  <c r="AS311" i="6"/>
  <c r="AQ311" i="6"/>
  <c r="AN311" i="6"/>
  <c r="AM311" i="6"/>
  <c r="AJ311" i="6"/>
  <c r="AC311" i="6"/>
  <c r="X311" i="6"/>
  <c r="T311" i="6"/>
  <c r="S311" i="6"/>
  <c r="Q311" i="6"/>
  <c r="R311" i="6" s="1"/>
  <c r="AS310" i="6"/>
  <c r="AU310" i="6" s="1"/>
  <c r="AQ310" i="6"/>
  <c r="AN310" i="6"/>
  <c r="AM310" i="6"/>
  <c r="AJ310" i="6"/>
  <c r="AC310" i="6"/>
  <c r="X310" i="6"/>
  <c r="T310" i="6"/>
  <c r="S310" i="6"/>
  <c r="Q310" i="6"/>
  <c r="R310" i="6" s="1"/>
  <c r="AS309" i="6"/>
  <c r="AQ309" i="6"/>
  <c r="AN309" i="6"/>
  <c r="AM309" i="6"/>
  <c r="AJ309" i="6"/>
  <c r="AC309" i="6"/>
  <c r="X309" i="6"/>
  <c r="T309" i="6"/>
  <c r="S309" i="6"/>
  <c r="Q309" i="6"/>
  <c r="R309" i="6" s="1"/>
  <c r="AS308" i="6"/>
  <c r="AT308" i="6" s="1"/>
  <c r="AQ308" i="6"/>
  <c r="AN308" i="6"/>
  <c r="AM308" i="6"/>
  <c r="AJ308" i="6"/>
  <c r="AC308" i="6"/>
  <c r="X308" i="6"/>
  <c r="T308" i="6"/>
  <c r="S308" i="6"/>
  <c r="Q308" i="6"/>
  <c r="R308" i="6" s="1"/>
  <c r="AS307" i="6"/>
  <c r="AU307" i="6" s="1"/>
  <c r="AQ307" i="6"/>
  <c r="AN307" i="6"/>
  <c r="AM307" i="6"/>
  <c r="AJ307" i="6"/>
  <c r="AC307" i="6"/>
  <c r="X307" i="6"/>
  <c r="T307" i="6"/>
  <c r="S307" i="6"/>
  <c r="Q307" i="6"/>
  <c r="R307" i="6" s="1"/>
  <c r="AS306" i="6"/>
  <c r="AU306" i="6" s="1"/>
  <c r="AQ306" i="6"/>
  <c r="AN306" i="6"/>
  <c r="AM306" i="6"/>
  <c r="AJ306" i="6"/>
  <c r="AC306" i="6"/>
  <c r="X306" i="6"/>
  <c r="T306" i="6"/>
  <c r="S306" i="6"/>
  <c r="Q306" i="6"/>
  <c r="R306" i="6" s="1"/>
  <c r="AS303" i="6"/>
  <c r="AQ303" i="6"/>
  <c r="AN303" i="6"/>
  <c r="AM303" i="6"/>
  <c r="AJ303" i="6"/>
  <c r="AC303" i="6"/>
  <c r="X303" i="6"/>
  <c r="T303" i="6"/>
  <c r="S303" i="6"/>
  <c r="Q303" i="6"/>
  <c r="R303" i="6" s="1"/>
  <c r="AS302" i="6"/>
  <c r="AT302" i="6" s="1"/>
  <c r="AQ302" i="6"/>
  <c r="AN302" i="6"/>
  <c r="AM302" i="6"/>
  <c r="AJ302" i="6"/>
  <c r="AC302" i="6"/>
  <c r="X302" i="6"/>
  <c r="T302" i="6"/>
  <c r="S302" i="6"/>
  <c r="Q302" i="6"/>
  <c r="R302" i="6" s="1"/>
  <c r="AS301" i="6"/>
  <c r="AT301" i="6" s="1"/>
  <c r="AQ301" i="6"/>
  <c r="AN301" i="6"/>
  <c r="AM301" i="6"/>
  <c r="AJ301" i="6"/>
  <c r="AC301" i="6"/>
  <c r="X301" i="6"/>
  <c r="T301" i="6"/>
  <c r="S301" i="6"/>
  <c r="AD301" i="6" s="1"/>
  <c r="Q301" i="6"/>
  <c r="R301" i="6" s="1"/>
  <c r="AS300" i="6"/>
  <c r="AU300" i="6" s="1"/>
  <c r="AQ300" i="6"/>
  <c r="AN300" i="6"/>
  <c r="AM300" i="6"/>
  <c r="AJ300" i="6"/>
  <c r="AC300" i="6"/>
  <c r="X300" i="6"/>
  <c r="T300" i="6"/>
  <c r="S300" i="6"/>
  <c r="Q300" i="6"/>
  <c r="R300" i="6" s="1"/>
  <c r="AS299" i="6"/>
  <c r="AQ299" i="6"/>
  <c r="AN299" i="6"/>
  <c r="AM299" i="6"/>
  <c r="AJ299" i="6"/>
  <c r="AC299" i="6"/>
  <c r="X299" i="6"/>
  <c r="T299" i="6"/>
  <c r="S299" i="6"/>
  <c r="Q299" i="6"/>
  <c r="R299" i="6" s="1"/>
  <c r="AS298" i="6"/>
  <c r="AT298" i="6" s="1"/>
  <c r="AW298" i="6" s="1"/>
  <c r="AR298" i="6"/>
  <c r="AQ298" i="6"/>
  <c r="AO298" i="6"/>
  <c r="AN298" i="6"/>
  <c r="AM298" i="6"/>
  <c r="S298" i="6"/>
  <c r="Q298" i="6"/>
  <c r="R298" i="6" s="1"/>
  <c r="AR291" i="6"/>
  <c r="BB291" i="6" s="1"/>
  <c r="BB292" i="6" s="1"/>
  <c r="BB293" i="6" s="1"/>
  <c r="AQ291" i="6"/>
  <c r="BA291" i="6" s="1"/>
  <c r="AO291" i="6"/>
  <c r="AY291" i="6" s="1"/>
  <c r="AY292" i="6" s="1"/>
  <c r="AY293" i="6" s="1"/>
  <c r="AN291" i="6"/>
  <c r="AX291" i="6" s="1"/>
  <c r="AS287" i="6"/>
  <c r="AU287" i="6" s="1"/>
  <c r="AQ287" i="6"/>
  <c r="AN287" i="6"/>
  <c r="AM287" i="6"/>
  <c r="AJ287" i="6"/>
  <c r="AC287" i="6"/>
  <c r="X287" i="6"/>
  <c r="T287" i="6"/>
  <c r="S287" i="6"/>
  <c r="Q287" i="6"/>
  <c r="R287" i="6" s="1"/>
  <c r="AS286" i="6"/>
  <c r="AU286" i="6" s="1"/>
  <c r="AR286" i="6"/>
  <c r="AO286" i="6"/>
  <c r="AM286" i="6"/>
  <c r="AJ286" i="6"/>
  <c r="AC286" i="6"/>
  <c r="X286" i="6"/>
  <c r="T286" i="6"/>
  <c r="S286" i="6"/>
  <c r="Q286" i="6"/>
  <c r="R286" i="6" s="1"/>
  <c r="AS285" i="6"/>
  <c r="AQ285" i="6"/>
  <c r="AN285" i="6"/>
  <c r="AM285" i="6"/>
  <c r="AJ285" i="6"/>
  <c r="AC285" i="6"/>
  <c r="X285" i="6"/>
  <c r="T285" i="6"/>
  <c r="S285" i="6"/>
  <c r="Q285" i="6"/>
  <c r="R285" i="6" s="1"/>
  <c r="AS284" i="6"/>
  <c r="AT284" i="6" s="1"/>
  <c r="AQ284" i="6"/>
  <c r="AN284" i="6"/>
  <c r="AM284" i="6"/>
  <c r="AJ284" i="6"/>
  <c r="AC284" i="6"/>
  <c r="X284" i="6"/>
  <c r="T284" i="6"/>
  <c r="S284" i="6"/>
  <c r="Y284" i="6" s="1"/>
  <c r="Q284" i="6"/>
  <c r="R284" i="6" s="1"/>
  <c r="AS283" i="6"/>
  <c r="AQ283" i="6"/>
  <c r="AN283" i="6"/>
  <c r="AM283" i="6"/>
  <c r="AJ283" i="6"/>
  <c r="AC283" i="6"/>
  <c r="X283" i="6"/>
  <c r="T283" i="6"/>
  <c r="S283" i="6"/>
  <c r="Q283" i="6"/>
  <c r="R283" i="6" s="1"/>
  <c r="AS282" i="6"/>
  <c r="AU282" i="6" s="1"/>
  <c r="AQ282" i="6"/>
  <c r="AN282" i="6"/>
  <c r="AM282" i="6"/>
  <c r="AJ282" i="6"/>
  <c r="AC282" i="6"/>
  <c r="X282" i="6"/>
  <c r="T282" i="6"/>
  <c r="S282" i="6"/>
  <c r="Q282" i="6"/>
  <c r="R282" i="6" s="1"/>
  <c r="AS281" i="6"/>
  <c r="AU281" i="6" s="1"/>
  <c r="AQ281" i="6"/>
  <c r="AN281" i="6"/>
  <c r="AM281" i="6"/>
  <c r="AJ281" i="6"/>
  <c r="AC281" i="6"/>
  <c r="X281" i="6"/>
  <c r="T281" i="6"/>
  <c r="S281" i="6"/>
  <c r="Q281" i="6"/>
  <c r="R281" i="6" s="1"/>
  <c r="AS280" i="6"/>
  <c r="AT280" i="6" s="1"/>
  <c r="AQ280" i="6"/>
  <c r="AN280" i="6"/>
  <c r="AM280" i="6"/>
  <c r="AJ280" i="6"/>
  <c r="AC280" i="6"/>
  <c r="X280" i="6"/>
  <c r="T280" i="6"/>
  <c r="S280" i="6"/>
  <c r="Q280" i="6"/>
  <c r="R280" i="6" s="1"/>
  <c r="AS279" i="6"/>
  <c r="AU279" i="6" s="1"/>
  <c r="AQ279" i="6"/>
  <c r="AN279" i="6"/>
  <c r="AM279" i="6"/>
  <c r="AJ279" i="6"/>
  <c r="AC279" i="6"/>
  <c r="X279" i="6"/>
  <c r="T279" i="6"/>
  <c r="S279" i="6"/>
  <c r="Q279" i="6"/>
  <c r="R279" i="6" s="1"/>
  <c r="AS278" i="6"/>
  <c r="AT278" i="6" s="1"/>
  <c r="AQ278" i="6"/>
  <c r="AN278" i="6"/>
  <c r="AM278" i="6"/>
  <c r="AJ278" i="6"/>
  <c r="AC278" i="6"/>
  <c r="X278" i="6"/>
  <c r="T278" i="6"/>
  <c r="S278" i="6"/>
  <c r="Q278" i="6"/>
  <c r="R278" i="6" s="1"/>
  <c r="AJ255" i="6"/>
  <c r="AR253" i="6"/>
  <c r="AO253" i="6"/>
  <c r="AM253" i="6"/>
  <c r="AC253" i="6"/>
  <c r="X253" i="6"/>
  <c r="T253" i="6"/>
  <c r="S253" i="6"/>
  <c r="Y253" i="6" s="1"/>
  <c r="Q253" i="6"/>
  <c r="AR251" i="6"/>
  <c r="AO251" i="6"/>
  <c r="AM251" i="6"/>
  <c r="AC251" i="6"/>
  <c r="X251" i="6"/>
  <c r="T251" i="6"/>
  <c r="S251" i="6"/>
  <c r="Q251" i="6"/>
  <c r="R251" i="6" s="1"/>
  <c r="AR250" i="6"/>
  <c r="AO250" i="6"/>
  <c r="AM250" i="6"/>
  <c r="AC250" i="6"/>
  <c r="X250" i="6"/>
  <c r="T250" i="6"/>
  <c r="S250" i="6"/>
  <c r="Q250" i="6"/>
  <c r="AR248" i="6"/>
  <c r="AO248" i="6"/>
  <c r="AM248" i="6"/>
  <c r="AC248" i="6"/>
  <c r="X248" i="6"/>
  <c r="T248" i="6"/>
  <c r="S248" i="6"/>
  <c r="Q248" i="6"/>
  <c r="AR246" i="6"/>
  <c r="AQ246" i="6"/>
  <c r="AO246" i="6"/>
  <c r="AN246" i="6"/>
  <c r="AM246" i="6"/>
  <c r="AJ245" i="6"/>
  <c r="AR243" i="6"/>
  <c r="AO243" i="6"/>
  <c r="AM243" i="6"/>
  <c r="AC243" i="6"/>
  <c r="X243" i="6"/>
  <c r="T243" i="6"/>
  <c r="S243" i="6"/>
  <c r="Q243" i="6"/>
  <c r="R243" i="6" s="1"/>
  <c r="U243" i="6" s="1"/>
  <c r="AR242" i="6"/>
  <c r="AO242" i="6"/>
  <c r="AM242" i="6"/>
  <c r="AC242" i="6"/>
  <c r="X242" i="6"/>
  <c r="T242" i="6"/>
  <c r="S242" i="6"/>
  <c r="Q242" i="6"/>
  <c r="AR241" i="6"/>
  <c r="AO241" i="6"/>
  <c r="AM241" i="6"/>
  <c r="AC241" i="6"/>
  <c r="X241" i="6"/>
  <c r="T241" i="6"/>
  <c r="S241" i="6"/>
  <c r="R241" i="6"/>
  <c r="Q241" i="6"/>
  <c r="AR240" i="6"/>
  <c r="AO240" i="6"/>
  <c r="AM240" i="6"/>
  <c r="AC240" i="6"/>
  <c r="X240" i="6"/>
  <c r="T240" i="6"/>
  <c r="S240" i="6"/>
  <c r="Q240" i="6"/>
  <c r="R240" i="6" s="1"/>
  <c r="AR239" i="6"/>
  <c r="AO239" i="6"/>
  <c r="AM239" i="6"/>
  <c r="AC239" i="6"/>
  <c r="X239" i="6"/>
  <c r="T239" i="6"/>
  <c r="S239" i="6"/>
  <c r="Y239" i="6" s="1"/>
  <c r="Q239" i="6"/>
  <c r="AQ238" i="6"/>
  <c r="AN238" i="6"/>
  <c r="AM238" i="6"/>
  <c r="AC238" i="6"/>
  <c r="X238" i="6"/>
  <c r="T238" i="6"/>
  <c r="S238" i="6"/>
  <c r="Q238" i="6"/>
  <c r="AR237" i="6"/>
  <c r="AO237" i="6"/>
  <c r="AM237" i="6"/>
  <c r="AC237" i="6"/>
  <c r="X237" i="6"/>
  <c r="T237" i="6"/>
  <c r="S237" i="6"/>
  <c r="Q237" i="6"/>
  <c r="R237" i="6" s="1"/>
  <c r="AR236" i="6"/>
  <c r="AO236" i="6"/>
  <c r="AM236" i="6"/>
  <c r="AC236" i="6"/>
  <c r="X236" i="6"/>
  <c r="T236" i="6"/>
  <c r="S236" i="6"/>
  <c r="R236" i="6"/>
  <c r="Q236" i="6"/>
  <c r="AR235" i="6"/>
  <c r="AO235" i="6"/>
  <c r="AM235" i="6"/>
  <c r="AC235" i="6"/>
  <c r="X235" i="6"/>
  <c r="T235" i="6"/>
  <c r="S235" i="6"/>
  <c r="R235" i="6"/>
  <c r="Q235" i="6"/>
  <c r="AR234" i="6"/>
  <c r="AO234" i="6"/>
  <c r="AM234" i="6"/>
  <c r="AC234" i="6"/>
  <c r="X234" i="6"/>
  <c r="T234" i="6"/>
  <c r="S234" i="6"/>
  <c r="Q234" i="6"/>
  <c r="AR233" i="6"/>
  <c r="AQ233" i="6"/>
  <c r="AO233" i="6"/>
  <c r="AN233" i="6"/>
  <c r="AM233" i="6"/>
  <c r="AJ233" i="6"/>
  <c r="AR232" i="6"/>
  <c r="AQ232" i="6"/>
  <c r="AO232" i="6"/>
  <c r="AN232" i="6"/>
  <c r="AM232" i="6"/>
  <c r="AJ232" i="6"/>
  <c r="AR231" i="6"/>
  <c r="AQ231" i="6"/>
  <c r="AO231" i="6"/>
  <c r="AN231" i="6"/>
  <c r="AM231" i="6"/>
  <c r="AJ231" i="6"/>
  <c r="AR230" i="6"/>
  <c r="AO230" i="6"/>
  <c r="AM230" i="6"/>
  <c r="AC230" i="6"/>
  <c r="X230" i="6"/>
  <c r="T230" i="6"/>
  <c r="S230" i="6"/>
  <c r="Q230" i="6"/>
  <c r="R230" i="6" s="1"/>
  <c r="AR229" i="6"/>
  <c r="AO229" i="6"/>
  <c r="AM229" i="6"/>
  <c r="AC229" i="6"/>
  <c r="X229" i="6"/>
  <c r="T229" i="6"/>
  <c r="S229" i="6"/>
  <c r="R229" i="6"/>
  <c r="Q229" i="6"/>
  <c r="AR226" i="6"/>
  <c r="AO226" i="6"/>
  <c r="AM226" i="6"/>
  <c r="AC226" i="6"/>
  <c r="X226" i="6"/>
  <c r="T226" i="6"/>
  <c r="S226" i="6"/>
  <c r="R226" i="6"/>
  <c r="Q226" i="6"/>
  <c r="AR225" i="6"/>
  <c r="AO225" i="6"/>
  <c r="AM225" i="6"/>
  <c r="AC225" i="6"/>
  <c r="X225" i="6"/>
  <c r="T225" i="6"/>
  <c r="S225" i="6"/>
  <c r="Q225" i="6"/>
  <c r="R225" i="6" s="1"/>
  <c r="AR224" i="6"/>
  <c r="AO224" i="6"/>
  <c r="AM224" i="6"/>
  <c r="AC224" i="6"/>
  <c r="X224" i="6"/>
  <c r="T224" i="6"/>
  <c r="S224" i="6"/>
  <c r="Q224" i="6"/>
  <c r="R224" i="6" s="1"/>
  <c r="AR223" i="6"/>
  <c r="AO223" i="6"/>
  <c r="AM223" i="6"/>
  <c r="AC223" i="6"/>
  <c r="X223" i="6"/>
  <c r="T223" i="6"/>
  <c r="S223" i="6"/>
  <c r="Q223" i="6"/>
  <c r="AR222" i="6"/>
  <c r="AO222" i="6"/>
  <c r="AM222" i="6"/>
  <c r="AC222" i="6"/>
  <c r="X222" i="6"/>
  <c r="T222" i="6"/>
  <c r="S222" i="6"/>
  <c r="Q222" i="6"/>
  <c r="R222" i="6" s="1"/>
  <c r="AR221" i="6"/>
  <c r="AO221" i="6"/>
  <c r="AM221" i="6"/>
  <c r="AC221" i="6"/>
  <c r="X221" i="6"/>
  <c r="T221" i="6"/>
  <c r="S221" i="6"/>
  <c r="Q221" i="6"/>
  <c r="R221" i="6" s="1"/>
  <c r="AR220" i="6"/>
  <c r="AO220" i="6"/>
  <c r="AM220" i="6"/>
  <c r="AC220" i="6"/>
  <c r="X220" i="6"/>
  <c r="T220" i="6"/>
  <c r="S220" i="6"/>
  <c r="Q220" i="6"/>
  <c r="AQ216" i="6"/>
  <c r="AN216" i="6"/>
  <c r="AM216" i="6"/>
  <c r="AC216" i="6"/>
  <c r="X216" i="6"/>
  <c r="T216" i="6"/>
  <c r="S216" i="6"/>
  <c r="Q216" i="6"/>
  <c r="AQ215" i="6"/>
  <c r="AN215" i="6"/>
  <c r="AM215" i="6"/>
  <c r="AC215" i="6"/>
  <c r="X215" i="6"/>
  <c r="T215" i="6"/>
  <c r="S215" i="6"/>
  <c r="Q215" i="6"/>
  <c r="AJ214" i="6"/>
  <c r="AJ213" i="6"/>
  <c r="AR211" i="6"/>
  <c r="AO211" i="6"/>
  <c r="AM211" i="6"/>
  <c r="AC211" i="6"/>
  <c r="X211" i="6"/>
  <c r="T211" i="6"/>
  <c r="S211" i="6"/>
  <c r="Q211" i="6"/>
  <c r="AQ210" i="6"/>
  <c r="AN210" i="6"/>
  <c r="AM210" i="6"/>
  <c r="AC210" i="6"/>
  <c r="X210" i="6"/>
  <c r="T210" i="6"/>
  <c r="S210" i="6"/>
  <c r="Q210" i="6"/>
  <c r="AR209" i="6"/>
  <c r="AO209" i="6"/>
  <c r="AM209" i="6"/>
  <c r="AC209" i="6"/>
  <c r="X209" i="6"/>
  <c r="T209" i="6"/>
  <c r="S209" i="6"/>
  <c r="R209" i="6"/>
  <c r="Q209" i="6"/>
  <c r="AR207" i="6"/>
  <c r="AO207" i="6"/>
  <c r="AM207" i="6"/>
  <c r="AC207" i="6"/>
  <c r="X207" i="6"/>
  <c r="T207" i="6"/>
  <c r="S207" i="6"/>
  <c r="Q207" i="6"/>
  <c r="R207" i="6" s="1"/>
  <c r="AR206" i="6"/>
  <c r="AO206" i="6"/>
  <c r="AM206" i="6"/>
  <c r="AC206" i="6"/>
  <c r="X206" i="6"/>
  <c r="T206" i="6"/>
  <c r="S206" i="6"/>
  <c r="Q206" i="6"/>
  <c r="R206" i="6" s="1"/>
  <c r="AR205" i="6"/>
  <c r="AO205" i="6"/>
  <c r="AM205" i="6"/>
  <c r="AC205" i="6"/>
  <c r="X205" i="6"/>
  <c r="T205" i="6"/>
  <c r="S205" i="6"/>
  <c r="R205" i="6"/>
  <c r="Q205" i="6"/>
  <c r="AQ203" i="6"/>
  <c r="AN203" i="6"/>
  <c r="AM203" i="6"/>
  <c r="AD203" i="6"/>
  <c r="AE203" i="6" s="1"/>
  <c r="AR203" i="6" s="1"/>
  <c r="AC203" i="6"/>
  <c r="Y203" i="6"/>
  <c r="Z203" i="6" s="1"/>
  <c r="AO203" i="6" s="1"/>
  <c r="X203" i="6"/>
  <c r="U203" i="6"/>
  <c r="O203" i="6"/>
  <c r="AR202" i="6"/>
  <c r="AO202" i="6"/>
  <c r="AM202" i="6"/>
  <c r="AC202" i="6"/>
  <c r="X202" i="6"/>
  <c r="T202" i="6"/>
  <c r="S202" i="6"/>
  <c r="Q202" i="6"/>
  <c r="R202" i="6" s="1"/>
  <c r="AQ201" i="6"/>
  <c r="AN201" i="6"/>
  <c r="AM201" i="6"/>
  <c r="AD201" i="6"/>
  <c r="AE201" i="6" s="1"/>
  <c r="AR201" i="6" s="1"/>
  <c r="AC201" i="6"/>
  <c r="Y201" i="6"/>
  <c r="Z201" i="6" s="1"/>
  <c r="AO201" i="6" s="1"/>
  <c r="X201" i="6"/>
  <c r="U201" i="6"/>
  <c r="O201" i="6"/>
  <c r="AS201" i="6" s="1"/>
  <c r="AR200" i="6"/>
  <c r="AO200" i="6"/>
  <c r="AM200" i="6"/>
  <c r="AC200" i="6"/>
  <c r="X200" i="6"/>
  <c r="T200" i="6"/>
  <c r="S200" i="6"/>
  <c r="AD200" i="6" s="1"/>
  <c r="Q200" i="6"/>
  <c r="AR199" i="6"/>
  <c r="AO199" i="6"/>
  <c r="AM199" i="6"/>
  <c r="AC199" i="6"/>
  <c r="X199" i="6"/>
  <c r="T199" i="6"/>
  <c r="S199" i="6"/>
  <c r="Y199" i="6" s="1"/>
  <c r="R199" i="6"/>
  <c r="Q199" i="6"/>
  <c r="AR196" i="6"/>
  <c r="AO196" i="6"/>
  <c r="AM196" i="6"/>
  <c r="AC196" i="6"/>
  <c r="X196" i="6"/>
  <c r="T196" i="6"/>
  <c r="S196" i="6"/>
  <c r="R196" i="6"/>
  <c r="Q196" i="6"/>
  <c r="AR195" i="6"/>
  <c r="AO195" i="6"/>
  <c r="AM195" i="6"/>
  <c r="AC195" i="6"/>
  <c r="X195" i="6"/>
  <c r="T195" i="6"/>
  <c r="S195" i="6"/>
  <c r="R195" i="6"/>
  <c r="Q195" i="6"/>
  <c r="AR194" i="6"/>
  <c r="AO194" i="6"/>
  <c r="AM194" i="6"/>
  <c r="AC194" i="6"/>
  <c r="X194" i="6"/>
  <c r="T194" i="6"/>
  <c r="S194" i="6"/>
  <c r="Q194" i="6"/>
  <c r="R194" i="6" s="1"/>
  <c r="AR193" i="6"/>
  <c r="AO193" i="6"/>
  <c r="AM193" i="6"/>
  <c r="AC193" i="6"/>
  <c r="X193" i="6"/>
  <c r="T193" i="6"/>
  <c r="S193" i="6"/>
  <c r="Q193" i="6"/>
  <c r="R193" i="6" s="1"/>
  <c r="AR192" i="6"/>
  <c r="AO192" i="6"/>
  <c r="AM192" i="6"/>
  <c r="AC192" i="6"/>
  <c r="X192" i="6"/>
  <c r="T192" i="6"/>
  <c r="S192" i="6"/>
  <c r="R192" i="6"/>
  <c r="Q192" i="6"/>
  <c r="AR191" i="6"/>
  <c r="AO191" i="6"/>
  <c r="AM191" i="6"/>
  <c r="AC191" i="6"/>
  <c r="X191" i="6"/>
  <c r="T191" i="6"/>
  <c r="S191" i="6"/>
  <c r="Q191" i="6"/>
  <c r="AQ190" i="6"/>
  <c r="AN190" i="6"/>
  <c r="AM190" i="6"/>
  <c r="AD190" i="6"/>
  <c r="AE190" i="6" s="1"/>
  <c r="AR190" i="6" s="1"/>
  <c r="AC190" i="6"/>
  <c r="Y190" i="6"/>
  <c r="Z190" i="6" s="1"/>
  <c r="AO190" i="6" s="1"/>
  <c r="X190" i="6"/>
  <c r="U190" i="6"/>
  <c r="O190" i="6"/>
  <c r="AJ190" i="6" s="1"/>
  <c r="AR188" i="6"/>
  <c r="AO188" i="6"/>
  <c r="AM188" i="6"/>
  <c r="AC188" i="6"/>
  <c r="X188" i="6"/>
  <c r="T188" i="6"/>
  <c r="S188" i="6"/>
  <c r="R188" i="6"/>
  <c r="Q188" i="6"/>
  <c r="AR187" i="6"/>
  <c r="AO187" i="6"/>
  <c r="AM187" i="6"/>
  <c r="AC187" i="6"/>
  <c r="X187" i="6"/>
  <c r="T187" i="6"/>
  <c r="S187" i="6"/>
  <c r="R187" i="6"/>
  <c r="Q187" i="6"/>
  <c r="AR186" i="6"/>
  <c r="AO186" i="6"/>
  <c r="AM186" i="6"/>
  <c r="AC186" i="6"/>
  <c r="X186" i="6"/>
  <c r="T186" i="6"/>
  <c r="S186" i="6"/>
  <c r="Q186" i="6"/>
  <c r="AR185" i="6"/>
  <c r="AO185" i="6"/>
  <c r="AM185" i="6"/>
  <c r="AC185" i="6"/>
  <c r="X185" i="6"/>
  <c r="T185" i="6"/>
  <c r="S185" i="6"/>
  <c r="Q185" i="6"/>
  <c r="AR184" i="6"/>
  <c r="AO184" i="6"/>
  <c r="AM184" i="6"/>
  <c r="AC184" i="6"/>
  <c r="X184" i="6"/>
  <c r="T184" i="6"/>
  <c r="S184" i="6"/>
  <c r="Q184" i="6"/>
  <c r="R184" i="6" s="1"/>
  <c r="AR183" i="6"/>
  <c r="AO183" i="6"/>
  <c r="AM183" i="6"/>
  <c r="AC183" i="6"/>
  <c r="X183" i="6"/>
  <c r="T183" i="6"/>
  <c r="S183" i="6"/>
  <c r="AD183" i="6" s="1"/>
  <c r="Q183" i="6"/>
  <c r="R183" i="6" s="1"/>
  <c r="AR182" i="6"/>
  <c r="AO182" i="6"/>
  <c r="AM182" i="6"/>
  <c r="AC182" i="6"/>
  <c r="X182" i="6"/>
  <c r="T182" i="6"/>
  <c r="S182" i="6"/>
  <c r="Q182" i="6"/>
  <c r="R182" i="6" s="1"/>
  <c r="AR178" i="6"/>
  <c r="AO178" i="6"/>
  <c r="AM178" i="6"/>
  <c r="AC178" i="6"/>
  <c r="X178" i="6"/>
  <c r="T178" i="6"/>
  <c r="S178" i="6"/>
  <c r="R178" i="6"/>
  <c r="Q178" i="6"/>
  <c r="AR177" i="6"/>
  <c r="AO177" i="6"/>
  <c r="AM177" i="6"/>
  <c r="AC177" i="6"/>
  <c r="X177" i="6"/>
  <c r="T177" i="6"/>
  <c r="S177" i="6"/>
  <c r="R177" i="6"/>
  <c r="Q177" i="6"/>
  <c r="AR176" i="6"/>
  <c r="AO176" i="6"/>
  <c r="AM176" i="6"/>
  <c r="AC176" i="6"/>
  <c r="X176" i="6"/>
  <c r="T176" i="6"/>
  <c r="S176" i="6"/>
  <c r="R176" i="6"/>
  <c r="Q176" i="6"/>
  <c r="AR175" i="6"/>
  <c r="AO175" i="6"/>
  <c r="AM175" i="6"/>
  <c r="AC175" i="6"/>
  <c r="X175" i="6"/>
  <c r="T175" i="6"/>
  <c r="S175" i="6"/>
  <c r="R175" i="6"/>
  <c r="Q175" i="6"/>
  <c r="AR173" i="6"/>
  <c r="AQ173" i="6"/>
  <c r="AO173" i="6"/>
  <c r="AN173" i="6"/>
  <c r="AM173" i="6"/>
  <c r="AM165" i="6"/>
  <c r="AQ160" i="6"/>
  <c r="AN160" i="6"/>
  <c r="AM160" i="6"/>
  <c r="AC160" i="6"/>
  <c r="X160" i="6"/>
  <c r="T160" i="6"/>
  <c r="S160" i="6"/>
  <c r="Q160" i="6"/>
  <c r="R160" i="6" s="1"/>
  <c r="AR159" i="6"/>
  <c r="AO159" i="6"/>
  <c r="AM159" i="6"/>
  <c r="AC159" i="6"/>
  <c r="X159" i="6"/>
  <c r="T159" i="6"/>
  <c r="S159" i="6"/>
  <c r="Q159" i="6"/>
  <c r="AR158" i="6"/>
  <c r="AO158" i="6"/>
  <c r="AM158" i="6"/>
  <c r="AC158" i="6"/>
  <c r="X158" i="6"/>
  <c r="T158" i="6"/>
  <c r="S158" i="6"/>
  <c r="Q158" i="6"/>
  <c r="R158" i="6" s="1"/>
  <c r="AR156" i="6"/>
  <c r="AO156" i="6"/>
  <c r="AM156" i="6"/>
  <c r="AC156" i="6"/>
  <c r="X156" i="6"/>
  <c r="T156" i="6"/>
  <c r="S156" i="6"/>
  <c r="Q156" i="6"/>
  <c r="R156" i="6" s="1"/>
  <c r="AR155" i="6"/>
  <c r="AO155" i="6"/>
  <c r="AM155" i="6"/>
  <c r="AC155" i="6"/>
  <c r="X155" i="6"/>
  <c r="T155" i="6"/>
  <c r="S155" i="6"/>
  <c r="Q155" i="6"/>
  <c r="R155" i="6" s="1"/>
  <c r="AR153" i="6"/>
  <c r="AO153" i="6"/>
  <c r="AM153" i="6"/>
  <c r="AC153" i="6"/>
  <c r="X153" i="6"/>
  <c r="T153" i="6"/>
  <c r="S153" i="6"/>
  <c r="Q153" i="6"/>
  <c r="R153" i="6" s="1"/>
  <c r="AR152" i="6"/>
  <c r="AO152" i="6"/>
  <c r="AM152" i="6"/>
  <c r="AC152" i="6"/>
  <c r="X152" i="6"/>
  <c r="T152" i="6"/>
  <c r="S152" i="6"/>
  <c r="Q152" i="6"/>
  <c r="R152" i="6" s="1"/>
  <c r="AR150" i="6"/>
  <c r="AO150" i="6"/>
  <c r="AM150" i="6"/>
  <c r="AC150" i="6"/>
  <c r="X150" i="6"/>
  <c r="T150" i="6"/>
  <c r="S150" i="6"/>
  <c r="Q150" i="6"/>
  <c r="R150" i="6" s="1"/>
  <c r="AR148" i="6"/>
  <c r="AO148" i="6"/>
  <c r="AM148" i="6"/>
  <c r="AC148" i="6"/>
  <c r="X148" i="6"/>
  <c r="T148" i="6"/>
  <c r="S148" i="6"/>
  <c r="Q148" i="6"/>
  <c r="AR147" i="6"/>
  <c r="AO147" i="6"/>
  <c r="AM147" i="6"/>
  <c r="AC147" i="6"/>
  <c r="X147" i="6"/>
  <c r="T147" i="6"/>
  <c r="S147" i="6"/>
  <c r="Q147" i="6"/>
  <c r="AM144" i="6"/>
  <c r="AM143" i="6"/>
  <c r="AR141" i="6"/>
  <c r="AO141" i="6"/>
  <c r="AM141" i="6"/>
  <c r="AC141" i="6"/>
  <c r="X141" i="6"/>
  <c r="T141" i="6"/>
  <c r="S141" i="6"/>
  <c r="Q141" i="6"/>
  <c r="R141" i="6" s="1"/>
  <c r="AR140" i="6"/>
  <c r="AQ140" i="6"/>
  <c r="AO140" i="6"/>
  <c r="AN140" i="6"/>
  <c r="AM140" i="6"/>
  <c r="AJ140" i="6"/>
  <c r="AR139" i="6"/>
  <c r="AQ139" i="6"/>
  <c r="AO139" i="6"/>
  <c r="AN139" i="6"/>
  <c r="AM139" i="6"/>
  <c r="AJ139" i="6"/>
  <c r="AR138" i="6"/>
  <c r="AO138" i="6"/>
  <c r="AM138" i="6"/>
  <c r="AC138" i="6"/>
  <c r="X138" i="6"/>
  <c r="T138" i="6"/>
  <c r="S138" i="6"/>
  <c r="Q138" i="6"/>
  <c r="R138" i="6" s="1"/>
  <c r="AR137" i="6"/>
  <c r="AO137" i="6"/>
  <c r="AM137" i="6"/>
  <c r="AC137" i="6"/>
  <c r="X137" i="6"/>
  <c r="T137" i="6"/>
  <c r="S137" i="6"/>
  <c r="AD137" i="6" s="1"/>
  <c r="Q137" i="6"/>
  <c r="R137" i="6" s="1"/>
  <c r="AR135" i="6"/>
  <c r="AO135" i="6"/>
  <c r="AM135" i="6"/>
  <c r="AD135" i="6"/>
  <c r="AE135" i="6" s="1"/>
  <c r="AQ135" i="6" s="1"/>
  <c r="AC135" i="6"/>
  <c r="Y135" i="6"/>
  <c r="Z135" i="6" s="1"/>
  <c r="AN135" i="6" s="1"/>
  <c r="X135" i="6"/>
  <c r="U135" i="6"/>
  <c r="O135" i="6"/>
  <c r="AR134" i="6"/>
  <c r="AO134" i="6"/>
  <c r="AM134" i="6"/>
  <c r="AD134" i="6"/>
  <c r="AE134" i="6" s="1"/>
  <c r="AQ134" i="6" s="1"/>
  <c r="AC134" i="6"/>
  <c r="Y134" i="6"/>
  <c r="Z134" i="6" s="1"/>
  <c r="AN134" i="6" s="1"/>
  <c r="X134" i="6"/>
  <c r="U134" i="6"/>
  <c r="O134" i="6"/>
  <c r="AS134" i="6" s="1"/>
  <c r="AU134" i="6" s="1"/>
  <c r="AQ132" i="6"/>
  <c r="AN132" i="6"/>
  <c r="AM132" i="6"/>
  <c r="AC132" i="6"/>
  <c r="X132" i="6"/>
  <c r="T132" i="6"/>
  <c r="S132" i="6"/>
  <c r="Q132" i="6"/>
  <c r="AQ131" i="6"/>
  <c r="AN131" i="6"/>
  <c r="AM131" i="6"/>
  <c r="AC131" i="6"/>
  <c r="X131" i="6"/>
  <c r="T131" i="6"/>
  <c r="S131" i="6"/>
  <c r="Q131" i="6"/>
  <c r="AR129" i="6"/>
  <c r="AQ129" i="6"/>
  <c r="AO129" i="6"/>
  <c r="AN129" i="6"/>
  <c r="AM129" i="6"/>
  <c r="AJ128" i="6"/>
  <c r="AQ127" i="6"/>
  <c r="AN127" i="6"/>
  <c r="AM127" i="6"/>
  <c r="AC127" i="6"/>
  <c r="X127" i="6"/>
  <c r="T127" i="6"/>
  <c r="S127" i="6"/>
  <c r="Q127" i="6"/>
  <c r="R127" i="6" s="1"/>
  <c r="AQ126" i="6"/>
  <c r="AN126" i="6"/>
  <c r="AM126" i="6"/>
  <c r="AC126" i="6"/>
  <c r="X126" i="6"/>
  <c r="T126" i="6"/>
  <c r="S126" i="6"/>
  <c r="R126" i="6"/>
  <c r="Q126" i="6"/>
  <c r="AQ125" i="6"/>
  <c r="AN125" i="6"/>
  <c r="AM125" i="6"/>
  <c r="AC125" i="6"/>
  <c r="X125" i="6"/>
  <c r="T125" i="6"/>
  <c r="S125" i="6"/>
  <c r="R125" i="6"/>
  <c r="Q125" i="6"/>
  <c r="AQ124" i="6"/>
  <c r="AN124" i="6"/>
  <c r="AM124" i="6"/>
  <c r="AC124" i="6"/>
  <c r="X124" i="6"/>
  <c r="T124" i="6"/>
  <c r="S124" i="6"/>
  <c r="Q124" i="6"/>
  <c r="R124" i="6" s="1"/>
  <c r="AQ123" i="6"/>
  <c r="AN123" i="6"/>
  <c r="AM123" i="6"/>
  <c r="AC123" i="6"/>
  <c r="X123" i="6"/>
  <c r="T123" i="6"/>
  <c r="S123" i="6"/>
  <c r="Q123" i="6"/>
  <c r="O123" i="6" s="1"/>
  <c r="AJ123" i="6" s="1"/>
  <c r="AQ121" i="6"/>
  <c r="AN121" i="6"/>
  <c r="AM121" i="6"/>
  <c r="AC121" i="6"/>
  <c r="X121" i="6"/>
  <c r="T121" i="6"/>
  <c r="S121" i="6"/>
  <c r="Q121" i="6"/>
  <c r="AQ120" i="6"/>
  <c r="AN120" i="6"/>
  <c r="AM120" i="6"/>
  <c r="AC120" i="6"/>
  <c r="X120" i="6"/>
  <c r="T120" i="6"/>
  <c r="S120" i="6"/>
  <c r="Q120" i="6"/>
  <c r="R120" i="6" s="1"/>
  <c r="AR119" i="6"/>
  <c r="AO119" i="6"/>
  <c r="AM119" i="6"/>
  <c r="AC119" i="6"/>
  <c r="X119" i="6"/>
  <c r="T119" i="6"/>
  <c r="S119" i="6"/>
  <c r="AD119" i="6" s="1"/>
  <c r="R119" i="6"/>
  <c r="Q119" i="6"/>
  <c r="AR118" i="6"/>
  <c r="AO118" i="6"/>
  <c r="AM118" i="6"/>
  <c r="AC118" i="6"/>
  <c r="X118" i="6"/>
  <c r="T118" i="6"/>
  <c r="S118" i="6"/>
  <c r="R118" i="6"/>
  <c r="Q118" i="6"/>
  <c r="AR117" i="6"/>
  <c r="AO117" i="6"/>
  <c r="AM117" i="6"/>
  <c r="AC117" i="6"/>
  <c r="X117" i="6"/>
  <c r="T117" i="6"/>
  <c r="S117" i="6"/>
  <c r="Q117" i="6"/>
  <c r="R117" i="6" s="1"/>
  <c r="AR116" i="6"/>
  <c r="AO116" i="6"/>
  <c r="AM116" i="6"/>
  <c r="AC116" i="6"/>
  <c r="X116" i="6"/>
  <c r="T116" i="6"/>
  <c r="S116" i="6"/>
  <c r="Q116" i="6"/>
  <c r="R116" i="6" s="1"/>
  <c r="AM114" i="6"/>
  <c r="AM113" i="6"/>
  <c r="AM112" i="6"/>
  <c r="AM111" i="6"/>
  <c r="AR110" i="6"/>
  <c r="AO110" i="6"/>
  <c r="AM110" i="6"/>
  <c r="AC110" i="6"/>
  <c r="X110" i="6"/>
  <c r="T110" i="6"/>
  <c r="S110" i="6"/>
  <c r="R110" i="6"/>
  <c r="Q110" i="6"/>
  <c r="AR109" i="6"/>
  <c r="AO109" i="6"/>
  <c r="AM109" i="6"/>
  <c r="AC109" i="6"/>
  <c r="X109" i="6"/>
  <c r="T109" i="6"/>
  <c r="S109" i="6"/>
  <c r="Q109" i="6"/>
  <c r="R109" i="6" s="1"/>
  <c r="AR108" i="6"/>
  <c r="AO108" i="6"/>
  <c r="AM108" i="6"/>
  <c r="AC108" i="6"/>
  <c r="X108" i="6"/>
  <c r="T108" i="6"/>
  <c r="S108" i="6"/>
  <c r="Q108" i="6"/>
  <c r="R108" i="6" s="1"/>
  <c r="AR107" i="6"/>
  <c r="AO107" i="6"/>
  <c r="AM107" i="6"/>
  <c r="AC107" i="6"/>
  <c r="X107" i="6"/>
  <c r="T107" i="6"/>
  <c r="S107" i="6"/>
  <c r="Q107" i="6"/>
  <c r="R107" i="6" s="1"/>
  <c r="AR106" i="6"/>
  <c r="AO106" i="6"/>
  <c r="AM106" i="6"/>
  <c r="AC106" i="6"/>
  <c r="X106" i="6"/>
  <c r="T106" i="6"/>
  <c r="S106" i="6"/>
  <c r="Q106" i="6"/>
  <c r="R106" i="6" s="1"/>
  <c r="AM103" i="6"/>
  <c r="AM102" i="6"/>
  <c r="AM101" i="6"/>
  <c r="AM100" i="6"/>
  <c r="AR99" i="6"/>
  <c r="AO99" i="6"/>
  <c r="AM99" i="6"/>
  <c r="AC99" i="6"/>
  <c r="X99" i="6"/>
  <c r="T99" i="6"/>
  <c r="S99" i="6"/>
  <c r="Q99" i="6"/>
  <c r="R99" i="6" s="1"/>
  <c r="AR98" i="6"/>
  <c r="AO98" i="6"/>
  <c r="AM98" i="6"/>
  <c r="AC98" i="6"/>
  <c r="X98" i="6"/>
  <c r="T98" i="6"/>
  <c r="S98" i="6"/>
  <c r="Q98" i="6"/>
  <c r="R98" i="6" s="1"/>
  <c r="AR97" i="6"/>
  <c r="AO97" i="6"/>
  <c r="AM97" i="6"/>
  <c r="AC97" i="6"/>
  <c r="X97" i="6"/>
  <c r="T97" i="6"/>
  <c r="S97" i="6"/>
  <c r="R97" i="6"/>
  <c r="Q97" i="6"/>
  <c r="AR96" i="6"/>
  <c r="AO96" i="6"/>
  <c r="AM96" i="6"/>
  <c r="AC96" i="6"/>
  <c r="X96" i="6"/>
  <c r="T96" i="6"/>
  <c r="S96" i="6"/>
  <c r="Q96" i="6"/>
  <c r="R96" i="6" s="1"/>
  <c r="AR95" i="6"/>
  <c r="AO95" i="6"/>
  <c r="AM95" i="6"/>
  <c r="AC95" i="6"/>
  <c r="X95" i="6"/>
  <c r="T95" i="6"/>
  <c r="S95" i="6"/>
  <c r="AD95" i="6" s="1"/>
  <c r="Q95" i="6"/>
  <c r="AM94" i="6"/>
  <c r="AR92" i="6"/>
  <c r="AO92" i="6"/>
  <c r="AM92" i="6"/>
  <c r="AC92" i="6"/>
  <c r="X92" i="6"/>
  <c r="T92" i="6"/>
  <c r="S92" i="6"/>
  <c r="Q92" i="6"/>
  <c r="R92" i="6" s="1"/>
  <c r="AM91" i="6"/>
  <c r="AR90" i="6"/>
  <c r="AO90" i="6"/>
  <c r="AM90" i="6"/>
  <c r="AC90" i="6"/>
  <c r="X90" i="6"/>
  <c r="T90" i="6"/>
  <c r="S90" i="6"/>
  <c r="Q90" i="6"/>
  <c r="AR89" i="6"/>
  <c r="AO89" i="6"/>
  <c r="AM89" i="6"/>
  <c r="AC89" i="6"/>
  <c r="X89" i="6"/>
  <c r="T89" i="6"/>
  <c r="S89" i="6"/>
  <c r="R89" i="6"/>
  <c r="Q89" i="6"/>
  <c r="AR88" i="6"/>
  <c r="AO88" i="6"/>
  <c r="AM88" i="6"/>
  <c r="AC88" i="6"/>
  <c r="X88" i="6"/>
  <c r="T88" i="6"/>
  <c r="S88" i="6"/>
  <c r="Q88" i="6"/>
  <c r="R88" i="6" s="1"/>
  <c r="AR87" i="6"/>
  <c r="AO87" i="6"/>
  <c r="AM87" i="6"/>
  <c r="AC87" i="6"/>
  <c r="X87" i="6"/>
  <c r="T87" i="6"/>
  <c r="S87" i="6"/>
  <c r="Q87" i="6"/>
  <c r="R87" i="6" s="1"/>
  <c r="AM86" i="6"/>
  <c r="AR85" i="6"/>
  <c r="AO85" i="6"/>
  <c r="AM85" i="6"/>
  <c r="AC85" i="6"/>
  <c r="X85" i="6"/>
  <c r="T85" i="6"/>
  <c r="S85" i="6"/>
  <c r="AD85" i="6" s="1"/>
  <c r="R85" i="6"/>
  <c r="Q85" i="6"/>
  <c r="AR84" i="6"/>
  <c r="AO84" i="6"/>
  <c r="AM84" i="6"/>
  <c r="AC84" i="6"/>
  <c r="X84" i="6"/>
  <c r="T84" i="6"/>
  <c r="S84" i="6"/>
  <c r="Q84" i="6"/>
  <c r="R84" i="6" s="1"/>
  <c r="AR83" i="6"/>
  <c r="AO83" i="6"/>
  <c r="AM83" i="6"/>
  <c r="AC83" i="6"/>
  <c r="X83" i="6"/>
  <c r="T83" i="6"/>
  <c r="S83" i="6"/>
  <c r="Q83" i="6"/>
  <c r="R83" i="6" s="1"/>
  <c r="AM82" i="6"/>
  <c r="AR81" i="6"/>
  <c r="AO81" i="6"/>
  <c r="AM81" i="6"/>
  <c r="AC81" i="6"/>
  <c r="X81" i="6"/>
  <c r="T81" i="6"/>
  <c r="S81" i="6"/>
  <c r="R81" i="6"/>
  <c r="Q81" i="6"/>
  <c r="AR79" i="6"/>
  <c r="AO79" i="6"/>
  <c r="AM79" i="6"/>
  <c r="AC79" i="6"/>
  <c r="X79" i="6"/>
  <c r="T79" i="6"/>
  <c r="S79" i="6"/>
  <c r="Q79" i="6"/>
  <c r="R79" i="6" s="1"/>
  <c r="AR78" i="6"/>
  <c r="AO78" i="6"/>
  <c r="AM78" i="6"/>
  <c r="AC78" i="6"/>
  <c r="X78" i="6"/>
  <c r="T78" i="6"/>
  <c r="S78" i="6"/>
  <c r="Q78" i="6"/>
  <c r="AR77" i="6"/>
  <c r="AO77" i="6"/>
  <c r="AM77" i="6"/>
  <c r="AC77" i="6"/>
  <c r="X77" i="6"/>
  <c r="T77" i="6"/>
  <c r="S77" i="6"/>
  <c r="Q77" i="6"/>
  <c r="R77" i="6" s="1"/>
  <c r="AR76" i="6"/>
  <c r="AO76" i="6"/>
  <c r="AM76" i="6"/>
  <c r="AC76" i="6"/>
  <c r="X76" i="6"/>
  <c r="T76" i="6"/>
  <c r="S76" i="6"/>
  <c r="Q76" i="6"/>
  <c r="AR75" i="6"/>
  <c r="AO75" i="6"/>
  <c r="AM75" i="6"/>
  <c r="AC75" i="6"/>
  <c r="X75" i="6"/>
  <c r="T75" i="6"/>
  <c r="S75" i="6"/>
  <c r="Q75" i="6"/>
  <c r="R75" i="6" s="1"/>
  <c r="AR74" i="6"/>
  <c r="AO74" i="6"/>
  <c r="AM74" i="6"/>
  <c r="AC74" i="6"/>
  <c r="X74" i="6"/>
  <c r="T74" i="6"/>
  <c r="S74" i="6"/>
  <c r="R74" i="6"/>
  <c r="U74" i="6" s="1"/>
  <c r="Q74" i="6"/>
  <c r="AR72" i="6"/>
  <c r="AO72" i="6"/>
  <c r="AM72" i="6"/>
  <c r="AC72" i="6"/>
  <c r="X72" i="6"/>
  <c r="T72" i="6"/>
  <c r="S72" i="6"/>
  <c r="Q72" i="6"/>
  <c r="AR71" i="6"/>
  <c r="AO71" i="6"/>
  <c r="AM71" i="6"/>
  <c r="AC71" i="6"/>
  <c r="X71" i="6"/>
  <c r="T71" i="6"/>
  <c r="S71" i="6"/>
  <c r="Q71" i="6"/>
  <c r="R71" i="6" s="1"/>
  <c r="AR70" i="6"/>
  <c r="AO70" i="6"/>
  <c r="AM70" i="6"/>
  <c r="AC70" i="6"/>
  <c r="X70" i="6"/>
  <c r="T70" i="6"/>
  <c r="S70" i="6"/>
  <c r="O70" i="6" s="1"/>
  <c r="AS70" i="6" s="1"/>
  <c r="AT70" i="6" s="1"/>
  <c r="Q70" i="6"/>
  <c r="R70" i="6" s="1"/>
  <c r="AQ68" i="6"/>
  <c r="AN68" i="6"/>
  <c r="AM68" i="6"/>
  <c r="AC68" i="6"/>
  <c r="X68" i="6"/>
  <c r="T68" i="6"/>
  <c r="S68" i="6"/>
  <c r="Q68" i="6"/>
  <c r="AM67" i="6"/>
  <c r="AM66" i="6"/>
  <c r="AQ65" i="6"/>
  <c r="AN65" i="6"/>
  <c r="AM65" i="6"/>
  <c r="AC65" i="6"/>
  <c r="X65" i="6"/>
  <c r="T65" i="6"/>
  <c r="S65" i="6"/>
  <c r="Q65" i="6"/>
  <c r="R65" i="6" s="1"/>
  <c r="AR64" i="6"/>
  <c r="AO64" i="6"/>
  <c r="AM64" i="6"/>
  <c r="AC64" i="6"/>
  <c r="X64" i="6"/>
  <c r="T64" i="6"/>
  <c r="S64" i="6"/>
  <c r="Q64" i="6"/>
  <c r="R64" i="6" s="1"/>
  <c r="AR63" i="6"/>
  <c r="AO63" i="6"/>
  <c r="AM63" i="6"/>
  <c r="AC63" i="6"/>
  <c r="X63" i="6"/>
  <c r="T63" i="6"/>
  <c r="S63" i="6"/>
  <c r="Q63" i="6"/>
  <c r="R63" i="6" s="1"/>
  <c r="AR61" i="6"/>
  <c r="AQ61" i="6"/>
  <c r="AO61" i="6"/>
  <c r="AN61" i="6"/>
  <c r="AM61" i="6"/>
  <c r="AJ61" i="6"/>
  <c r="AR60" i="6"/>
  <c r="AQ60" i="6"/>
  <c r="AO60" i="6"/>
  <c r="AN60" i="6"/>
  <c r="AM60" i="6"/>
  <c r="AJ60" i="6"/>
  <c r="AR59" i="6"/>
  <c r="AQ59" i="6"/>
  <c r="AO59" i="6"/>
  <c r="AN59" i="6"/>
  <c r="AM59" i="6"/>
  <c r="AJ59" i="6"/>
  <c r="AJ58" i="6"/>
  <c r="AI58" i="6"/>
  <c r="AD58" i="6"/>
  <c r="AE58" i="6" s="1"/>
  <c r="AC58" i="6"/>
  <c r="Y58" i="6"/>
  <c r="Z58" i="6" s="1"/>
  <c r="X58" i="6"/>
  <c r="U58" i="6"/>
  <c r="AJ57" i="6"/>
  <c r="AI57" i="6"/>
  <c r="AD57" i="6"/>
  <c r="AE57" i="6" s="1"/>
  <c r="AC57" i="6"/>
  <c r="Y57" i="6"/>
  <c r="Z57" i="6" s="1"/>
  <c r="X57" i="6"/>
  <c r="U57" i="6"/>
  <c r="AR56" i="6"/>
  <c r="AQ56" i="6"/>
  <c r="AO56" i="6"/>
  <c r="AN56" i="6"/>
  <c r="AM56" i="6"/>
  <c r="AJ56" i="6"/>
  <c r="AJ53" i="6"/>
  <c r="AI53" i="6"/>
  <c r="AD53" i="6"/>
  <c r="AE53" i="6" s="1"/>
  <c r="AC53" i="6"/>
  <c r="Y53" i="6"/>
  <c r="Z53" i="6" s="1"/>
  <c r="X53" i="6"/>
  <c r="U53" i="6"/>
  <c r="AS52" i="6"/>
  <c r="AT52" i="6" s="1"/>
  <c r="AR52" i="6"/>
  <c r="AO52" i="6"/>
  <c r="AM52" i="6"/>
  <c r="AJ52" i="6"/>
  <c r="AD52" i="6"/>
  <c r="AE52" i="6" s="1"/>
  <c r="AQ52" i="6" s="1"/>
  <c r="AC52" i="6"/>
  <c r="Y52" i="6"/>
  <c r="Z52" i="6" s="1"/>
  <c r="AN52" i="6" s="1"/>
  <c r="X52" i="6"/>
  <c r="U52" i="6"/>
  <c r="AS51" i="6"/>
  <c r="AR51" i="6"/>
  <c r="AO51" i="6"/>
  <c r="AM51" i="6"/>
  <c r="AJ51" i="6"/>
  <c r="AD51" i="6"/>
  <c r="AE51" i="6" s="1"/>
  <c r="AQ51" i="6" s="1"/>
  <c r="AC51" i="6"/>
  <c r="Y51" i="6"/>
  <c r="Z51" i="6" s="1"/>
  <c r="AN51" i="6" s="1"/>
  <c r="X51" i="6"/>
  <c r="U51" i="6"/>
  <c r="AS50" i="6"/>
  <c r="AU50" i="6" s="1"/>
  <c r="AR50" i="6"/>
  <c r="AO50" i="6"/>
  <c r="AM50" i="6"/>
  <c r="AJ50" i="6"/>
  <c r="AD50" i="6"/>
  <c r="AE50" i="6" s="1"/>
  <c r="AQ50" i="6" s="1"/>
  <c r="AC50" i="6"/>
  <c r="Y50" i="6"/>
  <c r="Z50" i="6" s="1"/>
  <c r="AN50" i="6" s="1"/>
  <c r="X50" i="6"/>
  <c r="U50" i="6"/>
  <c r="AS49" i="6"/>
  <c r="AR49" i="6"/>
  <c r="AO49" i="6"/>
  <c r="AM49" i="6"/>
  <c r="AJ49" i="6"/>
  <c r="AD49" i="6"/>
  <c r="AE49" i="6" s="1"/>
  <c r="AQ49" i="6" s="1"/>
  <c r="AC49" i="6"/>
  <c r="Y49" i="6"/>
  <c r="Z49" i="6" s="1"/>
  <c r="AN49" i="6" s="1"/>
  <c r="X49" i="6"/>
  <c r="U49" i="6"/>
  <c r="AS47" i="6"/>
  <c r="AT47" i="6" s="1"/>
  <c r="AR47" i="6"/>
  <c r="AO47" i="6"/>
  <c r="AM47" i="6"/>
  <c r="AJ47" i="6"/>
  <c r="AD47" i="6"/>
  <c r="AE47" i="6" s="1"/>
  <c r="AQ47" i="6" s="1"/>
  <c r="AC47" i="6"/>
  <c r="Y47" i="6"/>
  <c r="Z47" i="6" s="1"/>
  <c r="AN47" i="6" s="1"/>
  <c r="X47" i="6"/>
  <c r="U47" i="6"/>
  <c r="AS46" i="6"/>
  <c r="AR46" i="6"/>
  <c r="AO46" i="6"/>
  <c r="AM46" i="6"/>
  <c r="AJ46" i="6"/>
  <c r="AD46" i="6"/>
  <c r="AE46" i="6" s="1"/>
  <c r="AQ46" i="6" s="1"/>
  <c r="AC46" i="6"/>
  <c r="Y46" i="6"/>
  <c r="Z46" i="6" s="1"/>
  <c r="AN46" i="6" s="1"/>
  <c r="X46" i="6"/>
  <c r="U46" i="6"/>
  <c r="AS45" i="6"/>
  <c r="AU45" i="6" s="1"/>
  <c r="AR45" i="6"/>
  <c r="AO45" i="6"/>
  <c r="AM45" i="6"/>
  <c r="AJ45" i="6"/>
  <c r="AD45" i="6"/>
  <c r="AE45" i="6" s="1"/>
  <c r="AQ45" i="6" s="1"/>
  <c r="AC45" i="6"/>
  <c r="Y45" i="6"/>
  <c r="Z45" i="6" s="1"/>
  <c r="AN45" i="6" s="1"/>
  <c r="X45" i="6"/>
  <c r="U45" i="6"/>
  <c r="AS44" i="6"/>
  <c r="AR44" i="6"/>
  <c r="AO44" i="6"/>
  <c r="AM44" i="6"/>
  <c r="AJ44" i="6"/>
  <c r="AD44" i="6"/>
  <c r="AE44" i="6" s="1"/>
  <c r="AQ44" i="6" s="1"/>
  <c r="AC44" i="6"/>
  <c r="Y44" i="6"/>
  <c r="Z44" i="6" s="1"/>
  <c r="AN44" i="6" s="1"/>
  <c r="X44" i="6"/>
  <c r="U44" i="6"/>
  <c r="AS42" i="6"/>
  <c r="AT42" i="6" s="1"/>
  <c r="AR42" i="6"/>
  <c r="AO42" i="6"/>
  <c r="AM42" i="6"/>
  <c r="AJ42" i="6"/>
  <c r="AD42" i="6"/>
  <c r="AE42" i="6" s="1"/>
  <c r="AQ42" i="6" s="1"/>
  <c r="AC42" i="6"/>
  <c r="Y42" i="6"/>
  <c r="Z42" i="6" s="1"/>
  <c r="AN42" i="6" s="1"/>
  <c r="X42" i="6"/>
  <c r="U42" i="6"/>
  <c r="AS41" i="6"/>
  <c r="AR41" i="6"/>
  <c r="AO41" i="6"/>
  <c r="AM41" i="6"/>
  <c r="AJ41" i="6"/>
  <c r="AD41" i="6"/>
  <c r="AE41" i="6" s="1"/>
  <c r="AQ41" i="6" s="1"/>
  <c r="AC41" i="6"/>
  <c r="Y41" i="6"/>
  <c r="Z41" i="6" s="1"/>
  <c r="AN41" i="6" s="1"/>
  <c r="X41" i="6"/>
  <c r="U41" i="6"/>
  <c r="AS39" i="6"/>
  <c r="AT39" i="6" s="1"/>
  <c r="AR39" i="6"/>
  <c r="AO39" i="6"/>
  <c r="AM39" i="6"/>
  <c r="AJ39" i="6"/>
  <c r="AD39" i="6"/>
  <c r="AE39" i="6" s="1"/>
  <c r="AQ39" i="6" s="1"/>
  <c r="AC39" i="6"/>
  <c r="Y39" i="6"/>
  <c r="Z39" i="6" s="1"/>
  <c r="AN39" i="6" s="1"/>
  <c r="X39" i="6"/>
  <c r="U39" i="6"/>
  <c r="AS38" i="6"/>
  <c r="AR38" i="6"/>
  <c r="AO38" i="6"/>
  <c r="AM38" i="6"/>
  <c r="AJ38" i="6"/>
  <c r="AD38" i="6"/>
  <c r="AE38" i="6" s="1"/>
  <c r="AQ38" i="6" s="1"/>
  <c r="AC38" i="6"/>
  <c r="Y38" i="6"/>
  <c r="Z38" i="6" s="1"/>
  <c r="AN38" i="6" s="1"/>
  <c r="X38" i="6"/>
  <c r="U38" i="6"/>
  <c r="AR37" i="6"/>
  <c r="AQ37" i="6"/>
  <c r="AO37" i="6"/>
  <c r="AN37" i="6"/>
  <c r="AM37" i="6"/>
  <c r="AS35" i="6"/>
  <c r="AT35" i="6" s="1"/>
  <c r="AW35" i="6" s="1"/>
  <c r="AI35" i="6" s="1"/>
  <c r="AR35" i="6"/>
  <c r="AQ35" i="6"/>
  <c r="AO35" i="6"/>
  <c r="AN35" i="6"/>
  <c r="AM35" i="6"/>
  <c r="AS33" i="6"/>
  <c r="AT33" i="6" s="1"/>
  <c r="AW33" i="6" s="1"/>
  <c r="AI33" i="6" s="1"/>
  <c r="AR33" i="6"/>
  <c r="AQ33" i="6"/>
  <c r="AO33" i="6"/>
  <c r="AN33" i="6"/>
  <c r="AM33" i="6"/>
  <c r="AR32" i="6"/>
  <c r="AQ32" i="6"/>
  <c r="AO32" i="6"/>
  <c r="AN32" i="6"/>
  <c r="AM32" i="6"/>
  <c r="AV18" i="6"/>
  <c r="AE85" i="6" l="1"/>
  <c r="AQ85" i="6" s="1"/>
  <c r="AE119" i="6"/>
  <c r="AQ119" i="6" s="1"/>
  <c r="AD84" i="6"/>
  <c r="Y121" i="6"/>
  <c r="AD123" i="6"/>
  <c r="Z199" i="6"/>
  <c r="AN199" i="6" s="1"/>
  <c r="Y126" i="6"/>
  <c r="AD127" i="6"/>
  <c r="AE127" i="6" s="1"/>
  <c r="AR127" i="6" s="1"/>
  <c r="Y404" i="6"/>
  <c r="AT404" i="6"/>
  <c r="AW404" i="6" s="1"/>
  <c r="AI404" i="6" s="1"/>
  <c r="AT411" i="6"/>
  <c r="AW411" i="6" s="1"/>
  <c r="AI411" i="6" s="1"/>
  <c r="AD367" i="6"/>
  <c r="AE367" i="6" s="1"/>
  <c r="AR367" i="6" s="1"/>
  <c r="AD445" i="6"/>
  <c r="Y195" i="6"/>
  <c r="AD221" i="6"/>
  <c r="AD222" i="6"/>
  <c r="AE222" i="6" s="1"/>
  <c r="AQ222" i="6" s="1"/>
  <c r="AD223" i="6"/>
  <c r="O229" i="6"/>
  <c r="AS229" i="6" s="1"/>
  <c r="Y282" i="6"/>
  <c r="Z282" i="6" s="1"/>
  <c r="AO282" i="6" s="1"/>
  <c r="O350" i="6"/>
  <c r="AS350" i="6" s="1"/>
  <c r="AU350" i="6" s="1"/>
  <c r="AD87" i="6"/>
  <c r="O90" i="6"/>
  <c r="AJ90" i="6" s="1"/>
  <c r="Y117" i="6"/>
  <c r="O191" i="6"/>
  <c r="AS191" i="6" s="1"/>
  <c r="Y206" i="6"/>
  <c r="Y207" i="6"/>
  <c r="O211" i="6"/>
  <c r="AJ211" i="6" s="1"/>
  <c r="O88" i="6"/>
  <c r="AJ88" i="6" s="1"/>
  <c r="O193" i="6"/>
  <c r="Y236" i="6"/>
  <c r="Z236" i="6" s="1"/>
  <c r="AN236" i="6" s="1"/>
  <c r="AD250" i="6"/>
  <c r="U278" i="6"/>
  <c r="Y87" i="6"/>
  <c r="O182" i="6"/>
  <c r="AS182" i="6" s="1"/>
  <c r="AD278" i="6"/>
  <c r="AE278" i="6" s="1"/>
  <c r="AU353" i="6"/>
  <c r="AD74" i="6"/>
  <c r="O186" i="6"/>
  <c r="AJ186" i="6" s="1"/>
  <c r="U92" i="6"/>
  <c r="AE301" i="6"/>
  <c r="AR301" i="6" s="1"/>
  <c r="U338" i="6"/>
  <c r="AD357" i="6"/>
  <c r="AE357" i="6" s="1"/>
  <c r="AQ357" i="6" s="1"/>
  <c r="AT357" i="6"/>
  <c r="AW357" i="6" s="1"/>
  <c r="AI357" i="6" s="1"/>
  <c r="O95" i="6"/>
  <c r="AJ95" i="6" s="1"/>
  <c r="Y415" i="6"/>
  <c r="R95" i="6"/>
  <c r="AE95" i="6" s="1"/>
  <c r="AQ95" i="6" s="1"/>
  <c r="Y326" i="6"/>
  <c r="AD408" i="6"/>
  <c r="AE408" i="6" s="1"/>
  <c r="AQ408" i="6" s="1"/>
  <c r="Z126" i="6"/>
  <c r="AO126" i="6" s="1"/>
  <c r="AD319" i="6"/>
  <c r="AD327" i="6"/>
  <c r="AE327" i="6" s="1"/>
  <c r="AR327" i="6" s="1"/>
  <c r="AD331" i="6"/>
  <c r="AE331" i="6" s="1"/>
  <c r="AR331" i="6" s="1"/>
  <c r="U335" i="6"/>
  <c r="AD359" i="6"/>
  <c r="AE359" i="6" s="1"/>
  <c r="AQ359" i="6" s="1"/>
  <c r="AT371" i="6"/>
  <c r="AJ134" i="6"/>
  <c r="U202" i="6"/>
  <c r="U279" i="6"/>
  <c r="Y356" i="6"/>
  <c r="Z356" i="6" s="1"/>
  <c r="AN356" i="6" s="1"/>
  <c r="AD432" i="6"/>
  <c r="AE432" i="6" s="1"/>
  <c r="AQ432" i="6" s="1"/>
  <c r="AU52" i="6"/>
  <c r="AW52" i="6" s="1"/>
  <c r="AI52" i="6" s="1"/>
  <c r="O141" i="6"/>
  <c r="AJ141" i="6" s="1"/>
  <c r="Y186" i="6"/>
  <c r="AD320" i="6"/>
  <c r="AD328" i="6"/>
  <c r="AE328" i="6" s="1"/>
  <c r="AR328" i="6" s="1"/>
  <c r="AD351" i="6"/>
  <c r="Y352" i="6"/>
  <c r="Z352" i="6" s="1"/>
  <c r="AN352" i="6" s="1"/>
  <c r="Y72" i="6"/>
  <c r="O74" i="6"/>
  <c r="AS74" i="6" s="1"/>
  <c r="Y77" i="6"/>
  <c r="Z77" i="6" s="1"/>
  <c r="AN77" i="6" s="1"/>
  <c r="O79" i="6"/>
  <c r="AS79" i="6" s="1"/>
  <c r="U81" i="6"/>
  <c r="R90" i="6"/>
  <c r="U90" i="6" s="1"/>
  <c r="O118" i="6"/>
  <c r="AJ118" i="6" s="1"/>
  <c r="Y177" i="6"/>
  <c r="Z177" i="6" s="1"/>
  <c r="AN177" i="6" s="1"/>
  <c r="AD178" i="6"/>
  <c r="AE178" i="6" s="1"/>
  <c r="AQ178" i="6" s="1"/>
  <c r="Y196" i="6"/>
  <c r="Z196" i="6" s="1"/>
  <c r="AN196" i="6" s="1"/>
  <c r="U229" i="6"/>
  <c r="O230" i="6"/>
  <c r="Y238" i="6"/>
  <c r="Y241" i="6"/>
  <c r="Z241" i="6" s="1"/>
  <c r="AN241" i="6" s="1"/>
  <c r="Y278" i="6"/>
  <c r="AU301" i="6"/>
  <c r="Y307" i="6"/>
  <c r="Z307" i="6" s="1"/>
  <c r="AO307" i="6" s="1"/>
  <c r="AU324" i="6"/>
  <c r="AD335" i="6"/>
  <c r="AE335" i="6" s="1"/>
  <c r="AR335" i="6" s="1"/>
  <c r="AD342" i="6"/>
  <c r="AE342" i="6" s="1"/>
  <c r="AQ342" i="6" s="1"/>
  <c r="AD344" i="6"/>
  <c r="AE344" i="6" s="1"/>
  <c r="AQ344" i="6" s="1"/>
  <c r="U349" i="6"/>
  <c r="U361" i="6"/>
  <c r="Y376" i="6"/>
  <c r="Z376" i="6" s="1"/>
  <c r="AO376" i="6" s="1"/>
  <c r="AT385" i="6"/>
  <c r="AW385" i="6" s="1"/>
  <c r="AI385" i="6" s="1"/>
  <c r="Y402" i="6"/>
  <c r="AT415" i="6"/>
  <c r="AW415" i="6" s="1"/>
  <c r="AI415" i="6" s="1"/>
  <c r="Y447" i="6"/>
  <c r="AD412" i="6"/>
  <c r="AE412" i="6" s="1"/>
  <c r="AR412" i="6" s="1"/>
  <c r="U445" i="6"/>
  <c r="AU42" i="6"/>
  <c r="AD90" i="6"/>
  <c r="U108" i="6"/>
  <c r="AD229" i="6"/>
  <c r="AE229" i="6" s="1"/>
  <c r="AQ229" i="6" s="1"/>
  <c r="U299" i="6"/>
  <c r="U333" i="6"/>
  <c r="U380" i="6"/>
  <c r="U410" i="6"/>
  <c r="O107" i="6"/>
  <c r="AS107" i="6" s="1"/>
  <c r="AT107" i="6" s="1"/>
  <c r="O234" i="6"/>
  <c r="AS234" i="6" s="1"/>
  <c r="AU234" i="6" s="1"/>
  <c r="O235" i="6"/>
  <c r="AS235" i="6" s="1"/>
  <c r="O338" i="6"/>
  <c r="AJ338" i="6" s="1"/>
  <c r="U352" i="6"/>
  <c r="U356" i="6"/>
  <c r="Y363" i="6"/>
  <c r="Z363" i="6" s="1"/>
  <c r="AN363" i="6" s="1"/>
  <c r="AD371" i="6"/>
  <c r="AD380" i="6"/>
  <c r="AD403" i="6"/>
  <c r="AE403" i="6" s="1"/>
  <c r="AQ403" i="6" s="1"/>
  <c r="AD413" i="6"/>
  <c r="AE413" i="6" s="1"/>
  <c r="AR413" i="6" s="1"/>
  <c r="AU445" i="6"/>
  <c r="AU39" i="6"/>
  <c r="AW39" i="6" s="1"/>
  <c r="AI39" i="6" s="1"/>
  <c r="AU47" i="6"/>
  <c r="AW47" i="6" s="1"/>
  <c r="AI47" i="6" s="1"/>
  <c r="AD109" i="6"/>
  <c r="AE109" i="6" s="1"/>
  <c r="AQ109" i="6" s="1"/>
  <c r="O126" i="6"/>
  <c r="AS126" i="6" s="1"/>
  <c r="Y131" i="6"/>
  <c r="AD132" i="6"/>
  <c r="U175" i="6"/>
  <c r="O192" i="6"/>
  <c r="AJ192" i="6" s="1"/>
  <c r="U235" i="6"/>
  <c r="O236" i="6"/>
  <c r="AS236" i="6" s="1"/>
  <c r="U334" i="6"/>
  <c r="U446" i="6"/>
  <c r="AD63" i="6"/>
  <c r="U160" i="6"/>
  <c r="Y175" i="6"/>
  <c r="Z175" i="6" s="1"/>
  <c r="AD235" i="6"/>
  <c r="O250" i="6"/>
  <c r="AJ250" i="6" s="1"/>
  <c r="AD280" i="6"/>
  <c r="AE280" i="6" s="1"/>
  <c r="AR280" i="6" s="1"/>
  <c r="AU319" i="6"/>
  <c r="U330" i="6"/>
  <c r="Y350" i="6"/>
  <c r="AD353" i="6"/>
  <c r="AE353" i="6" s="1"/>
  <c r="AQ353" i="6" s="1"/>
  <c r="U357" i="6"/>
  <c r="AD407" i="6"/>
  <c r="Y411" i="6"/>
  <c r="AD98" i="6"/>
  <c r="AE98" i="6" s="1"/>
  <c r="AQ98" i="6" s="1"/>
  <c r="Y148" i="6"/>
  <c r="AD153" i="6"/>
  <c r="AE153" i="6" s="1"/>
  <c r="AQ153" i="6" s="1"/>
  <c r="AD156" i="6"/>
  <c r="Y158" i="6"/>
  <c r="Z158" i="6" s="1"/>
  <c r="AN158" i="6" s="1"/>
  <c r="AD159" i="6"/>
  <c r="Y160" i="6"/>
  <c r="AD194" i="6"/>
  <c r="AE194" i="6" s="1"/>
  <c r="AQ194" i="6" s="1"/>
  <c r="O215" i="6"/>
  <c r="AJ215" i="6" s="1"/>
  <c r="O216" i="6"/>
  <c r="AS216" i="6" s="1"/>
  <c r="AU216" i="6" s="1"/>
  <c r="O220" i="6"/>
  <c r="AS220" i="6" s="1"/>
  <c r="U222" i="6"/>
  <c r="U224" i="6"/>
  <c r="U251" i="6"/>
  <c r="O253" i="6"/>
  <c r="Y306" i="6"/>
  <c r="Y338" i="6"/>
  <c r="Z338" i="6" s="1"/>
  <c r="AN338" i="6" s="1"/>
  <c r="AD375" i="6"/>
  <c r="AE375" i="6" s="1"/>
  <c r="AR375" i="6" s="1"/>
  <c r="U415" i="6"/>
  <c r="AD65" i="6"/>
  <c r="AD75" i="6"/>
  <c r="AE75" i="6" s="1"/>
  <c r="AQ75" i="6" s="1"/>
  <c r="AD76" i="6"/>
  <c r="U77" i="6"/>
  <c r="O81" i="6"/>
  <c r="AJ81" i="6" s="1"/>
  <c r="U107" i="6"/>
  <c r="O108" i="6"/>
  <c r="AS108" i="6" s="1"/>
  <c r="AU108" i="6" s="1"/>
  <c r="O116" i="6"/>
  <c r="AS116" i="6" s="1"/>
  <c r="AT116" i="6" s="1"/>
  <c r="U117" i="6"/>
  <c r="U153" i="6"/>
  <c r="U194" i="6"/>
  <c r="AD282" i="6"/>
  <c r="AD326" i="6"/>
  <c r="AE326" i="6" s="1"/>
  <c r="AR326" i="6" s="1"/>
  <c r="AD411" i="6"/>
  <c r="AE411" i="6" s="1"/>
  <c r="AR411" i="6" s="1"/>
  <c r="AD158" i="6"/>
  <c r="AE158" i="6" s="1"/>
  <c r="AQ158" i="6" s="1"/>
  <c r="Y183" i="6"/>
  <c r="Z183" i="6" s="1"/>
  <c r="AN183" i="6" s="1"/>
  <c r="Y205" i="6"/>
  <c r="Z205" i="6" s="1"/>
  <c r="AN205" i="6" s="1"/>
  <c r="AD284" i="6"/>
  <c r="AE284" i="6" s="1"/>
  <c r="AR284" i="6" s="1"/>
  <c r="AD299" i="6"/>
  <c r="AE299" i="6" s="1"/>
  <c r="AR299" i="6" s="1"/>
  <c r="AD314" i="6"/>
  <c r="U315" i="6"/>
  <c r="AU316" i="6"/>
  <c r="U325" i="6"/>
  <c r="AU331" i="6"/>
  <c r="AU361" i="6"/>
  <c r="Z402" i="6"/>
  <c r="AN402" i="6" s="1"/>
  <c r="AT407" i="6"/>
  <c r="AU432" i="6"/>
  <c r="AD81" i="6"/>
  <c r="AE81" i="6" s="1"/>
  <c r="AQ81" i="6" s="1"/>
  <c r="O83" i="6"/>
  <c r="Y95" i="6"/>
  <c r="O97" i="6"/>
  <c r="AS97" i="6" s="1"/>
  <c r="AT97" i="6" s="1"/>
  <c r="AD108" i="6"/>
  <c r="AE108" i="6" s="1"/>
  <c r="AQ108" i="6" s="1"/>
  <c r="O137" i="6"/>
  <c r="Y153" i="6"/>
  <c r="Z153" i="6" s="1"/>
  <c r="AN153" i="6" s="1"/>
  <c r="U177" i="6"/>
  <c r="AD184" i="6"/>
  <c r="AE184" i="6" s="1"/>
  <c r="AQ184" i="6" s="1"/>
  <c r="O199" i="6"/>
  <c r="AJ199" i="6" s="1"/>
  <c r="AD206" i="6"/>
  <c r="AE206" i="6" s="1"/>
  <c r="AQ206" i="6" s="1"/>
  <c r="O226" i="6"/>
  <c r="AD234" i="6"/>
  <c r="AD242" i="6"/>
  <c r="Y250" i="6"/>
  <c r="U317" i="6"/>
  <c r="U350" i="6"/>
  <c r="O351" i="6"/>
  <c r="AS351" i="6" s="1"/>
  <c r="AU351" i="6" s="1"/>
  <c r="AD352" i="6"/>
  <c r="AE352" i="6" s="1"/>
  <c r="AQ352" i="6" s="1"/>
  <c r="AT359" i="6"/>
  <c r="AW359" i="6" s="1"/>
  <c r="AI359" i="6" s="1"/>
  <c r="Y367" i="6"/>
  <c r="Z367" i="6" s="1"/>
  <c r="AO367" i="6" s="1"/>
  <c r="AT367" i="6"/>
  <c r="AW367" i="6" s="1"/>
  <c r="AI367" i="6" s="1"/>
  <c r="AU380" i="6"/>
  <c r="U384" i="6"/>
  <c r="AD405" i="6"/>
  <c r="AE405" i="6" s="1"/>
  <c r="AQ405" i="6" s="1"/>
  <c r="AD410" i="6"/>
  <c r="AE410" i="6" s="1"/>
  <c r="AR410" i="6" s="1"/>
  <c r="AT412" i="6"/>
  <c r="AW412" i="6" s="1"/>
  <c r="AI412" i="6" s="1"/>
  <c r="U98" i="6"/>
  <c r="AD110" i="6"/>
  <c r="AE110" i="6" s="1"/>
  <c r="AQ110" i="6" s="1"/>
  <c r="U119" i="6"/>
  <c r="O120" i="6"/>
  <c r="AJ120" i="6" s="1"/>
  <c r="Y141" i="6"/>
  <c r="Z141" i="6" s="1"/>
  <c r="AN141" i="6" s="1"/>
  <c r="O177" i="6"/>
  <c r="AS177" i="6" s="1"/>
  <c r="O188" i="6"/>
  <c r="AJ188" i="6" s="1"/>
  <c r="AS190" i="6"/>
  <c r="AD211" i="6"/>
  <c r="Y222" i="6"/>
  <c r="Z222" i="6" s="1"/>
  <c r="AN222" i="6" s="1"/>
  <c r="U226" i="6"/>
  <c r="AD236" i="6"/>
  <c r="U282" i="6"/>
  <c r="AW284" i="6"/>
  <c r="AI284" i="6" s="1"/>
  <c r="AD317" i="6"/>
  <c r="AE317" i="6" s="1"/>
  <c r="AR317" i="6" s="1"/>
  <c r="U320" i="6"/>
  <c r="U326" i="6"/>
  <c r="AT335" i="6"/>
  <c r="AW335" i="6" s="1"/>
  <c r="AI335" i="6" s="1"/>
  <c r="O352" i="6"/>
  <c r="AJ352" i="6" s="1"/>
  <c r="AD354" i="6"/>
  <c r="AE354" i="6" s="1"/>
  <c r="AQ354" i="6" s="1"/>
  <c r="U363" i="6"/>
  <c r="U403" i="6"/>
  <c r="U411" i="6"/>
  <c r="U429" i="6"/>
  <c r="U449" i="6"/>
  <c r="U70" i="6"/>
  <c r="Y90" i="6"/>
  <c r="O125" i="6"/>
  <c r="AS125" i="6" s="1"/>
  <c r="O132" i="6"/>
  <c r="AJ132" i="6" s="1"/>
  <c r="U152" i="6"/>
  <c r="Y191" i="6"/>
  <c r="AD202" i="6"/>
  <c r="AE202" i="6" s="1"/>
  <c r="AQ202" i="6" s="1"/>
  <c r="AD207" i="6"/>
  <c r="AE207" i="6" s="1"/>
  <c r="AQ207" i="6" s="1"/>
  <c r="R220" i="6"/>
  <c r="U220" i="6" s="1"/>
  <c r="U221" i="6"/>
  <c r="O222" i="6"/>
  <c r="AD238" i="6"/>
  <c r="O239" i="6"/>
  <c r="AJ239" i="6" s="1"/>
  <c r="AU320" i="6"/>
  <c r="Y323" i="6"/>
  <c r="Z323" i="6" s="1"/>
  <c r="AO323" i="6" s="1"/>
  <c r="AU323" i="6"/>
  <c r="AD338" i="6"/>
  <c r="AE338" i="6" s="1"/>
  <c r="AQ338" i="6" s="1"/>
  <c r="U371" i="6"/>
  <c r="AU376" i="6"/>
  <c r="AW401" i="6"/>
  <c r="AI401" i="6" s="1"/>
  <c r="AD406" i="6"/>
  <c r="AE406" i="6" s="1"/>
  <c r="AQ406" i="6" s="1"/>
  <c r="AT408" i="6"/>
  <c r="AW408" i="6" s="1"/>
  <c r="AI408" i="6" s="1"/>
  <c r="AD415" i="6"/>
  <c r="AE415" i="6" s="1"/>
  <c r="AQ415" i="6" s="1"/>
  <c r="AD446" i="6"/>
  <c r="AE84" i="6"/>
  <c r="AQ84" i="6" s="1"/>
  <c r="U178" i="6"/>
  <c r="O195" i="6"/>
  <c r="AS195" i="6" s="1"/>
  <c r="O205" i="6"/>
  <c r="AS205" i="6" s="1"/>
  <c r="AU205" i="6" s="1"/>
  <c r="U230" i="6"/>
  <c r="U353" i="6"/>
  <c r="U382" i="6"/>
  <c r="U407" i="6"/>
  <c r="U447" i="6"/>
  <c r="U64" i="6"/>
  <c r="O77" i="6"/>
  <c r="AS77" i="6" s="1"/>
  <c r="AT77" i="6" s="1"/>
  <c r="Y92" i="6"/>
  <c r="Z92" i="6" s="1"/>
  <c r="AN92" i="6" s="1"/>
  <c r="O117" i="6"/>
  <c r="AS117" i="6" s="1"/>
  <c r="AU117" i="6" s="1"/>
  <c r="U127" i="6"/>
  <c r="Y137" i="6"/>
  <c r="Z137" i="6" s="1"/>
  <c r="AN137" i="6" s="1"/>
  <c r="AD138" i="6"/>
  <c r="AE138" i="6" s="1"/>
  <c r="AQ138" i="6" s="1"/>
  <c r="AD141" i="6"/>
  <c r="U155" i="6"/>
  <c r="U156" i="6"/>
  <c r="U158" i="6"/>
  <c r="AD182" i="6"/>
  <c r="AE182" i="6" s="1"/>
  <c r="AQ182" i="6" s="1"/>
  <c r="O184" i="6"/>
  <c r="AJ184" i="6" s="1"/>
  <c r="U195" i="6"/>
  <c r="O206" i="6"/>
  <c r="AS206" i="6" s="1"/>
  <c r="AU206" i="6" s="1"/>
  <c r="AD230" i="6"/>
  <c r="AD239" i="6"/>
  <c r="O241" i="6"/>
  <c r="AD248" i="6"/>
  <c r="U280" i="6"/>
  <c r="Y283" i="6"/>
  <c r="Z283" i="6" s="1"/>
  <c r="AO283" i="6" s="1"/>
  <c r="AU298" i="6"/>
  <c r="U307" i="6"/>
  <c r="U319" i="6"/>
  <c r="U327" i="6"/>
  <c r="AD334" i="6"/>
  <c r="Y358" i="6"/>
  <c r="Z358" i="6" s="1"/>
  <c r="AN358" i="6" s="1"/>
  <c r="AT358" i="6"/>
  <c r="AW358" i="6" s="1"/>
  <c r="AI358" i="6" s="1"/>
  <c r="AD366" i="6"/>
  <c r="AE366" i="6" s="1"/>
  <c r="AR366" i="6" s="1"/>
  <c r="AD379" i="6"/>
  <c r="AE379" i="6" s="1"/>
  <c r="AR379" i="6" s="1"/>
  <c r="AD385" i="6"/>
  <c r="AE385" i="6" s="1"/>
  <c r="AQ385" i="6" s="1"/>
  <c r="Y407" i="6"/>
  <c r="Z407" i="6" s="1"/>
  <c r="AN407" i="6" s="1"/>
  <c r="AD414" i="6"/>
  <c r="AE414" i="6" s="1"/>
  <c r="AR414" i="6" s="1"/>
  <c r="U431" i="6"/>
  <c r="U432" i="6"/>
  <c r="J435" i="6" s="1"/>
  <c r="AJ126" i="6"/>
  <c r="U141" i="6"/>
  <c r="U89" i="6"/>
  <c r="U126" i="6"/>
  <c r="Z160" i="6"/>
  <c r="AO160" i="6" s="1"/>
  <c r="AD224" i="6"/>
  <c r="AE224" i="6" s="1"/>
  <c r="AQ224" i="6" s="1"/>
  <c r="Y224" i="6"/>
  <c r="Z224" i="6" s="1"/>
  <c r="AN224" i="6" s="1"/>
  <c r="Y318" i="6"/>
  <c r="Z318" i="6" s="1"/>
  <c r="AO318" i="6" s="1"/>
  <c r="AD318" i="6"/>
  <c r="AE318" i="6" s="1"/>
  <c r="AR318" i="6" s="1"/>
  <c r="AE74" i="6"/>
  <c r="AQ74" i="6" s="1"/>
  <c r="AT283" i="6"/>
  <c r="AU283" i="6"/>
  <c r="AU35" i="6"/>
  <c r="R132" i="6"/>
  <c r="U132" i="6" s="1"/>
  <c r="AU33" i="6"/>
  <c r="AD64" i="6"/>
  <c r="AE64" i="6" s="1"/>
  <c r="AQ64" i="6" s="1"/>
  <c r="U87" i="6"/>
  <c r="U99" i="6"/>
  <c r="AD117" i="6"/>
  <c r="AE117" i="6" s="1"/>
  <c r="AQ117" i="6" s="1"/>
  <c r="Y123" i="6"/>
  <c r="Y132" i="6"/>
  <c r="U137" i="6"/>
  <c r="O153" i="6"/>
  <c r="AD155" i="6"/>
  <c r="AE155" i="6" s="1"/>
  <c r="AQ155" i="6" s="1"/>
  <c r="O158" i="6"/>
  <c r="AJ158" i="6" s="1"/>
  <c r="Y178" i="6"/>
  <c r="Z178" i="6" s="1"/>
  <c r="AN178" i="6" s="1"/>
  <c r="U183" i="6"/>
  <c r="Y184" i="6"/>
  <c r="Z184" i="6" s="1"/>
  <c r="AN184" i="6" s="1"/>
  <c r="AD185" i="6"/>
  <c r="R186" i="6"/>
  <c r="U186" i="6" s="1"/>
  <c r="R191" i="6"/>
  <c r="U191" i="6" s="1"/>
  <c r="Y194" i="6"/>
  <c r="Z194" i="6" s="1"/>
  <c r="AN194" i="6" s="1"/>
  <c r="U205" i="6"/>
  <c r="O237" i="6"/>
  <c r="AS237" i="6" s="1"/>
  <c r="AD336" i="6"/>
  <c r="AE336" i="6" s="1"/>
  <c r="AR336" i="6" s="1"/>
  <c r="Y336" i="6"/>
  <c r="Z336" i="6" s="1"/>
  <c r="AO336" i="6" s="1"/>
  <c r="Y70" i="6"/>
  <c r="Z70" i="6" s="1"/>
  <c r="AN70" i="6" s="1"/>
  <c r="Y85" i="6"/>
  <c r="Z85" i="6" s="1"/>
  <c r="AN85" i="6" s="1"/>
  <c r="Y110" i="6"/>
  <c r="Z110" i="6" s="1"/>
  <c r="AN110" i="6" s="1"/>
  <c r="O152" i="6"/>
  <c r="AJ152" i="6" s="1"/>
  <c r="O178" i="6"/>
  <c r="AD220" i="6"/>
  <c r="AS230" i="6"/>
  <c r="AJ230" i="6"/>
  <c r="U302" i="6"/>
  <c r="AT327" i="6"/>
  <c r="AW327" i="6" s="1"/>
  <c r="AI327" i="6" s="1"/>
  <c r="AU327" i="6"/>
  <c r="AD118" i="6"/>
  <c r="AE118" i="6" s="1"/>
  <c r="AQ118" i="6" s="1"/>
  <c r="R123" i="6"/>
  <c r="U123" i="6" s="1"/>
  <c r="AT45" i="6"/>
  <c r="AW45" i="6" s="1"/>
  <c r="AI45" i="6" s="1"/>
  <c r="AT50" i="6"/>
  <c r="AW50" i="6" s="1"/>
  <c r="AI50" i="6" s="1"/>
  <c r="Y65" i="6"/>
  <c r="Z65" i="6" s="1"/>
  <c r="AO65" i="6" s="1"/>
  <c r="AW70" i="6"/>
  <c r="AI70" i="6" s="1"/>
  <c r="O72" i="6"/>
  <c r="AJ72" i="6" s="1"/>
  <c r="AD77" i="6"/>
  <c r="AE77" i="6" s="1"/>
  <c r="AQ77" i="6" s="1"/>
  <c r="Y81" i="6"/>
  <c r="Z81" i="6" s="1"/>
  <c r="AN81" i="6" s="1"/>
  <c r="U83" i="6"/>
  <c r="Y89" i="6"/>
  <c r="Z89" i="6" s="1"/>
  <c r="AN89" i="6" s="1"/>
  <c r="AD92" i="6"/>
  <c r="AE92" i="6" s="1"/>
  <c r="AQ92" i="6" s="1"/>
  <c r="AD99" i="6"/>
  <c r="AE99" i="6" s="1"/>
  <c r="AQ99" i="6" s="1"/>
  <c r="U138" i="6"/>
  <c r="AD148" i="6"/>
  <c r="Y156" i="6"/>
  <c r="U196" i="6"/>
  <c r="AD199" i="6"/>
  <c r="AE199" i="6" s="1"/>
  <c r="AQ199" i="6" s="1"/>
  <c r="AD237" i="6"/>
  <c r="AE237" i="6" s="1"/>
  <c r="AQ237" i="6" s="1"/>
  <c r="Y237" i="6"/>
  <c r="Z237" i="6" s="1"/>
  <c r="AN237" i="6" s="1"/>
  <c r="U237" i="6"/>
  <c r="AY289" i="6"/>
  <c r="AX292" i="6"/>
  <c r="AX293" i="6" s="1"/>
  <c r="AY294" i="6" s="1"/>
  <c r="AY295" i="6" s="1"/>
  <c r="AD302" i="6"/>
  <c r="AE302" i="6" s="1"/>
  <c r="AR302" i="6" s="1"/>
  <c r="Y302" i="6"/>
  <c r="Z302" i="6" s="1"/>
  <c r="AO302" i="6" s="1"/>
  <c r="U308" i="6"/>
  <c r="AD355" i="6"/>
  <c r="AE355" i="6" s="1"/>
  <c r="AQ355" i="6" s="1"/>
  <c r="Y355" i="6"/>
  <c r="Z355" i="6" s="1"/>
  <c r="AN355" i="6" s="1"/>
  <c r="Y360" i="6"/>
  <c r="Z360" i="6" s="1"/>
  <c r="AN360" i="6" s="1"/>
  <c r="AD360" i="6"/>
  <c r="AE360" i="6" s="1"/>
  <c r="AQ360" i="6" s="1"/>
  <c r="Y368" i="6"/>
  <c r="AW42" i="6"/>
  <c r="AI42" i="6" s="1"/>
  <c r="AD71" i="6"/>
  <c r="AE71" i="6" s="1"/>
  <c r="AQ71" i="6" s="1"/>
  <c r="R72" i="6"/>
  <c r="U72" i="6" s="1"/>
  <c r="Y74" i="6"/>
  <c r="Z74" i="6" s="1"/>
  <c r="AN74" i="6" s="1"/>
  <c r="O75" i="6"/>
  <c r="AJ75" i="6" s="1"/>
  <c r="AD83" i="6"/>
  <c r="AE83" i="6" s="1"/>
  <c r="AQ83" i="6" s="1"/>
  <c r="O92" i="6"/>
  <c r="AJ92" i="6" s="1"/>
  <c r="Y119" i="6"/>
  <c r="Z119" i="6" s="1"/>
  <c r="AN119" i="6" s="1"/>
  <c r="AD160" i="6"/>
  <c r="AE160" i="6" s="1"/>
  <c r="AR160" i="6" s="1"/>
  <c r="AD175" i="6"/>
  <c r="Y182" i="6"/>
  <c r="U188" i="6"/>
  <c r="AD196" i="6"/>
  <c r="AE196" i="6" s="1"/>
  <c r="AQ196" i="6" s="1"/>
  <c r="AE230" i="6"/>
  <c r="AQ230" i="6" s="1"/>
  <c r="AD308" i="6"/>
  <c r="AE308" i="6" s="1"/>
  <c r="AR308" i="6" s="1"/>
  <c r="Y308" i="6"/>
  <c r="Z308" i="6" s="1"/>
  <c r="AO308" i="6" s="1"/>
  <c r="AD401" i="6"/>
  <c r="AE401" i="6" s="1"/>
  <c r="Y401" i="6"/>
  <c r="AD70" i="6"/>
  <c r="AE70" i="6" s="1"/>
  <c r="AQ70" i="6" s="1"/>
  <c r="U84" i="6"/>
  <c r="O85" i="6"/>
  <c r="AJ85" i="6" s="1"/>
  <c r="U88" i="6"/>
  <c r="U97" i="6"/>
  <c r="U106" i="6"/>
  <c r="U109" i="6"/>
  <c r="O110" i="6"/>
  <c r="AJ110" i="6" s="1"/>
  <c r="Z117" i="6"/>
  <c r="AN117" i="6" s="1"/>
  <c r="U120" i="6"/>
  <c r="O148" i="6"/>
  <c r="AJ148" i="6" s="1"/>
  <c r="U184" i="6"/>
  <c r="Z195" i="6"/>
  <c r="AN195" i="6" s="1"/>
  <c r="R210" i="6"/>
  <c r="U210" i="6" s="1"/>
  <c r="O210" i="6"/>
  <c r="AJ210" i="6" s="1"/>
  <c r="Y300" i="6"/>
  <c r="Z300" i="6" s="1"/>
  <c r="AO300" i="6" s="1"/>
  <c r="AD300" i="6"/>
  <c r="AE300" i="6" s="1"/>
  <c r="AR300" i="6" s="1"/>
  <c r="AD312" i="6"/>
  <c r="AE312" i="6" s="1"/>
  <c r="AR312" i="6" s="1"/>
  <c r="Y312" i="6"/>
  <c r="Z312" i="6" s="1"/>
  <c r="AO312" i="6" s="1"/>
  <c r="AT312" i="6"/>
  <c r="AW312" i="6" s="1"/>
  <c r="AI312" i="6" s="1"/>
  <c r="AU312" i="6"/>
  <c r="AD332" i="6"/>
  <c r="AE332" i="6" s="1"/>
  <c r="AR332" i="6" s="1"/>
  <c r="Y332" i="6"/>
  <c r="Z332" i="6" s="1"/>
  <c r="AO332" i="6" s="1"/>
  <c r="O344" i="6"/>
  <c r="AS344" i="6" s="1"/>
  <c r="AU344" i="6" s="1"/>
  <c r="U63" i="6"/>
  <c r="O64" i="6"/>
  <c r="AS64" i="6" s="1"/>
  <c r="AU64" i="6" s="1"/>
  <c r="AD72" i="6"/>
  <c r="U85" i="6"/>
  <c r="Y88" i="6"/>
  <c r="Z88" i="6" s="1"/>
  <c r="AN88" i="6" s="1"/>
  <c r="O89" i="6"/>
  <c r="AJ89" i="6" s="1"/>
  <c r="O98" i="6"/>
  <c r="Y108" i="6"/>
  <c r="Z108" i="6" s="1"/>
  <c r="AN108" i="6" s="1"/>
  <c r="U110" i="6"/>
  <c r="U118" i="6"/>
  <c r="O119" i="6"/>
  <c r="AJ119" i="6" s="1"/>
  <c r="Y120" i="6"/>
  <c r="Z120" i="6" s="1"/>
  <c r="AO120" i="6" s="1"/>
  <c r="AD121" i="6"/>
  <c r="AD126" i="6"/>
  <c r="AE126" i="6" s="1"/>
  <c r="AR126" i="6" s="1"/>
  <c r="AD147" i="6"/>
  <c r="R148" i="6"/>
  <c r="U148" i="6" s="1"/>
  <c r="O155" i="6"/>
  <c r="AS155" i="6" s="1"/>
  <c r="AT155" i="6" s="1"/>
  <c r="O160" i="6"/>
  <c r="AS160" i="6" s="1"/>
  <c r="O175" i="6"/>
  <c r="AJ175" i="6" s="1"/>
  <c r="AD186" i="6"/>
  <c r="AE186" i="6" s="1"/>
  <c r="AQ186" i="6" s="1"/>
  <c r="AD191" i="6"/>
  <c r="U199" i="6"/>
  <c r="AJ201" i="6"/>
  <c r="Y202" i="6"/>
  <c r="Z202" i="6" s="1"/>
  <c r="AN202" i="6" s="1"/>
  <c r="AD209" i="6"/>
  <c r="AE209" i="6" s="1"/>
  <c r="AQ209" i="6" s="1"/>
  <c r="R211" i="6"/>
  <c r="U211" i="6" s="1"/>
  <c r="O242" i="6"/>
  <c r="R242" i="6"/>
  <c r="U242" i="6" s="1"/>
  <c r="AD409" i="6"/>
  <c r="AE409" i="6" s="1"/>
  <c r="AR409" i="6" s="1"/>
  <c r="BB417" i="6"/>
  <c r="BB420" i="6"/>
  <c r="BB421" i="6" s="1"/>
  <c r="BB422" i="6" s="1"/>
  <c r="AE221" i="6"/>
  <c r="AQ221" i="6" s="1"/>
  <c r="AE235" i="6"/>
  <c r="AQ235" i="6" s="1"/>
  <c r="Y279" i="6"/>
  <c r="Z279" i="6" s="1"/>
  <c r="AO279" i="6" s="1"/>
  <c r="AE315" i="6"/>
  <c r="AR315" i="6" s="1"/>
  <c r="AE320" i="6"/>
  <c r="AR320" i="6" s="1"/>
  <c r="Y344" i="6"/>
  <c r="Z344" i="6" s="1"/>
  <c r="AN344" i="6" s="1"/>
  <c r="AE371" i="6"/>
  <c r="AR371" i="6" s="1"/>
  <c r="AW371" i="6"/>
  <c r="AI371" i="6" s="1"/>
  <c r="AD402" i="6"/>
  <c r="AE402" i="6" s="1"/>
  <c r="AQ402" i="6" s="1"/>
  <c r="BB434" i="6"/>
  <c r="U207" i="6"/>
  <c r="Y211" i="6"/>
  <c r="U301" i="6"/>
  <c r="AU302" i="6"/>
  <c r="AU308" i="6"/>
  <c r="U313" i="6"/>
  <c r="Y315" i="6"/>
  <c r="AW315" i="6"/>
  <c r="AI315" i="6" s="1"/>
  <c r="Y325" i="6"/>
  <c r="AU325" i="6"/>
  <c r="U331" i="6"/>
  <c r="AS348" i="6"/>
  <c r="AU348" i="6" s="1"/>
  <c r="AD350" i="6"/>
  <c r="U351" i="6"/>
  <c r="AD358" i="6"/>
  <c r="AE358" i="6" s="1"/>
  <c r="AQ358" i="6" s="1"/>
  <c r="Y359" i="6"/>
  <c r="Z359" i="6" s="1"/>
  <c r="AN359" i="6" s="1"/>
  <c r="O363" i="6"/>
  <c r="Y366" i="6"/>
  <c r="Z366" i="6" s="1"/>
  <c r="AO366" i="6" s="1"/>
  <c r="AT366" i="6"/>
  <c r="AW366" i="6" s="1"/>
  <c r="AI366" i="6" s="1"/>
  <c r="AT370" i="6"/>
  <c r="AW370" i="6" s="1"/>
  <c r="AI370" i="6" s="1"/>
  <c r="U375" i="6"/>
  <c r="AD382" i="6"/>
  <c r="AE382" i="6" s="1"/>
  <c r="AR382" i="6" s="1"/>
  <c r="AD384" i="6"/>
  <c r="AE384" i="6" s="1"/>
  <c r="AR384" i="6" s="1"/>
  <c r="Y385" i="6"/>
  <c r="Z385" i="6" s="1"/>
  <c r="AN385" i="6" s="1"/>
  <c r="AD404" i="6"/>
  <c r="AE404" i="6" s="1"/>
  <c r="AQ404" i="6" s="1"/>
  <c r="Y405" i="6"/>
  <c r="Z405" i="6" s="1"/>
  <c r="AN405" i="6" s="1"/>
  <c r="AT405" i="6"/>
  <c r="AW405" i="6" s="1"/>
  <c r="AI405" i="6" s="1"/>
  <c r="Y408" i="6"/>
  <c r="Z408" i="6" s="1"/>
  <c r="AN408" i="6" s="1"/>
  <c r="Y409" i="6"/>
  <c r="Z409" i="6" s="1"/>
  <c r="AO409" i="6" s="1"/>
  <c r="AT409" i="6"/>
  <c r="AW409" i="6" s="1"/>
  <c r="AI409" i="6" s="1"/>
  <c r="Y412" i="6"/>
  <c r="Z412" i="6" s="1"/>
  <c r="AO412" i="6" s="1"/>
  <c r="Y413" i="6"/>
  <c r="Z413" i="6" s="1"/>
  <c r="AO413" i="6" s="1"/>
  <c r="AT413" i="6"/>
  <c r="AW413" i="6" s="1"/>
  <c r="AI413" i="6" s="1"/>
  <c r="AD429" i="6"/>
  <c r="AE429" i="6" s="1"/>
  <c r="AR429" i="6" s="1"/>
  <c r="AD449" i="6"/>
  <c r="AE449" i="6" s="1"/>
  <c r="AQ449" i="6" s="1"/>
  <c r="AW302" i="6"/>
  <c r="AI302" i="6" s="1"/>
  <c r="AW308" i="6"/>
  <c r="AI308" i="6" s="1"/>
  <c r="AU366" i="6"/>
  <c r="Z404" i="6"/>
  <c r="AN404" i="6" s="1"/>
  <c r="AU405" i="6"/>
  <c r="AU409" i="6"/>
  <c r="Z411" i="6"/>
  <c r="AO411" i="6" s="1"/>
  <c r="AU413" i="6"/>
  <c r="Z415" i="6"/>
  <c r="AN415" i="6" s="1"/>
  <c r="BA437" i="6"/>
  <c r="BA438" i="6" s="1"/>
  <c r="BB439" i="6" s="1"/>
  <c r="O194" i="6"/>
  <c r="AD195" i="6"/>
  <c r="AE195" i="6" s="1"/>
  <c r="AQ195" i="6" s="1"/>
  <c r="O209" i="6"/>
  <c r="AJ209" i="6" s="1"/>
  <c r="R216" i="6"/>
  <c r="U216" i="6" s="1"/>
  <c r="Y221" i="6"/>
  <c r="Z221" i="6" s="1"/>
  <c r="AN221" i="6" s="1"/>
  <c r="R234" i="6"/>
  <c r="U234" i="6" s="1"/>
  <c r="AE236" i="6"/>
  <c r="AQ236" i="6" s="1"/>
  <c r="R239" i="6"/>
  <c r="U239" i="6" s="1"/>
  <c r="R250" i="6"/>
  <c r="U250" i="6" s="1"/>
  <c r="AU280" i="6"/>
  <c r="Y299" i="6"/>
  <c r="Z299" i="6" s="1"/>
  <c r="AO299" i="6" s="1"/>
  <c r="Y311" i="6"/>
  <c r="Z311" i="6" s="1"/>
  <c r="AO311" i="6" s="1"/>
  <c r="AT311" i="6"/>
  <c r="AW311" i="6" s="1"/>
  <c r="AI311" i="6" s="1"/>
  <c r="AU315" i="6"/>
  <c r="AE319" i="6"/>
  <c r="AR319" i="6" s="1"/>
  <c r="Y320" i="6"/>
  <c r="U321" i="6"/>
  <c r="AW323" i="6"/>
  <c r="AI323" i="6" s="1"/>
  <c r="U329" i="6"/>
  <c r="Y335" i="6"/>
  <c r="Z335" i="6" s="1"/>
  <c r="AO335" i="6" s="1"/>
  <c r="O339" i="6"/>
  <c r="AJ339" i="6" s="1"/>
  <c r="O342" i="6"/>
  <c r="AJ342" i="6" s="1"/>
  <c r="Y354" i="6"/>
  <c r="Z354" i="6" s="1"/>
  <c r="AN354" i="6" s="1"/>
  <c r="AT354" i="6"/>
  <c r="AW354" i="6" s="1"/>
  <c r="AI354" i="6" s="1"/>
  <c r="AT355" i="6"/>
  <c r="AW355" i="6" s="1"/>
  <c r="AI355" i="6" s="1"/>
  <c r="AU358" i="6"/>
  <c r="AU359" i="6"/>
  <c r="AD363" i="6"/>
  <c r="AE363" i="6" s="1"/>
  <c r="AQ363" i="6" s="1"/>
  <c r="AU367" i="6"/>
  <c r="U376" i="6"/>
  <c r="Y379" i="6"/>
  <c r="Z379" i="6" s="1"/>
  <c r="AO379" i="6" s="1"/>
  <c r="AT382" i="6"/>
  <c r="AW382" i="6" s="1"/>
  <c r="AI382" i="6" s="1"/>
  <c r="AU384" i="6"/>
  <c r="AT387" i="6"/>
  <c r="AW387" i="6" s="1"/>
  <c r="AI387" i="6" s="1"/>
  <c r="AU401" i="6"/>
  <c r="Y403" i="6"/>
  <c r="Z403" i="6" s="1"/>
  <c r="AN403" i="6" s="1"/>
  <c r="AU429" i="6"/>
  <c r="Y446" i="6"/>
  <c r="Z446" i="6" s="1"/>
  <c r="AN446" i="6" s="1"/>
  <c r="AD447" i="6"/>
  <c r="AE447" i="6" s="1"/>
  <c r="AQ447" i="6" s="1"/>
  <c r="AU449" i="6"/>
  <c r="O196" i="6"/>
  <c r="AJ196" i="6" s="1"/>
  <c r="AD205" i="6"/>
  <c r="AE205" i="6" s="1"/>
  <c r="AQ205" i="6" s="1"/>
  <c r="U209" i="6"/>
  <c r="U236" i="6"/>
  <c r="AD243" i="6"/>
  <c r="AE243" i="6" s="1"/>
  <c r="AQ243" i="6" s="1"/>
  <c r="AW280" i="6"/>
  <c r="AI280" i="6" s="1"/>
  <c r="AU284" i="6"/>
  <c r="AT307" i="6"/>
  <c r="AW307" i="6" s="1"/>
  <c r="AI307" i="6" s="1"/>
  <c r="AU311" i="6"/>
  <c r="Y319" i="6"/>
  <c r="Z319" i="6" s="1"/>
  <c r="AO319" i="6" s="1"/>
  <c r="AW319" i="6"/>
  <c r="AI319" i="6" s="1"/>
  <c r="AD321" i="6"/>
  <c r="AE321" i="6" s="1"/>
  <c r="AR321" i="6" s="1"/>
  <c r="U324" i="6"/>
  <c r="AE334" i="6"/>
  <c r="AR334" i="6" s="1"/>
  <c r="U336" i="6"/>
  <c r="U343" i="6"/>
  <c r="AD349" i="6"/>
  <c r="AE349" i="6" s="1"/>
  <c r="AQ349" i="6" s="1"/>
  <c r="AU354" i="6"/>
  <c r="AU355" i="6"/>
  <c r="AD356" i="6"/>
  <c r="AE356" i="6" s="1"/>
  <c r="AQ356" i="6" s="1"/>
  <c r="AD361" i="6"/>
  <c r="AE361" i="6" s="1"/>
  <c r="AQ361" i="6" s="1"/>
  <c r="U367" i="6"/>
  <c r="Y371" i="6"/>
  <c r="Z371" i="6" s="1"/>
  <c r="AO371" i="6" s="1"/>
  <c r="AD376" i="6"/>
  <c r="AE376" i="6" s="1"/>
  <c r="AR376" i="6" s="1"/>
  <c r="Y382" i="6"/>
  <c r="Z382" i="6" s="1"/>
  <c r="AO382" i="6" s="1"/>
  <c r="AU382" i="6"/>
  <c r="AU387" i="6"/>
  <c r="Y209" i="6"/>
  <c r="Z209" i="6" s="1"/>
  <c r="AN209" i="6" s="1"/>
  <c r="O224" i="6"/>
  <c r="AJ224" i="6" s="1"/>
  <c r="U283" i="6"/>
  <c r="U300" i="6"/>
  <c r="U306" i="6"/>
  <c r="U312" i="6"/>
  <c r="Y314" i="6"/>
  <c r="Z314" i="6" s="1"/>
  <c r="AO314" i="6" s="1"/>
  <c r="AD324" i="6"/>
  <c r="AE324" i="6" s="1"/>
  <c r="AR324" i="6" s="1"/>
  <c r="Y331" i="6"/>
  <c r="Z331" i="6" s="1"/>
  <c r="AO331" i="6" s="1"/>
  <c r="U332" i="6"/>
  <c r="Y342" i="6"/>
  <c r="Z342" i="6" s="1"/>
  <c r="AN342" i="6" s="1"/>
  <c r="AD343" i="6"/>
  <c r="Y351" i="6"/>
  <c r="U359" i="6"/>
  <c r="Y375" i="6"/>
  <c r="Z375" i="6" s="1"/>
  <c r="AO375" i="6" s="1"/>
  <c r="AT403" i="6"/>
  <c r="AW403" i="6" s="1"/>
  <c r="AI403" i="6" s="1"/>
  <c r="AW407" i="6"/>
  <c r="AI407" i="6" s="1"/>
  <c r="AU447" i="6"/>
  <c r="U355" i="6"/>
  <c r="U360" i="6"/>
  <c r="AD368" i="6"/>
  <c r="U370" i="6"/>
  <c r="U383" i="6"/>
  <c r="AW406" i="6"/>
  <c r="AI406" i="6" s="1"/>
  <c r="AE407" i="6"/>
  <c r="AQ407" i="6" s="1"/>
  <c r="AW410" i="6"/>
  <c r="AI410" i="6" s="1"/>
  <c r="U428" i="6"/>
  <c r="Z447" i="6"/>
  <c r="AN447" i="6" s="1"/>
  <c r="U448" i="6"/>
  <c r="AE63" i="6"/>
  <c r="U65" i="6"/>
  <c r="AT49" i="6"/>
  <c r="AW49" i="6" s="1"/>
  <c r="AI49" i="6" s="1"/>
  <c r="AD78" i="6"/>
  <c r="Y78" i="6"/>
  <c r="Y187" i="6"/>
  <c r="Z187" i="6" s="1"/>
  <c r="AN187" i="6" s="1"/>
  <c r="U187" i="6"/>
  <c r="AD187" i="6"/>
  <c r="AE187" i="6" s="1"/>
  <c r="AQ187" i="6" s="1"/>
  <c r="AT38" i="6"/>
  <c r="AT44" i="6"/>
  <c r="AU38" i="6"/>
  <c r="AU44" i="6"/>
  <c r="AU49" i="6"/>
  <c r="R68" i="6"/>
  <c r="U68" i="6" s="1"/>
  <c r="O68" i="6"/>
  <c r="U75" i="6"/>
  <c r="AD107" i="6"/>
  <c r="AE107" i="6" s="1"/>
  <c r="AQ107" i="6" s="1"/>
  <c r="Y107" i="6"/>
  <c r="Z107" i="6" s="1"/>
  <c r="AN107" i="6" s="1"/>
  <c r="U116" i="6"/>
  <c r="U124" i="6"/>
  <c r="AD79" i="6"/>
  <c r="AE79" i="6" s="1"/>
  <c r="AQ79" i="6" s="1"/>
  <c r="Y79" i="6"/>
  <c r="Z79" i="6" s="1"/>
  <c r="AN79" i="6" s="1"/>
  <c r="Y64" i="6"/>
  <c r="Z64" i="6" s="1"/>
  <c r="AN64" i="6" s="1"/>
  <c r="O65" i="6"/>
  <c r="AD68" i="6"/>
  <c r="U71" i="6"/>
  <c r="Y75" i="6"/>
  <c r="Z75" i="6" s="1"/>
  <c r="AN75" i="6" s="1"/>
  <c r="Y76" i="6"/>
  <c r="AD97" i="6"/>
  <c r="AE97" i="6" s="1"/>
  <c r="AQ97" i="6" s="1"/>
  <c r="Y97" i="6"/>
  <c r="Z97" i="6" s="1"/>
  <c r="AN97" i="6" s="1"/>
  <c r="AD124" i="6"/>
  <c r="AE124" i="6" s="1"/>
  <c r="AR124" i="6" s="1"/>
  <c r="Y124" i="6"/>
  <c r="Z124" i="6" s="1"/>
  <c r="AO124" i="6" s="1"/>
  <c r="AE137" i="6"/>
  <c r="AQ137" i="6" s="1"/>
  <c r="AU182" i="6"/>
  <c r="AT182" i="6"/>
  <c r="AW182" i="6" s="1"/>
  <c r="AI182" i="6" s="1"/>
  <c r="AE175" i="6"/>
  <c r="Y63" i="6"/>
  <c r="AU79" i="6"/>
  <c r="AD116" i="6"/>
  <c r="AE116" i="6" s="1"/>
  <c r="AQ116" i="6" s="1"/>
  <c r="Y116" i="6"/>
  <c r="Z116" i="6" s="1"/>
  <c r="AN116" i="6" s="1"/>
  <c r="AU125" i="6"/>
  <c r="Y150" i="6"/>
  <c r="Z150" i="6" s="1"/>
  <c r="AN150" i="6" s="1"/>
  <c r="AD150" i="6"/>
  <c r="AE150" i="6" s="1"/>
  <c r="AQ150" i="6" s="1"/>
  <c r="Y193" i="6"/>
  <c r="Z193" i="6" s="1"/>
  <c r="AN193" i="6" s="1"/>
  <c r="U193" i="6"/>
  <c r="AD125" i="6"/>
  <c r="AE125" i="6" s="1"/>
  <c r="AR125" i="6" s="1"/>
  <c r="Y125" i="6"/>
  <c r="Z125" i="6" s="1"/>
  <c r="AO125" i="6" s="1"/>
  <c r="AT41" i="6"/>
  <c r="AT46" i="6"/>
  <c r="AT51" i="6"/>
  <c r="O63" i="6"/>
  <c r="AE65" i="6"/>
  <c r="AR65" i="6" s="1"/>
  <c r="AU70" i="6"/>
  <c r="Y71" i="6"/>
  <c r="Z71" i="6" s="1"/>
  <c r="AN71" i="6" s="1"/>
  <c r="Z87" i="6"/>
  <c r="AN87" i="6" s="1"/>
  <c r="U96" i="6"/>
  <c r="AD106" i="6"/>
  <c r="AE106" i="6" s="1"/>
  <c r="AQ106" i="6" s="1"/>
  <c r="Y106" i="6"/>
  <c r="Z106" i="6" s="1"/>
  <c r="AN106" i="6" s="1"/>
  <c r="O121" i="6"/>
  <c r="R121" i="6"/>
  <c r="U121" i="6" s="1"/>
  <c r="O131" i="6"/>
  <c r="R131" i="6"/>
  <c r="U131" i="6" s="1"/>
  <c r="AJ191" i="6"/>
  <c r="AU46" i="6"/>
  <c r="AU51" i="6"/>
  <c r="AW77" i="6"/>
  <c r="AI77" i="6" s="1"/>
  <c r="AU77" i="6"/>
  <c r="U79" i="6"/>
  <c r="AD96" i="6"/>
  <c r="AE96" i="6" s="1"/>
  <c r="AQ96" i="6" s="1"/>
  <c r="Y96" i="6"/>
  <c r="Z96" i="6" s="1"/>
  <c r="AN96" i="6" s="1"/>
  <c r="U125" i="6"/>
  <c r="AS135" i="6"/>
  <c r="AJ135" i="6"/>
  <c r="AU41" i="6"/>
  <c r="Y68" i="6"/>
  <c r="AJ70" i="6"/>
  <c r="O71" i="6"/>
  <c r="O76" i="6"/>
  <c r="R76" i="6"/>
  <c r="U76" i="6" s="1"/>
  <c r="R78" i="6"/>
  <c r="U78" i="6" s="1"/>
  <c r="O78" i="6"/>
  <c r="AT79" i="6"/>
  <c r="AW79" i="6" s="1"/>
  <c r="AI79" i="6" s="1"/>
  <c r="AE87" i="6"/>
  <c r="AQ87" i="6" s="1"/>
  <c r="AW97" i="6"/>
  <c r="AI97" i="6" s="1"/>
  <c r="AU97" i="6"/>
  <c r="AT125" i="6"/>
  <c r="AW125" i="6" s="1"/>
  <c r="AI125" i="6" s="1"/>
  <c r="AS211" i="6"/>
  <c r="AJ79" i="6"/>
  <c r="Y84" i="6"/>
  <c r="Z84" i="6" s="1"/>
  <c r="AN84" i="6" s="1"/>
  <c r="O87" i="6"/>
  <c r="AD89" i="6"/>
  <c r="AE89" i="6" s="1"/>
  <c r="AQ89" i="6" s="1"/>
  <c r="AS90" i="6"/>
  <c r="AJ97" i="6"/>
  <c r="Y99" i="6"/>
  <c r="Z99" i="6" s="1"/>
  <c r="AN99" i="6" s="1"/>
  <c r="Y109" i="6"/>
  <c r="Z109" i="6" s="1"/>
  <c r="AN109" i="6" s="1"/>
  <c r="Y118" i="6"/>
  <c r="Z118" i="6" s="1"/>
  <c r="AN118" i="6" s="1"/>
  <c r="AS123" i="6"/>
  <c r="AJ125" i="6"/>
  <c r="Y127" i="6"/>
  <c r="Z127" i="6" s="1"/>
  <c r="AO127" i="6" s="1"/>
  <c r="AD131" i="6"/>
  <c r="Y138" i="6"/>
  <c r="Z138" i="6" s="1"/>
  <c r="AN138" i="6" s="1"/>
  <c r="AE156" i="6"/>
  <c r="AQ156" i="6" s="1"/>
  <c r="AJ177" i="6"/>
  <c r="Z182" i="6"/>
  <c r="AN182" i="6" s="1"/>
  <c r="U182" i="6"/>
  <c r="AE183" i="6"/>
  <c r="AQ183" i="6" s="1"/>
  <c r="Y83" i="6"/>
  <c r="Z83" i="6" s="1"/>
  <c r="AN83" i="6" s="1"/>
  <c r="O84" i="6"/>
  <c r="AD88" i="6"/>
  <c r="AE88" i="6" s="1"/>
  <c r="AQ88" i="6" s="1"/>
  <c r="Y98" i="6"/>
  <c r="Z98" i="6" s="1"/>
  <c r="AN98" i="6" s="1"/>
  <c r="O99" i="6"/>
  <c r="O109" i="6"/>
  <c r="AD120" i="6"/>
  <c r="AE120" i="6" s="1"/>
  <c r="AR120" i="6" s="1"/>
  <c r="O127" i="6"/>
  <c r="O138" i="6"/>
  <c r="R147" i="6"/>
  <c r="U147" i="6" s="1"/>
  <c r="O147" i="6"/>
  <c r="R159" i="6"/>
  <c r="U159" i="6" s="1"/>
  <c r="O159" i="6"/>
  <c r="R185" i="6"/>
  <c r="U185" i="6" s="1"/>
  <c r="O185" i="6"/>
  <c r="AS196" i="6"/>
  <c r="R200" i="6"/>
  <c r="U200" i="6" s="1"/>
  <c r="O200" i="6"/>
  <c r="AJ203" i="6"/>
  <c r="AS203" i="6"/>
  <c r="R223" i="6"/>
  <c r="U223" i="6" s="1"/>
  <c r="O223" i="6"/>
  <c r="AE141" i="6"/>
  <c r="AQ141" i="6" s="1"/>
  <c r="AJ160" i="6"/>
  <c r="O176" i="6"/>
  <c r="Y192" i="6"/>
  <c r="Z192" i="6" s="1"/>
  <c r="AN192" i="6" s="1"/>
  <c r="U192" i="6"/>
  <c r="AD192" i="6"/>
  <c r="AE192" i="6" s="1"/>
  <c r="AQ192" i="6" s="1"/>
  <c r="AS192" i="6"/>
  <c r="AU201" i="6"/>
  <c r="AT201" i="6"/>
  <c r="AW201" i="6" s="1"/>
  <c r="AI201" i="6" s="1"/>
  <c r="Z207" i="6"/>
  <c r="AN207" i="6" s="1"/>
  <c r="O96" i="6"/>
  <c r="O106" i="6"/>
  <c r="AS118" i="6"/>
  <c r="O124" i="6"/>
  <c r="AT134" i="6"/>
  <c r="AW134" i="6" s="1"/>
  <c r="AI134" i="6" s="1"/>
  <c r="AU195" i="6"/>
  <c r="AT195" i="6"/>
  <c r="AW195" i="6" s="1"/>
  <c r="AI195" i="6" s="1"/>
  <c r="O150" i="6"/>
  <c r="AS158" i="6"/>
  <c r="Y176" i="6"/>
  <c r="Z176" i="6" s="1"/>
  <c r="AN176" i="6" s="1"/>
  <c r="U176" i="6"/>
  <c r="AD176" i="6"/>
  <c r="AE176" i="6" s="1"/>
  <c r="AQ176" i="6" s="1"/>
  <c r="O187" i="6"/>
  <c r="Z206" i="6"/>
  <c r="AN206" i="6" s="1"/>
  <c r="U206" i="6"/>
  <c r="U150" i="6"/>
  <c r="Z156" i="6"/>
  <c r="AN156" i="6" s="1"/>
  <c r="AJ193" i="6"/>
  <c r="AS193" i="6"/>
  <c r="AD281" i="6"/>
  <c r="AE281" i="6" s="1"/>
  <c r="AR281" i="6" s="1"/>
  <c r="Y281" i="6"/>
  <c r="Z281" i="6" s="1"/>
  <c r="AO281" i="6" s="1"/>
  <c r="Y147" i="6"/>
  <c r="AD152" i="6"/>
  <c r="AE152" i="6" s="1"/>
  <c r="AQ152" i="6" s="1"/>
  <c r="Y159" i="6"/>
  <c r="AD177" i="6"/>
  <c r="AE177" i="6" s="1"/>
  <c r="AQ177" i="6" s="1"/>
  <c r="Y185" i="6"/>
  <c r="AD188" i="6"/>
  <c r="AE188" i="6" s="1"/>
  <c r="AQ188" i="6" s="1"/>
  <c r="AD193" i="6"/>
  <c r="AE193" i="6" s="1"/>
  <c r="AQ193" i="6" s="1"/>
  <c r="Y200" i="6"/>
  <c r="O225" i="6"/>
  <c r="Y225" i="6"/>
  <c r="Z225" i="6" s="1"/>
  <c r="AN225" i="6" s="1"/>
  <c r="AD225" i="6"/>
  <c r="AE225" i="6" s="1"/>
  <c r="AQ225" i="6" s="1"/>
  <c r="AU230" i="6"/>
  <c r="AT230" i="6"/>
  <c r="AW230" i="6" s="1"/>
  <c r="AI230" i="6" s="1"/>
  <c r="AJ236" i="6"/>
  <c r="AJ241" i="6"/>
  <c r="AS241" i="6"/>
  <c r="R248" i="6"/>
  <c r="U248" i="6" s="1"/>
  <c r="O248" i="6"/>
  <c r="AE250" i="6"/>
  <c r="AQ250" i="6" s="1"/>
  <c r="Y286" i="6"/>
  <c r="Z286" i="6" s="1"/>
  <c r="AN286" i="6" s="1"/>
  <c r="AD286" i="6"/>
  <c r="AE286" i="6" s="1"/>
  <c r="AQ286" i="6" s="1"/>
  <c r="Y322" i="6"/>
  <c r="Z322" i="6" s="1"/>
  <c r="AO322" i="6" s="1"/>
  <c r="AD322" i="6"/>
  <c r="AE322" i="6" s="1"/>
  <c r="AR322" i="6" s="1"/>
  <c r="AJ182" i="6"/>
  <c r="AJ195" i="6"/>
  <c r="AJ226" i="6"/>
  <c r="AS226" i="6"/>
  <c r="R238" i="6"/>
  <c r="O238" i="6"/>
  <c r="U241" i="6"/>
  <c r="U281" i="6"/>
  <c r="U311" i="6"/>
  <c r="Y155" i="6"/>
  <c r="Z155" i="6" s="1"/>
  <c r="AN155" i="6" s="1"/>
  <c r="O156" i="6"/>
  <c r="O183" i="6"/>
  <c r="O202" i="6"/>
  <c r="O207" i="6"/>
  <c r="AE223" i="6"/>
  <c r="AQ223" i="6" s="1"/>
  <c r="AS224" i="6"/>
  <c r="Y226" i="6"/>
  <c r="Z226" i="6" s="1"/>
  <c r="AN226" i="6" s="1"/>
  <c r="AJ229" i="6"/>
  <c r="AJ237" i="6"/>
  <c r="AE282" i="6"/>
  <c r="AR282" i="6" s="1"/>
  <c r="AU299" i="6"/>
  <c r="AT299" i="6"/>
  <c r="AW299" i="6" s="1"/>
  <c r="AI299" i="6" s="1"/>
  <c r="AD216" i="6"/>
  <c r="Y216" i="6"/>
  <c r="AT229" i="6"/>
  <c r="AW229" i="6" s="1"/>
  <c r="AI229" i="6" s="1"/>
  <c r="U285" i="6"/>
  <c r="AD303" i="6"/>
  <c r="AE303" i="6" s="1"/>
  <c r="AR303" i="6" s="1"/>
  <c r="Y303" i="6"/>
  <c r="Z303" i="6" s="1"/>
  <c r="AO303" i="6" s="1"/>
  <c r="Y152" i="6"/>
  <c r="Z152" i="6" s="1"/>
  <c r="AN152" i="6" s="1"/>
  <c r="Y188" i="6"/>
  <c r="Z188" i="6" s="1"/>
  <c r="AN188" i="6" s="1"/>
  <c r="AT190" i="6"/>
  <c r="AW190" i="6" s="1"/>
  <c r="AI190" i="6" s="1"/>
  <c r="AJ222" i="6"/>
  <c r="AS222" i="6"/>
  <c r="AD285" i="6"/>
  <c r="AE285" i="6" s="1"/>
  <c r="AR285" i="6" s="1"/>
  <c r="Y285" i="6"/>
  <c r="Z285" i="6" s="1"/>
  <c r="AO285" i="6" s="1"/>
  <c r="U314" i="6"/>
  <c r="AE314" i="6"/>
  <c r="AR314" i="6" s="1"/>
  <c r="AU190" i="6"/>
  <c r="Y210" i="6"/>
  <c r="AD210" i="6"/>
  <c r="Y215" i="6"/>
  <c r="AD215" i="6"/>
  <c r="U240" i="6"/>
  <c r="Z250" i="6"/>
  <c r="AN250" i="6" s="1"/>
  <c r="O251" i="6"/>
  <c r="Y251" i="6"/>
  <c r="Z251" i="6" s="1"/>
  <c r="AN251" i="6" s="1"/>
  <c r="AD251" i="6"/>
  <c r="AE251" i="6" s="1"/>
  <c r="AQ251" i="6" s="1"/>
  <c r="U225" i="6"/>
  <c r="AU229" i="6"/>
  <c r="Z239" i="6"/>
  <c r="AN239" i="6" s="1"/>
  <c r="O240" i="6"/>
  <c r="Y240" i="6"/>
  <c r="Z240" i="6" s="1"/>
  <c r="AN240" i="6" s="1"/>
  <c r="AD240" i="6"/>
  <c r="AE240" i="6" s="1"/>
  <c r="AQ240" i="6" s="1"/>
  <c r="AJ253" i="6"/>
  <c r="AS253" i="6"/>
  <c r="U284" i="6"/>
  <c r="U286" i="6"/>
  <c r="Y310" i="6"/>
  <c r="Z310" i="6" s="1"/>
  <c r="AO310" i="6" s="1"/>
  <c r="AD310" i="6"/>
  <c r="AE310" i="6" s="1"/>
  <c r="AR310" i="6" s="1"/>
  <c r="U310" i="6"/>
  <c r="R215" i="6"/>
  <c r="U215" i="6" s="1"/>
  <c r="Y223" i="6"/>
  <c r="AD226" i="6"/>
  <c r="AE226" i="6" s="1"/>
  <c r="AQ226" i="6" s="1"/>
  <c r="AD241" i="6"/>
  <c r="AE241" i="6" s="1"/>
  <c r="AQ241" i="6" s="1"/>
  <c r="Y248" i="6"/>
  <c r="R253" i="6"/>
  <c r="U253" i="6" s="1"/>
  <c r="AD253" i="6"/>
  <c r="Z278" i="6"/>
  <c r="AD279" i="6"/>
  <c r="AT282" i="6"/>
  <c r="AW282" i="6" s="1"/>
  <c r="AI282" i="6" s="1"/>
  <c r="Y301" i="6"/>
  <c r="Z301" i="6" s="1"/>
  <c r="AO301" i="6" s="1"/>
  <c r="AW301" i="6"/>
  <c r="AI301" i="6" s="1"/>
  <c r="AD307" i="6"/>
  <c r="AE307" i="6" s="1"/>
  <c r="AR307" i="6" s="1"/>
  <c r="AU313" i="6"/>
  <c r="AT313" i="6"/>
  <c r="AW313" i="6" s="1"/>
  <c r="AI313" i="6" s="1"/>
  <c r="AU318" i="6"/>
  <c r="AT318" i="6"/>
  <c r="AW318" i="6" s="1"/>
  <c r="AI318" i="6" s="1"/>
  <c r="AD287" i="6"/>
  <c r="AE287" i="6" s="1"/>
  <c r="AR287" i="6" s="1"/>
  <c r="AT300" i="6"/>
  <c r="AW300" i="6" s="1"/>
  <c r="AI300" i="6" s="1"/>
  <c r="U303" i="6"/>
  <c r="Z306" i="6"/>
  <c r="AO306" i="6" s="1"/>
  <c r="AD311" i="6"/>
  <c r="AE311" i="6" s="1"/>
  <c r="AR311" i="6" s="1"/>
  <c r="U322" i="6"/>
  <c r="U323" i="6"/>
  <c r="Z325" i="6"/>
  <c r="AO325" i="6" s="1"/>
  <c r="Y220" i="6"/>
  <c r="Z220" i="6" s="1"/>
  <c r="AN220" i="6" s="1"/>
  <c r="O221" i="6"/>
  <c r="Y230" i="6"/>
  <c r="Z230" i="6" s="1"/>
  <c r="AN230" i="6" s="1"/>
  <c r="Y235" i="6"/>
  <c r="Z235" i="6" s="1"/>
  <c r="AN235" i="6" s="1"/>
  <c r="Y243" i="6"/>
  <c r="Z243" i="6" s="1"/>
  <c r="AN243" i="6" s="1"/>
  <c r="AW278" i="6"/>
  <c r="AI278" i="6" s="1"/>
  <c r="AD283" i="6"/>
  <c r="AE283" i="6" s="1"/>
  <c r="AR283" i="6" s="1"/>
  <c r="U287" i="6"/>
  <c r="U309" i="6"/>
  <c r="Z315" i="6"/>
  <c r="AO315" i="6" s="1"/>
  <c r="Z320" i="6"/>
  <c r="AO320" i="6" s="1"/>
  <c r="Z326" i="6"/>
  <c r="AO326" i="6" s="1"/>
  <c r="Y229" i="6"/>
  <c r="Z229" i="6" s="1"/>
  <c r="AN229" i="6" s="1"/>
  <c r="Y234" i="6"/>
  <c r="Y242" i="6"/>
  <c r="O243" i="6"/>
  <c r="AD309" i="6"/>
  <c r="AE309" i="6" s="1"/>
  <c r="AR309" i="6" s="1"/>
  <c r="Y309" i="6"/>
  <c r="Z309" i="6" s="1"/>
  <c r="AO309" i="6" s="1"/>
  <c r="AY393" i="6"/>
  <c r="AY394" i="6" s="1"/>
  <c r="AY395" i="6" s="1"/>
  <c r="AY396" i="6" s="1"/>
  <c r="AY390" i="6"/>
  <c r="AU278" i="6"/>
  <c r="AT279" i="6"/>
  <c r="AW279" i="6" s="1"/>
  <c r="AI279" i="6" s="1"/>
  <c r="Y280" i="6"/>
  <c r="Z280" i="6" s="1"/>
  <c r="AO280" i="6" s="1"/>
  <c r="Y287" i="6"/>
  <c r="Z287" i="6" s="1"/>
  <c r="AO287" i="6" s="1"/>
  <c r="AT306" i="6"/>
  <c r="AW306" i="6" s="1"/>
  <c r="AI306" i="6" s="1"/>
  <c r="AD313" i="6"/>
  <c r="AE313" i="6" s="1"/>
  <c r="AR313" i="6" s="1"/>
  <c r="Y313" i="6"/>
  <c r="Z313" i="6" s="1"/>
  <c r="AO313" i="6" s="1"/>
  <c r="AU322" i="6"/>
  <c r="AT322" i="6"/>
  <c r="AW322" i="6" s="1"/>
  <c r="AI322" i="6" s="1"/>
  <c r="AT286" i="6"/>
  <c r="AW286" i="6" s="1"/>
  <c r="AI286" i="6" s="1"/>
  <c r="AT287" i="6"/>
  <c r="AW287" i="6" s="1"/>
  <c r="AI287" i="6" s="1"/>
  <c r="AU303" i="6"/>
  <c r="AT303" i="6"/>
  <c r="AW303" i="6" s="1"/>
  <c r="AI303" i="6" s="1"/>
  <c r="AD306" i="6"/>
  <c r="AE306" i="6" s="1"/>
  <c r="AR306" i="6" s="1"/>
  <c r="AT310" i="6"/>
  <c r="AW310" i="6" s="1"/>
  <c r="AI310" i="6" s="1"/>
  <c r="AT281" i="6"/>
  <c r="AW281" i="6" s="1"/>
  <c r="AI281" i="6" s="1"/>
  <c r="AW283" i="6"/>
  <c r="AI283" i="6" s="1"/>
  <c r="Z284" i="6"/>
  <c r="AO284" i="6" s="1"/>
  <c r="AU285" i="6"/>
  <c r="AT285" i="6"/>
  <c r="AW285" i="6" s="1"/>
  <c r="AI285" i="6" s="1"/>
  <c r="BA292" i="6"/>
  <c r="BA293" i="6" s="1"/>
  <c r="BB294" i="6" s="1"/>
  <c r="BB289" i="6"/>
  <c r="AU309" i="6"/>
  <c r="AT309" i="6"/>
  <c r="AW309" i="6" s="1"/>
  <c r="AI309" i="6" s="1"/>
  <c r="AT314" i="6"/>
  <c r="AW314" i="6" s="1"/>
  <c r="AI314" i="6" s="1"/>
  <c r="AT326" i="6"/>
  <c r="AW326" i="6" s="1"/>
  <c r="AI326" i="6" s="1"/>
  <c r="U328" i="6"/>
  <c r="Y317" i="6"/>
  <c r="Z317" i="6" s="1"/>
  <c r="AO317" i="6" s="1"/>
  <c r="Y321" i="6"/>
  <c r="Z321" i="6" s="1"/>
  <c r="AO321" i="6" s="1"/>
  <c r="AD323" i="6"/>
  <c r="AE323" i="6" s="1"/>
  <c r="AR323" i="6" s="1"/>
  <c r="Y324" i="6"/>
  <c r="Z324" i="6" s="1"/>
  <c r="AO324" i="6" s="1"/>
  <c r="AD325" i="6"/>
  <c r="AE325" i="6" s="1"/>
  <c r="AR325" i="6" s="1"/>
  <c r="AT330" i="6"/>
  <c r="AW330" i="6" s="1"/>
  <c r="AI330" i="6" s="1"/>
  <c r="U342" i="6"/>
  <c r="Z351" i="6"/>
  <c r="AN351" i="6" s="1"/>
  <c r="AJ365" i="6"/>
  <c r="AS365" i="6"/>
  <c r="Y333" i="6"/>
  <c r="Z333" i="6" s="1"/>
  <c r="AO333" i="6" s="1"/>
  <c r="AD333" i="6"/>
  <c r="AE333" i="6" s="1"/>
  <c r="AR333" i="6" s="1"/>
  <c r="Y353" i="6"/>
  <c r="Z353" i="6" s="1"/>
  <c r="AN353" i="6" s="1"/>
  <c r="Y357" i="6"/>
  <c r="Z357" i="6" s="1"/>
  <c r="AN357" i="6" s="1"/>
  <c r="Y361" i="6"/>
  <c r="Z361" i="6" s="1"/>
  <c r="AN361" i="6" s="1"/>
  <c r="AX437" i="6"/>
  <c r="AX438" i="6" s="1"/>
  <c r="AY439" i="6" s="1"/>
  <c r="AY440" i="6" s="1"/>
  <c r="AY441" i="6" s="1"/>
  <c r="BA441" i="6" s="1"/>
  <c r="AY434" i="6"/>
  <c r="Y328" i="6"/>
  <c r="Z328" i="6" s="1"/>
  <c r="AO328" i="6" s="1"/>
  <c r="Y329" i="6"/>
  <c r="Z329" i="6" s="1"/>
  <c r="AO329" i="6" s="1"/>
  <c r="AD329" i="6"/>
  <c r="AE329" i="6" s="1"/>
  <c r="AR329" i="6" s="1"/>
  <c r="AU333" i="6"/>
  <c r="AT333" i="6"/>
  <c r="AW333" i="6" s="1"/>
  <c r="AI333" i="6" s="1"/>
  <c r="AE343" i="6"/>
  <c r="AQ343" i="6" s="1"/>
  <c r="AE350" i="6"/>
  <c r="AQ350" i="6" s="1"/>
  <c r="AT351" i="6"/>
  <c r="AW351" i="6" s="1"/>
  <c r="AI351" i="6" s="1"/>
  <c r="AW353" i="6"/>
  <c r="AI353" i="6" s="1"/>
  <c r="R368" i="6"/>
  <c r="U368" i="6" s="1"/>
  <c r="O368" i="6"/>
  <c r="AU329" i="6"/>
  <c r="AT329" i="6"/>
  <c r="AW329" i="6" s="1"/>
  <c r="AI329" i="6" s="1"/>
  <c r="Z350" i="6"/>
  <c r="AN350" i="6" s="1"/>
  <c r="AT317" i="6"/>
  <c r="AW317" i="6" s="1"/>
  <c r="AI317" i="6" s="1"/>
  <c r="AT321" i="6"/>
  <c r="AW321" i="6" s="1"/>
  <c r="AI321" i="6" s="1"/>
  <c r="AW324" i="6"/>
  <c r="AI324" i="6" s="1"/>
  <c r="AT344" i="6"/>
  <c r="AE351" i="6"/>
  <c r="AQ351" i="6" s="1"/>
  <c r="Y370" i="6"/>
  <c r="Z370" i="6" s="1"/>
  <c r="AO370" i="6" s="1"/>
  <c r="AD370" i="6"/>
  <c r="AE370" i="6" s="1"/>
  <c r="AR370" i="6" s="1"/>
  <c r="AU381" i="6"/>
  <c r="AT381" i="6"/>
  <c r="AW381" i="6" s="1"/>
  <c r="AI381" i="6" s="1"/>
  <c r="AW325" i="6"/>
  <c r="AI325" i="6" s="1"/>
  <c r="Y327" i="6"/>
  <c r="Z327" i="6" s="1"/>
  <c r="AO327" i="6" s="1"/>
  <c r="AD330" i="6"/>
  <c r="AE330" i="6" s="1"/>
  <c r="AR330" i="6" s="1"/>
  <c r="Y330" i="6"/>
  <c r="Z330" i="6" s="1"/>
  <c r="AO330" i="6" s="1"/>
  <c r="Y339" i="6"/>
  <c r="AD339" i="6"/>
  <c r="U381" i="6"/>
  <c r="AD381" i="6"/>
  <c r="AE381" i="6" s="1"/>
  <c r="AR381" i="6" s="1"/>
  <c r="U405" i="6"/>
  <c r="U406" i="6"/>
  <c r="AW331" i="6"/>
  <c r="AI331" i="6" s="1"/>
  <c r="AT334" i="6"/>
  <c r="AW334" i="6" s="1"/>
  <c r="AI334" i="6" s="1"/>
  <c r="R339" i="6"/>
  <c r="U339" i="6" s="1"/>
  <c r="U344" i="6"/>
  <c r="AT349" i="6"/>
  <c r="AW349" i="6" s="1"/>
  <c r="AI349" i="6" s="1"/>
  <c r="U354" i="6"/>
  <c r="U358" i="6"/>
  <c r="U366" i="6"/>
  <c r="AU379" i="6"/>
  <c r="AT379" i="6"/>
  <c r="AW379" i="6" s="1"/>
  <c r="AI379" i="6" s="1"/>
  <c r="AW402" i="6"/>
  <c r="AI402" i="6" s="1"/>
  <c r="Y406" i="6"/>
  <c r="Z406" i="6" s="1"/>
  <c r="AN406" i="6" s="1"/>
  <c r="U409" i="6"/>
  <c r="AX454" i="6"/>
  <c r="AX455" i="6" s="1"/>
  <c r="AY456" i="6" s="1"/>
  <c r="AY457" i="6" s="1"/>
  <c r="AY451" i="6"/>
  <c r="AS338" i="6"/>
  <c r="AE380" i="6"/>
  <c r="AR380" i="6" s="1"/>
  <c r="Y381" i="6"/>
  <c r="Z381" i="6" s="1"/>
  <c r="AO381" i="6" s="1"/>
  <c r="AD383" i="6"/>
  <c r="AE383" i="6" s="1"/>
  <c r="AR383" i="6" s="1"/>
  <c r="Y383" i="6"/>
  <c r="Z383" i="6" s="1"/>
  <c r="AO383" i="6" s="1"/>
  <c r="Y410" i="6"/>
  <c r="Z410" i="6" s="1"/>
  <c r="AO410" i="6" s="1"/>
  <c r="AD428" i="6"/>
  <c r="Y428" i="6"/>
  <c r="AD448" i="6"/>
  <c r="AE448" i="6" s="1"/>
  <c r="AQ448" i="6" s="1"/>
  <c r="Y448" i="6"/>
  <c r="Z448" i="6" s="1"/>
  <c r="AN448" i="6" s="1"/>
  <c r="BA454" i="6"/>
  <c r="BA455" i="6" s="1"/>
  <c r="BB456" i="6" s="1"/>
  <c r="BB451" i="6"/>
  <c r="Y334" i="6"/>
  <c r="Z334" i="6" s="1"/>
  <c r="AO334" i="6" s="1"/>
  <c r="Y343" i="6"/>
  <c r="Z343" i="6" s="1"/>
  <c r="AN343" i="6" s="1"/>
  <c r="Y349" i="6"/>
  <c r="Z349" i="6" s="1"/>
  <c r="AN349" i="6" s="1"/>
  <c r="AT356" i="6"/>
  <c r="AW356" i="6" s="1"/>
  <c r="AI356" i="6" s="1"/>
  <c r="AT360" i="6"/>
  <c r="AW360" i="6" s="1"/>
  <c r="AI360" i="6" s="1"/>
  <c r="AU383" i="6"/>
  <c r="AT383" i="6"/>
  <c r="AW383" i="6" s="1"/>
  <c r="AI383" i="6" s="1"/>
  <c r="U413" i="6"/>
  <c r="AU428" i="6"/>
  <c r="AT428" i="6"/>
  <c r="AW428" i="6" s="1"/>
  <c r="AI428" i="6" s="1"/>
  <c r="AU448" i="6"/>
  <c r="AT448" i="6"/>
  <c r="AW448" i="6" s="1"/>
  <c r="AI448" i="6" s="1"/>
  <c r="AT328" i="6"/>
  <c r="AW328" i="6" s="1"/>
  <c r="AI328" i="6" s="1"/>
  <c r="AT332" i="6"/>
  <c r="AW332" i="6" s="1"/>
  <c r="AI332" i="6" s="1"/>
  <c r="AT336" i="6"/>
  <c r="AW336" i="6" s="1"/>
  <c r="AI336" i="6" s="1"/>
  <c r="O343" i="6"/>
  <c r="AU356" i="6"/>
  <c r="AU360" i="6"/>
  <c r="U414" i="6"/>
  <c r="AD431" i="6"/>
  <c r="AE431" i="6" s="1"/>
  <c r="AR431" i="6" s="1"/>
  <c r="Y431" i="6"/>
  <c r="Z431" i="6" s="1"/>
  <c r="AO431" i="6" s="1"/>
  <c r="AU328" i="6"/>
  <c r="AU332" i="6"/>
  <c r="U379" i="6"/>
  <c r="Y414" i="6"/>
  <c r="Z414" i="6" s="1"/>
  <c r="AO414" i="6" s="1"/>
  <c r="AE445" i="6"/>
  <c r="BA393" i="6"/>
  <c r="BA394" i="6" s="1"/>
  <c r="BB395" i="6" s="1"/>
  <c r="BB390" i="6"/>
  <c r="Z401" i="6"/>
  <c r="U401" i="6"/>
  <c r="U402" i="6"/>
  <c r="AW414" i="6"/>
  <c r="AI414" i="6" s="1"/>
  <c r="AX420" i="6"/>
  <c r="AX421" i="6" s="1"/>
  <c r="AY422" i="6" s="1"/>
  <c r="AY423" i="6" s="1"/>
  <c r="AY417" i="6"/>
  <c r="O375" i="6"/>
  <c r="AW380" i="6"/>
  <c r="AI380" i="6" s="1"/>
  <c r="AW384" i="6"/>
  <c r="AI384" i="6" s="1"/>
  <c r="AU402" i="6"/>
  <c r="AU406" i="6"/>
  <c r="AU410" i="6"/>
  <c r="AU414" i="6"/>
  <c r="AW429" i="6"/>
  <c r="AI429" i="6" s="1"/>
  <c r="AS430" i="6"/>
  <c r="AW432" i="6"/>
  <c r="AI432" i="6" s="1"/>
  <c r="AW445" i="6"/>
  <c r="AI445" i="6" s="1"/>
  <c r="AW449" i="6"/>
  <c r="AI449" i="6" s="1"/>
  <c r="Y380" i="6"/>
  <c r="Z380" i="6" s="1"/>
  <c r="AO380" i="6" s="1"/>
  <c r="Y384" i="6"/>
  <c r="Z384" i="6" s="1"/>
  <c r="AO384" i="6" s="1"/>
  <c r="Y429" i="6"/>
  <c r="Z429" i="6" s="1"/>
  <c r="AO429" i="6" s="1"/>
  <c r="Y432" i="6"/>
  <c r="Z432" i="6" s="1"/>
  <c r="AN432" i="6" s="1"/>
  <c r="Y445" i="6"/>
  <c r="Y449" i="6"/>
  <c r="Z449" i="6" s="1"/>
  <c r="AN449" i="6" s="1"/>
  <c r="AT460" i="6"/>
  <c r="AV460" i="6" s="1"/>
  <c r="AW460" i="6" s="1"/>
  <c r="AI460" i="6" s="1"/>
  <c r="U385" i="6"/>
  <c r="U404" i="6"/>
  <c r="U408" i="6"/>
  <c r="U412" i="6"/>
  <c r="O431" i="6"/>
  <c r="AT446" i="6"/>
  <c r="AW446" i="6" s="1"/>
  <c r="AI446" i="6" s="1"/>
  <c r="AU460" i="6"/>
  <c r="AU446" i="6"/>
  <c r="AS81" i="6" l="1"/>
  <c r="AT81" i="6" s="1"/>
  <c r="AE72" i="6"/>
  <c r="AQ72" i="6" s="1"/>
  <c r="AT216" i="6"/>
  <c r="AW216" i="6" s="1"/>
  <c r="AI216" i="6" s="1"/>
  <c r="AS188" i="6"/>
  <c r="AS239" i="6"/>
  <c r="K435" i="6"/>
  <c r="AE132" i="6"/>
  <c r="AR132" i="6" s="1"/>
  <c r="K453" i="6"/>
  <c r="AT350" i="6"/>
  <c r="AW350" i="6" s="1"/>
  <c r="AI350" i="6" s="1"/>
  <c r="AE220" i="6"/>
  <c r="AQ220" i="6" s="1"/>
  <c r="Z210" i="6"/>
  <c r="AO210" i="6" s="1"/>
  <c r="AJ350" i="6"/>
  <c r="Z216" i="6"/>
  <c r="AO216" i="6" s="1"/>
  <c r="AE216" i="6"/>
  <c r="AR216" i="6" s="1"/>
  <c r="Z68" i="6"/>
  <c r="AO68" i="6" s="1"/>
  <c r="AY296" i="6"/>
  <c r="BA296" i="6" s="1"/>
  <c r="AS141" i="6"/>
  <c r="AS95" i="6"/>
  <c r="AS72" i="6"/>
  <c r="AT72" i="6" s="1"/>
  <c r="AW72" i="6" s="1"/>
  <c r="AI72" i="6" s="1"/>
  <c r="AS250" i="6"/>
  <c r="AT250" i="6" s="1"/>
  <c r="AW250" i="6" s="1"/>
  <c r="AI250" i="6" s="1"/>
  <c r="AS186" i="6"/>
  <c r="AU186" i="6" s="1"/>
  <c r="AS120" i="6"/>
  <c r="AT120" i="6" s="1"/>
  <c r="AW120" i="6" s="1"/>
  <c r="AI120" i="6" s="1"/>
  <c r="AE147" i="6"/>
  <c r="AQ147" i="6" s="1"/>
  <c r="AT234" i="6"/>
  <c r="AW234" i="6" s="1"/>
  <c r="AI234" i="6" s="1"/>
  <c r="AS88" i="6"/>
  <c r="AU88" i="6" s="1"/>
  <c r="Z200" i="6"/>
  <c r="AN200" i="6" s="1"/>
  <c r="AE239" i="6"/>
  <c r="AQ239" i="6" s="1"/>
  <c r="AU235" i="6"/>
  <c r="AT235" i="6"/>
  <c r="AT74" i="6"/>
  <c r="AW74" i="6" s="1"/>
  <c r="AI74" i="6" s="1"/>
  <c r="AU74" i="6"/>
  <c r="AS342" i="6"/>
  <c r="AU342" i="6" s="1"/>
  <c r="Z95" i="6"/>
  <c r="AN95" i="6" s="1"/>
  <c r="Z234" i="6"/>
  <c r="AN234" i="6" s="1"/>
  <c r="AS152" i="6"/>
  <c r="AT152" i="6" s="1"/>
  <c r="AU81" i="6"/>
  <c r="AW81" i="6" s="1"/>
  <c r="AI81" i="6" s="1"/>
  <c r="AT117" i="6"/>
  <c r="AW117" i="6" s="1"/>
  <c r="AI117" i="6" s="1"/>
  <c r="AJ235" i="6"/>
  <c r="AJ205" i="6"/>
  <c r="U95" i="6"/>
  <c r="J164" i="6" s="1"/>
  <c r="AJ234" i="6"/>
  <c r="AT205" i="6"/>
  <c r="AW205" i="6" s="1"/>
  <c r="AI205" i="6" s="1"/>
  <c r="AJ74" i="6"/>
  <c r="AJ351" i="6"/>
  <c r="AT348" i="6"/>
  <c r="AW348" i="6" s="1"/>
  <c r="AI348" i="6" s="1"/>
  <c r="AS199" i="6"/>
  <c r="AU199" i="6" s="1"/>
  <c r="AT108" i="6"/>
  <c r="AW108" i="6" s="1"/>
  <c r="AI108" i="6" s="1"/>
  <c r="AJ108" i="6"/>
  <c r="Z90" i="6"/>
  <c r="AN90" i="6" s="1"/>
  <c r="AS210" i="6"/>
  <c r="AU210" i="6" s="1"/>
  <c r="AJ216" i="6"/>
  <c r="AS132" i="6"/>
  <c r="AT132" i="6" s="1"/>
  <c r="AW132" i="6" s="1"/>
  <c r="AI132" i="6" s="1"/>
  <c r="AU126" i="6"/>
  <c r="AT126" i="6"/>
  <c r="AW126" i="6" s="1"/>
  <c r="AI126" i="6" s="1"/>
  <c r="AU220" i="6"/>
  <c r="AT220" i="6"/>
  <c r="AE90" i="6"/>
  <c r="AQ90" i="6" s="1"/>
  <c r="AS92" i="6"/>
  <c r="AT92" i="6" s="1"/>
  <c r="AW92" i="6" s="1"/>
  <c r="AI92" i="6" s="1"/>
  <c r="AE123" i="6"/>
  <c r="AR123" i="6" s="1"/>
  <c r="AE368" i="6"/>
  <c r="AR368" i="6" s="1"/>
  <c r="AJ206" i="6"/>
  <c r="AU155" i="6"/>
  <c r="AW155" i="6" s="1"/>
  <c r="AI155" i="6" s="1"/>
  <c r="AJ116" i="6"/>
  <c r="AE121" i="6"/>
  <c r="AR121" i="6" s="1"/>
  <c r="AS339" i="6"/>
  <c r="AU339" i="6" s="1"/>
  <c r="Z223" i="6"/>
  <c r="AN223" i="6" s="1"/>
  <c r="AU107" i="6"/>
  <c r="AS215" i="6"/>
  <c r="AU215" i="6" s="1"/>
  <c r="AJ107" i="6"/>
  <c r="AW107" i="6"/>
  <c r="AI107" i="6" s="1"/>
  <c r="AJ220" i="6"/>
  <c r="AJ64" i="6"/>
  <c r="AJ155" i="6"/>
  <c r="AS184" i="6"/>
  <c r="AT184" i="6" s="1"/>
  <c r="AW184" i="6" s="1"/>
  <c r="AI184" i="6" s="1"/>
  <c r="AT206" i="6"/>
  <c r="AW206" i="6" s="1"/>
  <c r="AI206" i="6" s="1"/>
  <c r="AT64" i="6"/>
  <c r="AW64" i="6" s="1"/>
  <c r="AI64" i="6" s="1"/>
  <c r="AJ77" i="6"/>
  <c r="Z147" i="6"/>
  <c r="AN147" i="6" s="1"/>
  <c r="K452" i="6"/>
  <c r="AS148" i="6"/>
  <c r="AT148" i="6" s="1"/>
  <c r="AW148" i="6" s="1"/>
  <c r="AI148" i="6" s="1"/>
  <c r="AE191" i="6"/>
  <c r="AQ191" i="6" s="1"/>
  <c r="AW344" i="6"/>
  <c r="AI344" i="6" s="1"/>
  <c r="AS89" i="6"/>
  <c r="AU89" i="6" s="1"/>
  <c r="Z132" i="6"/>
  <c r="AO132" i="6" s="1"/>
  <c r="Z72" i="6"/>
  <c r="AN72" i="6" s="1"/>
  <c r="K419" i="6"/>
  <c r="Z242" i="6"/>
  <c r="AN242" i="6" s="1"/>
  <c r="AE185" i="6"/>
  <c r="AQ185" i="6" s="1"/>
  <c r="AW51" i="6"/>
  <c r="AI51" i="6" s="1"/>
  <c r="Z123" i="6"/>
  <c r="AO123" i="6" s="1"/>
  <c r="AS137" i="6"/>
  <c r="AJ137" i="6"/>
  <c r="AS352" i="6"/>
  <c r="AU352" i="6" s="1"/>
  <c r="AW46" i="6"/>
  <c r="AI46" i="6" s="1"/>
  <c r="AE446" i="6"/>
  <c r="AQ446" i="6" s="1"/>
  <c r="AE211" i="6"/>
  <c r="AQ211" i="6" s="1"/>
  <c r="AU116" i="6"/>
  <c r="AJ117" i="6"/>
  <c r="Z339" i="6"/>
  <c r="AN339" i="6" s="1"/>
  <c r="AW116" i="6"/>
  <c r="AI116" i="6" s="1"/>
  <c r="AE234" i="6"/>
  <c r="AQ234" i="6" s="1"/>
  <c r="Z191" i="6"/>
  <c r="AN191" i="6" s="1"/>
  <c r="AE242" i="6"/>
  <c r="AQ242" i="6" s="1"/>
  <c r="Z186" i="6"/>
  <c r="AN186" i="6" s="1"/>
  <c r="AS83" i="6"/>
  <c r="AJ83" i="6"/>
  <c r="J290" i="6"/>
  <c r="U463" i="6"/>
  <c r="AE339" i="6"/>
  <c r="AQ339" i="6" s="1"/>
  <c r="J391" i="6"/>
  <c r="AS175" i="6"/>
  <c r="AU175" i="6" s="1"/>
  <c r="AE68" i="6"/>
  <c r="AR68" i="6" s="1"/>
  <c r="AS194" i="6"/>
  <c r="AJ194" i="6"/>
  <c r="J452" i="6"/>
  <c r="AS209" i="6"/>
  <c r="AT209" i="6" s="1"/>
  <c r="AY458" i="6"/>
  <c r="BA458" i="6" s="1"/>
  <c r="AJ344" i="6"/>
  <c r="AE248" i="6"/>
  <c r="AQ248" i="6" s="1"/>
  <c r="AS110" i="6"/>
  <c r="AU110" i="6" s="1"/>
  <c r="AS75" i="6"/>
  <c r="AU75" i="6" s="1"/>
  <c r="AW41" i="6"/>
  <c r="AI41" i="6" s="1"/>
  <c r="AS119" i="6"/>
  <c r="AU119" i="6" s="1"/>
  <c r="AS85" i="6"/>
  <c r="AT85" i="6" s="1"/>
  <c r="AW85" i="6" s="1"/>
  <c r="AI85" i="6" s="1"/>
  <c r="AW44" i="6"/>
  <c r="AI44" i="6" s="1"/>
  <c r="AS98" i="6"/>
  <c r="AJ98" i="6"/>
  <c r="AS178" i="6"/>
  <c r="AJ178" i="6"/>
  <c r="Z148" i="6"/>
  <c r="AN148" i="6" s="1"/>
  <c r="AY424" i="6"/>
  <c r="BA424" i="6" s="1"/>
  <c r="J462" i="6"/>
  <c r="Z185" i="6"/>
  <c r="AN185" i="6" s="1"/>
  <c r="AW38" i="6"/>
  <c r="AI38" i="6" s="1"/>
  <c r="AS363" i="6"/>
  <c r="AJ363" i="6"/>
  <c r="Z211" i="6"/>
  <c r="AN211" i="6" s="1"/>
  <c r="AS153" i="6"/>
  <c r="AJ153" i="6"/>
  <c r="Z248" i="6"/>
  <c r="AN248" i="6" s="1"/>
  <c r="AE210" i="6"/>
  <c r="AR210" i="6" s="1"/>
  <c r="Z76" i="6"/>
  <c r="AN76" i="6" s="1"/>
  <c r="AS242" i="6"/>
  <c r="AJ242" i="6"/>
  <c r="AE148" i="6"/>
  <c r="AQ148" i="6" s="1"/>
  <c r="J436" i="6"/>
  <c r="Z428" i="6"/>
  <c r="AJ368" i="6"/>
  <c r="AS368" i="6"/>
  <c r="AS183" i="6"/>
  <c r="AJ183" i="6"/>
  <c r="AU241" i="6"/>
  <c r="AT241" i="6"/>
  <c r="AJ225" i="6"/>
  <c r="AS225" i="6"/>
  <c r="AJ96" i="6"/>
  <c r="AS96" i="6"/>
  <c r="AU95" i="6"/>
  <c r="AT95" i="6"/>
  <c r="AW95" i="6" s="1"/>
  <c r="AI95" i="6" s="1"/>
  <c r="AT211" i="6"/>
  <c r="AW211" i="6" s="1"/>
  <c r="AI211" i="6" s="1"/>
  <c r="AU211" i="6"/>
  <c r="Z78" i="6"/>
  <c r="AN78" i="6" s="1"/>
  <c r="AD268" i="6"/>
  <c r="AU193" i="6"/>
  <c r="AT193" i="6"/>
  <c r="AW193" i="6" s="1"/>
  <c r="AI193" i="6" s="1"/>
  <c r="K436" i="6"/>
  <c r="AE428" i="6"/>
  <c r="AT352" i="6"/>
  <c r="AU365" i="6"/>
  <c r="AT365" i="6"/>
  <c r="AW365" i="6" s="1"/>
  <c r="AI365" i="6" s="1"/>
  <c r="AJ240" i="6"/>
  <c r="AS240" i="6"/>
  <c r="K462" i="6"/>
  <c r="AS156" i="6"/>
  <c r="AJ156" i="6"/>
  <c r="AE159" i="6"/>
  <c r="AQ159" i="6" s="1"/>
  <c r="AU141" i="6"/>
  <c r="AT141" i="6"/>
  <c r="AW141" i="6" s="1"/>
  <c r="AI141" i="6" s="1"/>
  <c r="AJ159" i="6"/>
  <c r="AS159" i="6"/>
  <c r="AU123" i="6"/>
  <c r="AT123" i="6"/>
  <c r="AW123" i="6" s="1"/>
  <c r="AI123" i="6" s="1"/>
  <c r="AQ175" i="6"/>
  <c r="AE78" i="6"/>
  <c r="AQ78" i="6" s="1"/>
  <c r="AT210" i="6"/>
  <c r="AW210" i="6" s="1"/>
  <c r="AI210" i="6" s="1"/>
  <c r="K258" i="6"/>
  <c r="AQ445" i="6"/>
  <c r="K454" i="6"/>
  <c r="K455" i="6" s="1"/>
  <c r="J419" i="6"/>
  <c r="AT342" i="6"/>
  <c r="AW342" i="6" s="1"/>
  <c r="AI342" i="6" s="1"/>
  <c r="AS243" i="6"/>
  <c r="AJ243" i="6"/>
  <c r="AW220" i="6"/>
  <c r="AI220" i="6" s="1"/>
  <c r="AU224" i="6"/>
  <c r="AT224" i="6"/>
  <c r="AT236" i="6"/>
  <c r="AU236" i="6"/>
  <c r="AU158" i="6"/>
  <c r="AT158" i="6"/>
  <c r="AW158" i="6" s="1"/>
  <c r="AI158" i="6" s="1"/>
  <c r="AJ223" i="6"/>
  <c r="AS223" i="6"/>
  <c r="AU188" i="6"/>
  <c r="AT188" i="6"/>
  <c r="AW188" i="6" s="1"/>
  <c r="AI188" i="6" s="1"/>
  <c r="AJ138" i="6"/>
  <c r="AS138" i="6"/>
  <c r="AJ78" i="6"/>
  <c r="AS78" i="6"/>
  <c r="Z131" i="6"/>
  <c r="AO131" i="6" s="1"/>
  <c r="AJ131" i="6"/>
  <c r="AS131" i="6"/>
  <c r="AU338" i="6"/>
  <c r="AT338" i="6"/>
  <c r="AW338" i="6" s="1"/>
  <c r="AI338" i="6" s="1"/>
  <c r="AJ84" i="6"/>
  <c r="AS84" i="6"/>
  <c r="AS343" i="6"/>
  <c r="AJ343" i="6"/>
  <c r="J291" i="6"/>
  <c r="Z253" i="6"/>
  <c r="AN253" i="6" s="1"/>
  <c r="J258" i="6"/>
  <c r="AJ127" i="6"/>
  <c r="AS127" i="6"/>
  <c r="AJ87" i="6"/>
  <c r="AS87" i="6"/>
  <c r="AU90" i="6"/>
  <c r="AT90" i="6"/>
  <c r="AW90" i="6" s="1"/>
  <c r="AI90" i="6" s="1"/>
  <c r="K391" i="6"/>
  <c r="AS221" i="6"/>
  <c r="AJ221" i="6"/>
  <c r="AE279" i="6"/>
  <c r="AR279" i="6" s="1"/>
  <c r="K291" i="6"/>
  <c r="AU253" i="6"/>
  <c r="AT253" i="6"/>
  <c r="AE215" i="6"/>
  <c r="AR215" i="6" s="1"/>
  <c r="AU237" i="6"/>
  <c r="AT237" i="6"/>
  <c r="AW237" i="6" s="1"/>
  <c r="AI237" i="6" s="1"/>
  <c r="AR278" i="6"/>
  <c r="AJ238" i="6"/>
  <c r="AS238" i="6"/>
  <c r="AJ187" i="6"/>
  <c r="AS187" i="6"/>
  <c r="AJ150" i="6"/>
  <c r="AS150" i="6"/>
  <c r="AJ124" i="6"/>
  <c r="AS124" i="6"/>
  <c r="AE200" i="6"/>
  <c r="AQ200" i="6" s="1"/>
  <c r="AJ176" i="6"/>
  <c r="AS176" i="6"/>
  <c r="AU148" i="6"/>
  <c r="AU203" i="6"/>
  <c r="AT203" i="6"/>
  <c r="AW203" i="6" s="1"/>
  <c r="AI203" i="6" s="1"/>
  <c r="AJ185" i="6"/>
  <c r="AS185" i="6"/>
  <c r="AJ147" i="6"/>
  <c r="AS147" i="6"/>
  <c r="AU132" i="6"/>
  <c r="AS63" i="6"/>
  <c r="AJ63" i="6"/>
  <c r="AU239" i="6"/>
  <c r="AT239" i="6"/>
  <c r="AW239" i="6" s="1"/>
  <c r="AI239" i="6" s="1"/>
  <c r="AS68" i="6"/>
  <c r="AJ68" i="6"/>
  <c r="K164" i="6"/>
  <c r="AE76" i="6"/>
  <c r="AQ76" i="6" s="1"/>
  <c r="AT196" i="6"/>
  <c r="AW196" i="6" s="1"/>
  <c r="AI196" i="6" s="1"/>
  <c r="AU196" i="6"/>
  <c r="J453" i="6"/>
  <c r="Z445" i="6"/>
  <c r="AS375" i="6"/>
  <c r="AJ375" i="6"/>
  <c r="J420" i="6"/>
  <c r="J421" i="6" s="1"/>
  <c r="AN401" i="6"/>
  <c r="Z368" i="6"/>
  <c r="AO368" i="6" s="1"/>
  <c r="J463" i="6"/>
  <c r="K392" i="6"/>
  <c r="J292" i="6"/>
  <c r="J293" i="6" s="1"/>
  <c r="AO278" i="6"/>
  <c r="AJ251" i="6"/>
  <c r="AS251" i="6"/>
  <c r="Z215" i="6"/>
  <c r="AO215" i="6" s="1"/>
  <c r="K290" i="6"/>
  <c r="AS207" i="6"/>
  <c r="AJ207" i="6"/>
  <c r="AD463" i="6"/>
  <c r="U238" i="6"/>
  <c r="J257" i="6" s="1"/>
  <c r="Z238" i="6"/>
  <c r="AO238" i="6" s="1"/>
  <c r="AJ248" i="6"/>
  <c r="AS248" i="6"/>
  <c r="AU118" i="6"/>
  <c r="AT118" i="6"/>
  <c r="AW118" i="6" s="1"/>
  <c r="AI118" i="6" s="1"/>
  <c r="AU192" i="6"/>
  <c r="AT192" i="6"/>
  <c r="AW192" i="6" s="1"/>
  <c r="AI192" i="6" s="1"/>
  <c r="AN175" i="6"/>
  <c r="AJ109" i="6"/>
  <c r="AS109" i="6"/>
  <c r="AE131" i="6"/>
  <c r="AR131" i="6" s="1"/>
  <c r="AJ76" i="6"/>
  <c r="AS76" i="6"/>
  <c r="AJ121" i="6"/>
  <c r="AS121" i="6"/>
  <c r="AS65" i="6"/>
  <c r="AJ65" i="6"/>
  <c r="Z121" i="6"/>
  <c r="AO121" i="6" s="1"/>
  <c r="AQ63" i="6"/>
  <c r="AU135" i="6"/>
  <c r="AT135" i="6"/>
  <c r="AW135" i="6" s="1"/>
  <c r="AI135" i="6" s="1"/>
  <c r="AY397" i="6"/>
  <c r="BA397" i="6" s="1"/>
  <c r="K418" i="6"/>
  <c r="J418" i="6"/>
  <c r="AU430" i="6"/>
  <c r="AT430" i="6"/>
  <c r="AW430" i="6" s="1"/>
  <c r="AI430" i="6" s="1"/>
  <c r="AJ431" i="6"/>
  <c r="AS431" i="6"/>
  <c r="AQ401" i="6"/>
  <c r="K420" i="6"/>
  <c r="K421" i="6" s="1"/>
  <c r="Y463" i="6"/>
  <c r="J392" i="6"/>
  <c r="AE253" i="6"/>
  <c r="AQ253" i="6" s="1"/>
  <c r="AU222" i="6"/>
  <c r="AT222" i="6"/>
  <c r="AS202" i="6"/>
  <c r="AJ202" i="6"/>
  <c r="K463" i="6"/>
  <c r="AU226" i="6"/>
  <c r="AT226" i="6"/>
  <c r="Z159" i="6"/>
  <c r="AN159" i="6" s="1"/>
  <c r="AJ106" i="6"/>
  <c r="AS106" i="6"/>
  <c r="AU160" i="6"/>
  <c r="AT160" i="6"/>
  <c r="AW160" i="6" s="1"/>
  <c r="AI160" i="6" s="1"/>
  <c r="AJ200" i="6"/>
  <c r="AS200" i="6"/>
  <c r="AJ99" i="6"/>
  <c r="AS99" i="6"/>
  <c r="AU177" i="6"/>
  <c r="AT177" i="6"/>
  <c r="AW177" i="6" s="1"/>
  <c r="AI177" i="6" s="1"/>
  <c r="AS71" i="6"/>
  <c r="AJ71" i="6"/>
  <c r="AU191" i="6"/>
  <c r="AT191" i="6"/>
  <c r="AW191" i="6" s="1"/>
  <c r="AI191" i="6" s="1"/>
  <c r="Y268" i="6"/>
  <c r="J165" i="6"/>
  <c r="Z63" i="6"/>
  <c r="AE238" i="6"/>
  <c r="AR238" i="6" s="1"/>
  <c r="AU120" i="6"/>
  <c r="K165" i="6"/>
  <c r="AT89" i="6" l="1"/>
  <c r="AW89" i="6" s="1"/>
  <c r="AI89" i="6" s="1"/>
  <c r="AT88" i="6"/>
  <c r="AW88" i="6" s="1"/>
  <c r="AI88" i="6" s="1"/>
  <c r="AT339" i="6"/>
  <c r="AW339" i="6" s="1"/>
  <c r="AI339" i="6" s="1"/>
  <c r="AT199" i="6"/>
  <c r="AW199" i="6" s="1"/>
  <c r="AI199" i="6" s="1"/>
  <c r="AT119" i="6"/>
  <c r="AW119" i="6" s="1"/>
  <c r="AI119" i="6" s="1"/>
  <c r="AW235" i="6"/>
  <c r="AI235" i="6" s="1"/>
  <c r="K456" i="6"/>
  <c r="AU152" i="6"/>
  <c r="AW236" i="6"/>
  <c r="AI236" i="6" s="1"/>
  <c r="AT186" i="6"/>
  <c r="AW186" i="6" s="1"/>
  <c r="AI186" i="6" s="1"/>
  <c r="AU250" i="6"/>
  <c r="AW241" i="6"/>
  <c r="AI241" i="6" s="1"/>
  <c r="AT75" i="6"/>
  <c r="AW75" i="6" s="1"/>
  <c r="AI75" i="6" s="1"/>
  <c r="AU72" i="6"/>
  <c r="AU85" i="6"/>
  <c r="AT110" i="6"/>
  <c r="AW110" i="6" s="1"/>
  <c r="AI110" i="6" s="1"/>
  <c r="AU92" i="6"/>
  <c r="AU184" i="6"/>
  <c r="K393" i="6"/>
  <c r="K394" i="6" s="1"/>
  <c r="AU209" i="6"/>
  <c r="AW209" i="6" s="1"/>
  <c r="AI209" i="6" s="1"/>
  <c r="AW152" i="6"/>
  <c r="AI152" i="6" s="1"/>
  <c r="AT215" i="6"/>
  <c r="AW215" i="6" s="1"/>
  <c r="AI215" i="6" s="1"/>
  <c r="AW226" i="6"/>
  <c r="AI226" i="6" s="1"/>
  <c r="AW352" i="6"/>
  <c r="AI352" i="6" s="1"/>
  <c r="AT175" i="6"/>
  <c r="AW175" i="6" s="1"/>
  <c r="AI175" i="6" s="1"/>
  <c r="AU137" i="6"/>
  <c r="AT137" i="6"/>
  <c r="AW137" i="6" s="1"/>
  <c r="AI137" i="6" s="1"/>
  <c r="AO165" i="6"/>
  <c r="AY165" i="6" s="1"/>
  <c r="AY166" i="6" s="1"/>
  <c r="AY167" i="6" s="1"/>
  <c r="AU83" i="6"/>
  <c r="AT83" i="6"/>
  <c r="AW83" i="6" s="1"/>
  <c r="AI83" i="6" s="1"/>
  <c r="AT242" i="6"/>
  <c r="AW242" i="6" s="1"/>
  <c r="AI242" i="6" s="1"/>
  <c r="AU242" i="6"/>
  <c r="AU363" i="6"/>
  <c r="AT363" i="6"/>
  <c r="AW363" i="6" s="1"/>
  <c r="AI363" i="6" s="1"/>
  <c r="AR165" i="6"/>
  <c r="BB165" i="6" s="1"/>
  <c r="BB166" i="6" s="1"/>
  <c r="BB167" i="6" s="1"/>
  <c r="AW224" i="6"/>
  <c r="AI224" i="6" s="1"/>
  <c r="AU98" i="6"/>
  <c r="AT98" i="6"/>
  <c r="AW98" i="6" s="1"/>
  <c r="AI98" i="6" s="1"/>
  <c r="AU194" i="6"/>
  <c r="AT194" i="6"/>
  <c r="AW194" i="6" s="1"/>
  <c r="AI194" i="6" s="1"/>
  <c r="K464" i="6"/>
  <c r="K465" i="6" s="1"/>
  <c r="AN258" i="6"/>
  <c r="AX258" i="6" s="1"/>
  <c r="AX259" i="6" s="1"/>
  <c r="AX260" i="6" s="1"/>
  <c r="J393" i="6"/>
  <c r="J394" i="6" s="1"/>
  <c r="AU153" i="6"/>
  <c r="AT153" i="6"/>
  <c r="AQ463" i="6"/>
  <c r="BA463" i="6" s="1"/>
  <c r="BA464" i="6" s="1"/>
  <c r="BA465" i="6" s="1"/>
  <c r="AO258" i="6"/>
  <c r="AY258" i="6" s="1"/>
  <c r="AY259" i="6" s="1"/>
  <c r="AY260" i="6" s="1"/>
  <c r="J464" i="6"/>
  <c r="J465" i="6" s="1"/>
  <c r="AW222" i="6"/>
  <c r="AI222" i="6" s="1"/>
  <c r="AW253" i="6"/>
  <c r="AI253" i="6" s="1"/>
  <c r="AT178" i="6"/>
  <c r="AW178" i="6" s="1"/>
  <c r="AI178" i="6" s="1"/>
  <c r="AU178" i="6"/>
  <c r="AU121" i="6"/>
  <c r="AT121" i="6"/>
  <c r="AW121" i="6" s="1"/>
  <c r="AI121" i="6" s="1"/>
  <c r="AU99" i="6"/>
  <c r="AT99" i="6"/>
  <c r="AW99" i="6" s="1"/>
  <c r="AI99" i="6" s="1"/>
  <c r="AE268" i="6"/>
  <c r="J270" i="6" s="1"/>
  <c r="AU207" i="6"/>
  <c r="AT207" i="6"/>
  <c r="AW207" i="6" s="1"/>
  <c r="AI207" i="6" s="1"/>
  <c r="AN445" i="6"/>
  <c r="AN463" i="6" s="1"/>
  <c r="AX463" i="6" s="1"/>
  <c r="J454" i="6"/>
  <c r="J455" i="6" s="1"/>
  <c r="AU147" i="6"/>
  <c r="AT147" i="6"/>
  <c r="AW147" i="6" s="1"/>
  <c r="AI147" i="6" s="1"/>
  <c r="AU87" i="6"/>
  <c r="AT87" i="6"/>
  <c r="AW87" i="6" s="1"/>
  <c r="AI87" i="6" s="1"/>
  <c r="AU240" i="6"/>
  <c r="AT240" i="6"/>
  <c r="AW240" i="6" s="1"/>
  <c r="AI240" i="6" s="1"/>
  <c r="K257" i="6"/>
  <c r="AU368" i="6"/>
  <c r="AT368" i="6"/>
  <c r="U268" i="6"/>
  <c r="U471" i="6" s="1"/>
  <c r="U22" i="6" s="1"/>
  <c r="J259" i="6"/>
  <c r="J260" i="6" s="1"/>
  <c r="J457" i="6"/>
  <c r="AU63" i="6"/>
  <c r="AT63" i="6"/>
  <c r="AW63" i="6" s="1"/>
  <c r="AI63" i="6" s="1"/>
  <c r="AU187" i="6"/>
  <c r="AT187" i="6"/>
  <c r="AW187" i="6" s="1"/>
  <c r="AI187" i="6" s="1"/>
  <c r="AU243" i="6"/>
  <c r="AT243" i="6"/>
  <c r="AW243" i="6" s="1"/>
  <c r="AI243" i="6" s="1"/>
  <c r="AU96" i="6"/>
  <c r="AT96" i="6"/>
  <c r="AW96" i="6" s="1"/>
  <c r="AI96" i="6" s="1"/>
  <c r="Z268" i="6"/>
  <c r="J166" i="6"/>
  <c r="J167" i="6" s="1"/>
  <c r="AN63" i="6"/>
  <c r="AU109" i="6"/>
  <c r="AT109" i="6"/>
  <c r="AW109" i="6" s="1"/>
  <c r="AI109" i="6" s="1"/>
  <c r="AT343" i="6"/>
  <c r="AW343" i="6" s="1"/>
  <c r="AI343" i="6" s="1"/>
  <c r="AU343" i="6"/>
  <c r="AU78" i="6"/>
  <c r="AT78" i="6"/>
  <c r="AW78" i="6" s="1"/>
  <c r="AI78" i="6" s="1"/>
  <c r="AO428" i="6"/>
  <c r="AO463" i="6" s="1"/>
  <c r="AY463" i="6" s="1"/>
  <c r="AY464" i="6" s="1"/>
  <c r="AY465" i="6" s="1"/>
  <c r="J437" i="6"/>
  <c r="J438" i="6" s="1"/>
  <c r="J169" i="6"/>
  <c r="AU431" i="6"/>
  <c r="AT431" i="6"/>
  <c r="AW431" i="6" s="1"/>
  <c r="AI431" i="6" s="1"/>
  <c r="AU251" i="6"/>
  <c r="AT251" i="6"/>
  <c r="AW251" i="6" s="1"/>
  <c r="AI251" i="6" s="1"/>
  <c r="AU238" i="6"/>
  <c r="AT238" i="6"/>
  <c r="AW238" i="6" s="1"/>
  <c r="AI238" i="6" s="1"/>
  <c r="AT221" i="6"/>
  <c r="AW221" i="6" s="1"/>
  <c r="AI221" i="6" s="1"/>
  <c r="AU221" i="6"/>
  <c r="AU84" i="6"/>
  <c r="AT84" i="6"/>
  <c r="AW84" i="6" s="1"/>
  <c r="AI84" i="6" s="1"/>
  <c r="AT156" i="6"/>
  <c r="AU156" i="6"/>
  <c r="J440" i="6"/>
  <c r="J467" i="6"/>
  <c r="AU176" i="6"/>
  <c r="AT176" i="6"/>
  <c r="AW176" i="6" s="1"/>
  <c r="AI176" i="6" s="1"/>
  <c r="AU127" i="6"/>
  <c r="AT127" i="6"/>
  <c r="AW127" i="6" s="1"/>
  <c r="AI127" i="6" s="1"/>
  <c r="Y471" i="6"/>
  <c r="Y22" i="6" s="1"/>
  <c r="AT71" i="6"/>
  <c r="AW71" i="6" s="1"/>
  <c r="AI71" i="6" s="1"/>
  <c r="AU71" i="6"/>
  <c r="J396" i="6"/>
  <c r="AU65" i="6"/>
  <c r="AT65" i="6"/>
  <c r="AW65" i="6" s="1"/>
  <c r="AI65" i="6" s="1"/>
  <c r="AT68" i="6"/>
  <c r="AW68" i="6" s="1"/>
  <c r="AI68" i="6" s="1"/>
  <c r="AU68" i="6"/>
  <c r="AR258" i="6"/>
  <c r="BB258" i="6" s="1"/>
  <c r="BB259" i="6" s="1"/>
  <c r="BB260" i="6" s="1"/>
  <c r="J262" i="6"/>
  <c r="AU138" i="6"/>
  <c r="AT138" i="6"/>
  <c r="AW138" i="6" s="1"/>
  <c r="AI138" i="6" s="1"/>
  <c r="AU223" i="6"/>
  <c r="AT223" i="6"/>
  <c r="AU159" i="6"/>
  <c r="AT159" i="6"/>
  <c r="AW159" i="6" s="1"/>
  <c r="AI159" i="6" s="1"/>
  <c r="K422" i="6"/>
  <c r="J423" i="6"/>
  <c r="J422" i="6"/>
  <c r="AD471" i="6"/>
  <c r="AU248" i="6"/>
  <c r="AT248" i="6"/>
  <c r="AW248" i="6" s="1"/>
  <c r="AI248" i="6" s="1"/>
  <c r="K292" i="6"/>
  <c r="K293" i="6" s="1"/>
  <c r="J294" i="6"/>
  <c r="J295" i="6"/>
  <c r="AQ258" i="6"/>
  <c r="BA258" i="6" s="1"/>
  <c r="AR428" i="6"/>
  <c r="AR463" i="6" s="1"/>
  <c r="BB463" i="6" s="1"/>
  <c r="BB464" i="6" s="1"/>
  <c r="BB465" i="6" s="1"/>
  <c r="K437" i="6"/>
  <c r="K438" i="6" s="1"/>
  <c r="AU225" i="6"/>
  <c r="AT225" i="6"/>
  <c r="AU200" i="6"/>
  <c r="AT200" i="6"/>
  <c r="AW200" i="6" s="1"/>
  <c r="AI200" i="6" s="1"/>
  <c r="AU185" i="6"/>
  <c r="AT185" i="6"/>
  <c r="AW185" i="6" s="1"/>
  <c r="AI185" i="6" s="1"/>
  <c r="AU124" i="6"/>
  <c r="AT124" i="6"/>
  <c r="AW124" i="6" s="1"/>
  <c r="AI124" i="6" s="1"/>
  <c r="AQ165" i="6"/>
  <c r="BA165" i="6" s="1"/>
  <c r="AU106" i="6"/>
  <c r="AT106" i="6"/>
  <c r="AW106" i="6" s="1"/>
  <c r="AI106" i="6" s="1"/>
  <c r="AT202" i="6"/>
  <c r="AU202" i="6"/>
  <c r="K166" i="6"/>
  <c r="K167" i="6" s="1"/>
  <c r="AU76" i="6"/>
  <c r="AT76" i="6"/>
  <c r="AW76" i="6" s="1"/>
  <c r="AI76" i="6" s="1"/>
  <c r="Z463" i="6"/>
  <c r="AT375" i="6"/>
  <c r="AW375" i="6" s="1"/>
  <c r="AI375" i="6" s="1"/>
  <c r="AU375" i="6"/>
  <c r="AU150" i="6"/>
  <c r="AT150" i="6"/>
  <c r="AW150" i="6" s="1"/>
  <c r="AI150" i="6" s="1"/>
  <c r="AE463" i="6"/>
  <c r="AU131" i="6"/>
  <c r="AT131" i="6"/>
  <c r="AW131" i="6" s="1"/>
  <c r="AI131" i="6" s="1"/>
  <c r="K259" i="6"/>
  <c r="K260" i="6" s="1"/>
  <c r="K439" i="6"/>
  <c r="AT183" i="6"/>
  <c r="AW183" i="6" s="1"/>
  <c r="AI183" i="6" s="1"/>
  <c r="AU183" i="6"/>
  <c r="AO268" i="6" l="1"/>
  <c r="AO471" i="6" s="1"/>
  <c r="AY471" i="6" s="1"/>
  <c r="AY472" i="6" s="1"/>
  <c r="AY473" i="6" s="1"/>
  <c r="AY261" i="6"/>
  <c r="AY262" i="6" s="1"/>
  <c r="J168" i="6"/>
  <c r="AY256" i="6"/>
  <c r="AR268" i="6"/>
  <c r="BB268" i="6" s="1"/>
  <c r="BB269" i="6" s="1"/>
  <c r="BB270" i="6" s="1"/>
  <c r="K395" i="6"/>
  <c r="AW225" i="6"/>
  <c r="AI225" i="6" s="1"/>
  <c r="J261" i="6"/>
  <c r="K466" i="6"/>
  <c r="J395" i="6"/>
  <c r="AW153" i="6"/>
  <c r="AI153" i="6" s="1"/>
  <c r="AW156" i="6"/>
  <c r="AI156" i="6" s="1"/>
  <c r="J466" i="6"/>
  <c r="J456" i="6"/>
  <c r="AW202" i="6"/>
  <c r="AI202" i="6" s="1"/>
  <c r="AW223" i="6"/>
  <c r="AI223" i="6" s="1"/>
  <c r="AW368" i="6"/>
  <c r="AI368" i="6" s="1"/>
  <c r="AQ268" i="6"/>
  <c r="BB256" i="6"/>
  <c r="BA259" i="6"/>
  <c r="BA260" i="6" s="1"/>
  <c r="BB261" i="6" s="1"/>
  <c r="AY263" i="6" s="1"/>
  <c r="BA263" i="6" s="1"/>
  <c r="J263" i="6" s="1"/>
  <c r="K261" i="6"/>
  <c r="BB163" i="6"/>
  <c r="BA166" i="6"/>
  <c r="BA167" i="6" s="1"/>
  <c r="BB168" i="6" s="1"/>
  <c r="AX464" i="6"/>
  <c r="AX465" i="6" s="1"/>
  <c r="AY466" i="6" s="1"/>
  <c r="AY467" i="6" s="1"/>
  <c r="AY461" i="6"/>
  <c r="AD22" i="6"/>
  <c r="J439" i="6"/>
  <c r="AN165" i="6"/>
  <c r="AX165" i="6" s="1"/>
  <c r="K294" i="6"/>
  <c r="K168" i="6"/>
  <c r="Z471" i="6"/>
  <c r="Z22" i="6" s="1"/>
  <c r="AE471" i="6"/>
  <c r="J269" i="6"/>
  <c r="BB461" i="6"/>
  <c r="BB466" i="6"/>
  <c r="AY268" i="6" l="1"/>
  <c r="AY269" i="6" s="1"/>
  <c r="AY270" i="6" s="1"/>
  <c r="AR471" i="6"/>
  <c r="BB471" i="6" s="1"/>
  <c r="BB472" i="6" s="1"/>
  <c r="BB473" i="6" s="1"/>
  <c r="AN268" i="6"/>
  <c r="AY163" i="6"/>
  <c r="AX166" i="6"/>
  <c r="AX167" i="6" s="1"/>
  <c r="AY168" i="6" s="1"/>
  <c r="AY169" i="6" s="1"/>
  <c r="AY170" i="6" s="1"/>
  <c r="BA170" i="6" s="1"/>
  <c r="J170" i="6" s="1"/>
  <c r="J472" i="6"/>
  <c r="AE22" i="6"/>
  <c r="J23" i="6" s="1"/>
  <c r="J27" i="6" s="1"/>
  <c r="AY468" i="6"/>
  <c r="BA468" i="6" s="1"/>
  <c r="J474" i="6"/>
  <c r="AQ471" i="6"/>
  <c r="BA471" i="6" s="1"/>
  <c r="BA268" i="6"/>
  <c r="J24" i="6" l="1"/>
  <c r="BA269" i="6"/>
  <c r="BA270" i="6" s="1"/>
  <c r="BB271" i="6" s="1"/>
  <c r="BB266" i="6"/>
  <c r="BA472" i="6"/>
  <c r="BA473" i="6" s="1"/>
  <c r="BB474" i="6" s="1"/>
  <c r="BB469" i="6"/>
  <c r="AN471" i="6"/>
  <c r="AX471" i="6" s="1"/>
  <c r="AX268" i="6"/>
  <c r="AX269" i="6" l="1"/>
  <c r="AX270" i="6" s="1"/>
  <c r="AY271" i="6" s="1"/>
  <c r="AY266" i="6"/>
  <c r="AX472" i="6"/>
  <c r="AX473" i="6" s="1"/>
  <c r="AY474" i="6" s="1"/>
  <c r="AY469" i="6"/>
  <c r="AY475" i="6" l="1"/>
  <c r="AY476" i="6" s="1"/>
  <c r="BA476" i="6" s="1"/>
  <c r="J476" i="6" s="1"/>
  <c r="J26" i="6" s="1"/>
  <c r="J475" i="6"/>
  <c r="J25" i="6" s="1"/>
  <c r="J473" i="6"/>
  <c r="AY272" i="6"/>
  <c r="AY273" i="6" s="1"/>
  <c r="BA273" i="6" s="1"/>
  <c r="J272" i="6" s="1"/>
  <c r="J271" i="6"/>
  <c r="AS465" i="5" l="1"/>
  <c r="AR465" i="5"/>
  <c r="AQ465" i="5"/>
  <c r="AO465" i="5"/>
  <c r="AN465" i="5"/>
  <c r="AM465" i="5"/>
  <c r="AJ465" i="5"/>
  <c r="AR458" i="5"/>
  <c r="BB458" i="5" s="1"/>
  <c r="BB459" i="5" s="1"/>
  <c r="BB460" i="5" s="1"/>
  <c r="AQ458" i="5"/>
  <c r="BA458" i="5" s="1"/>
  <c r="BA459" i="5" s="1"/>
  <c r="BA460" i="5" s="1"/>
  <c r="AO458" i="5"/>
  <c r="AY458" i="5" s="1"/>
  <c r="AY459" i="5" s="1"/>
  <c r="AY460" i="5" s="1"/>
  <c r="AN458" i="5"/>
  <c r="AX458" i="5" s="1"/>
  <c r="AS454" i="5"/>
  <c r="AT454" i="5" s="1"/>
  <c r="AR454" i="5"/>
  <c r="AO454" i="5"/>
  <c r="AM454" i="5"/>
  <c r="AJ454" i="5"/>
  <c r="AC454" i="5"/>
  <c r="X454" i="5"/>
  <c r="T454" i="5"/>
  <c r="S454" i="5"/>
  <c r="AD454" i="5" s="1"/>
  <c r="Q454" i="5"/>
  <c r="R454" i="5" s="1"/>
  <c r="U454" i="5" s="1"/>
  <c r="AS453" i="5"/>
  <c r="AT453" i="5" s="1"/>
  <c r="AW453" i="5" s="1"/>
  <c r="AI453" i="5" s="1"/>
  <c r="AR453" i="5"/>
  <c r="AO453" i="5"/>
  <c r="AM453" i="5"/>
  <c r="AJ453" i="5"/>
  <c r="AC453" i="5"/>
  <c r="X453" i="5"/>
  <c r="T453" i="5"/>
  <c r="S453" i="5"/>
  <c r="Q453" i="5"/>
  <c r="R453" i="5" s="1"/>
  <c r="AS452" i="5"/>
  <c r="AT452" i="5" s="1"/>
  <c r="AR452" i="5"/>
  <c r="AO452" i="5"/>
  <c r="AM452" i="5"/>
  <c r="AJ452" i="5"/>
  <c r="AC452" i="5"/>
  <c r="X452" i="5"/>
  <c r="T452" i="5"/>
  <c r="S452" i="5"/>
  <c r="Q452" i="5"/>
  <c r="R452" i="5" s="1"/>
  <c r="AU451" i="5"/>
  <c r="AS451" i="5"/>
  <c r="AR451" i="5"/>
  <c r="AO451" i="5"/>
  <c r="AM451" i="5"/>
  <c r="AJ451" i="5"/>
  <c r="AC451" i="5"/>
  <c r="X451" i="5"/>
  <c r="T451" i="5"/>
  <c r="S451" i="5"/>
  <c r="Q451" i="5"/>
  <c r="R451" i="5" s="1"/>
  <c r="AS450" i="5"/>
  <c r="AT450" i="5" s="1"/>
  <c r="AR450" i="5"/>
  <c r="AO450" i="5"/>
  <c r="AM450" i="5"/>
  <c r="AJ450" i="5"/>
  <c r="AC450" i="5"/>
  <c r="X450" i="5"/>
  <c r="T450" i="5"/>
  <c r="S450" i="5"/>
  <c r="Y450" i="5" s="1"/>
  <c r="Q450" i="5"/>
  <c r="R450" i="5" s="1"/>
  <c r="BA443" i="5"/>
  <c r="AR441" i="5"/>
  <c r="BB441" i="5" s="1"/>
  <c r="BB442" i="5" s="1"/>
  <c r="BB443" i="5" s="1"/>
  <c r="AQ441" i="5"/>
  <c r="BA441" i="5" s="1"/>
  <c r="BA442" i="5" s="1"/>
  <c r="AO441" i="5"/>
  <c r="AY441" i="5" s="1"/>
  <c r="AY442" i="5" s="1"/>
  <c r="AY443" i="5" s="1"/>
  <c r="AN441" i="5"/>
  <c r="AX441" i="5" s="1"/>
  <c r="AS437" i="5"/>
  <c r="AT437" i="5" s="1"/>
  <c r="AR437" i="5"/>
  <c r="AO437" i="5"/>
  <c r="AM437" i="5"/>
  <c r="AJ437" i="5"/>
  <c r="AC437" i="5"/>
  <c r="X437" i="5"/>
  <c r="T437" i="5"/>
  <c r="S437" i="5"/>
  <c r="Y437" i="5" s="1"/>
  <c r="Q437" i="5"/>
  <c r="R437" i="5" s="1"/>
  <c r="AQ436" i="5"/>
  <c r="AN436" i="5"/>
  <c r="AM436" i="5"/>
  <c r="AC436" i="5"/>
  <c r="X436" i="5"/>
  <c r="T436" i="5"/>
  <c r="S436" i="5"/>
  <c r="Y436" i="5" s="1"/>
  <c r="Q436" i="5"/>
  <c r="R436" i="5" s="1"/>
  <c r="AQ435" i="5"/>
  <c r="AN435" i="5"/>
  <c r="AM435" i="5"/>
  <c r="AD435" i="5"/>
  <c r="AE435" i="5" s="1"/>
  <c r="AR435" i="5" s="1"/>
  <c r="AC435" i="5"/>
  <c r="Y435" i="5"/>
  <c r="Z435" i="5" s="1"/>
  <c r="AO435" i="5" s="1"/>
  <c r="X435" i="5"/>
  <c r="U435" i="5"/>
  <c r="O435" i="5"/>
  <c r="AS435" i="5" s="1"/>
  <c r="AT435" i="5" s="1"/>
  <c r="AS434" i="5"/>
  <c r="AT434" i="5" s="1"/>
  <c r="AQ434" i="5"/>
  <c r="AN434" i="5"/>
  <c r="AM434" i="5"/>
  <c r="AJ434" i="5"/>
  <c r="AC434" i="5"/>
  <c r="X434" i="5"/>
  <c r="T434" i="5"/>
  <c r="S434" i="5"/>
  <c r="Y434" i="5" s="1"/>
  <c r="Q434" i="5"/>
  <c r="R434" i="5" s="1"/>
  <c r="AS433" i="5"/>
  <c r="AQ433" i="5"/>
  <c r="AN433" i="5"/>
  <c r="AM433" i="5"/>
  <c r="AJ433" i="5"/>
  <c r="AC433" i="5"/>
  <c r="X433" i="5"/>
  <c r="T433" i="5"/>
  <c r="S433" i="5"/>
  <c r="AD433" i="5" s="1"/>
  <c r="Q433" i="5"/>
  <c r="R433" i="5" s="1"/>
  <c r="AV432" i="5"/>
  <c r="AW432" i="5" s="1"/>
  <c r="AI432" i="5" s="1"/>
  <c r="AY425" i="5"/>
  <c r="AY426" i="5" s="1"/>
  <c r="AR424" i="5"/>
  <c r="BB424" i="5" s="1"/>
  <c r="AQ424" i="5"/>
  <c r="BA424" i="5" s="1"/>
  <c r="BA425" i="5" s="1"/>
  <c r="BA426" i="5" s="1"/>
  <c r="AO424" i="5"/>
  <c r="AY424" i="5" s="1"/>
  <c r="AN424" i="5"/>
  <c r="AX424" i="5" s="1"/>
  <c r="AS420" i="5"/>
  <c r="AU420" i="5" s="1"/>
  <c r="AR420" i="5"/>
  <c r="AO420" i="5"/>
  <c r="AM420" i="5"/>
  <c r="AJ420" i="5"/>
  <c r="AC420" i="5"/>
  <c r="X420" i="5"/>
  <c r="T420" i="5"/>
  <c r="S420" i="5"/>
  <c r="Q420" i="5"/>
  <c r="R420" i="5" s="1"/>
  <c r="AS419" i="5"/>
  <c r="AU419" i="5" s="1"/>
  <c r="AQ419" i="5"/>
  <c r="AN419" i="5"/>
  <c r="AM419" i="5"/>
  <c r="AJ419" i="5"/>
  <c r="AC419" i="5"/>
  <c r="X419" i="5"/>
  <c r="T419" i="5"/>
  <c r="S419" i="5"/>
  <c r="Y419" i="5" s="1"/>
  <c r="Q419" i="5"/>
  <c r="R419" i="5" s="1"/>
  <c r="U419" i="5" s="1"/>
  <c r="AU418" i="5"/>
  <c r="AS418" i="5"/>
  <c r="AT418" i="5" s="1"/>
  <c r="AW418" i="5" s="1"/>
  <c r="AI418" i="5" s="1"/>
  <c r="AQ418" i="5"/>
  <c r="AN418" i="5"/>
  <c r="AM418" i="5"/>
  <c r="AJ418" i="5"/>
  <c r="AC418" i="5"/>
  <c r="X418" i="5"/>
  <c r="T418" i="5"/>
  <c r="S418" i="5"/>
  <c r="Q418" i="5"/>
  <c r="R418" i="5" s="1"/>
  <c r="AS417" i="5"/>
  <c r="AQ417" i="5"/>
  <c r="AN417" i="5"/>
  <c r="AM417" i="5"/>
  <c r="AJ417" i="5"/>
  <c r="AC417" i="5"/>
  <c r="X417" i="5"/>
  <c r="T417" i="5"/>
  <c r="S417" i="5"/>
  <c r="Q417" i="5"/>
  <c r="R417" i="5" s="1"/>
  <c r="AS416" i="5"/>
  <c r="AU416" i="5" s="1"/>
  <c r="AQ416" i="5"/>
  <c r="AN416" i="5"/>
  <c r="AM416" i="5"/>
  <c r="AJ416" i="5"/>
  <c r="AC416" i="5"/>
  <c r="X416" i="5"/>
  <c r="T416" i="5"/>
  <c r="S416" i="5"/>
  <c r="AD416" i="5" s="1"/>
  <c r="Q416" i="5"/>
  <c r="R416" i="5" s="1"/>
  <c r="AS415" i="5"/>
  <c r="AU415" i="5" s="1"/>
  <c r="AQ415" i="5"/>
  <c r="AN415" i="5"/>
  <c r="AM415" i="5"/>
  <c r="AJ415" i="5"/>
  <c r="AC415" i="5"/>
  <c r="X415" i="5"/>
  <c r="T415" i="5"/>
  <c r="S415" i="5"/>
  <c r="Y415" i="5" s="1"/>
  <c r="Q415" i="5"/>
  <c r="R415" i="5" s="1"/>
  <c r="AS414" i="5"/>
  <c r="AU414" i="5" s="1"/>
  <c r="AQ414" i="5"/>
  <c r="AN414" i="5"/>
  <c r="AM414" i="5"/>
  <c r="AJ414" i="5"/>
  <c r="AC414" i="5"/>
  <c r="X414" i="5"/>
  <c r="T414" i="5"/>
  <c r="S414" i="5"/>
  <c r="Q414" i="5"/>
  <c r="R414" i="5" s="1"/>
  <c r="AS413" i="5"/>
  <c r="AR413" i="5"/>
  <c r="AO413" i="5"/>
  <c r="AM413" i="5"/>
  <c r="AJ413" i="5"/>
  <c r="AC413" i="5"/>
  <c r="X413" i="5"/>
  <c r="T413" i="5"/>
  <c r="S413" i="5"/>
  <c r="Y413" i="5" s="1"/>
  <c r="Q413" i="5"/>
  <c r="R413" i="5" s="1"/>
  <c r="AS412" i="5"/>
  <c r="AU412" i="5" s="1"/>
  <c r="AR412" i="5"/>
  <c r="AO412" i="5"/>
  <c r="AM412" i="5"/>
  <c r="AJ412" i="5"/>
  <c r="AC412" i="5"/>
  <c r="X412" i="5"/>
  <c r="T412" i="5"/>
  <c r="S412" i="5"/>
  <c r="Q412" i="5"/>
  <c r="R412" i="5" s="1"/>
  <c r="AS411" i="5"/>
  <c r="AU411" i="5" s="1"/>
  <c r="AR411" i="5"/>
  <c r="AO411" i="5"/>
  <c r="AM411" i="5"/>
  <c r="AJ411" i="5"/>
  <c r="AC411" i="5"/>
  <c r="X411" i="5"/>
  <c r="T411" i="5"/>
  <c r="S411" i="5"/>
  <c r="Q411" i="5"/>
  <c r="R411" i="5" s="1"/>
  <c r="AS410" i="5"/>
  <c r="AU410" i="5" s="1"/>
  <c r="AR410" i="5"/>
  <c r="AO410" i="5"/>
  <c r="AM410" i="5"/>
  <c r="AJ410" i="5"/>
  <c r="AC410" i="5"/>
  <c r="X410" i="5"/>
  <c r="T410" i="5"/>
  <c r="S410" i="5"/>
  <c r="Q410" i="5"/>
  <c r="R410" i="5" s="1"/>
  <c r="AS409" i="5"/>
  <c r="AR409" i="5"/>
  <c r="AO409" i="5"/>
  <c r="AM409" i="5"/>
  <c r="AJ409" i="5"/>
  <c r="AC409" i="5"/>
  <c r="X409" i="5"/>
  <c r="T409" i="5"/>
  <c r="S409" i="5"/>
  <c r="Q409" i="5"/>
  <c r="R409" i="5" s="1"/>
  <c r="AS408" i="5"/>
  <c r="AR408" i="5"/>
  <c r="AO408" i="5"/>
  <c r="AM408" i="5"/>
  <c r="AJ408" i="5"/>
  <c r="AC408" i="5"/>
  <c r="X408" i="5"/>
  <c r="T408" i="5"/>
  <c r="S408" i="5"/>
  <c r="AD408" i="5" s="1"/>
  <c r="Q408" i="5"/>
  <c r="R408" i="5" s="1"/>
  <c r="AS407" i="5"/>
  <c r="AU407" i="5" s="1"/>
  <c r="AR407" i="5"/>
  <c r="AO407" i="5"/>
  <c r="AM407" i="5"/>
  <c r="AJ407" i="5"/>
  <c r="AC407" i="5"/>
  <c r="X407" i="5"/>
  <c r="T407" i="5"/>
  <c r="S407" i="5"/>
  <c r="Y407" i="5" s="1"/>
  <c r="Q407" i="5"/>
  <c r="R407" i="5" s="1"/>
  <c r="AS406" i="5"/>
  <c r="AU406" i="5" s="1"/>
  <c r="AR406" i="5"/>
  <c r="AO406" i="5"/>
  <c r="AM406" i="5"/>
  <c r="AJ406" i="5"/>
  <c r="AC406" i="5"/>
  <c r="X406" i="5"/>
  <c r="T406" i="5"/>
  <c r="S406" i="5"/>
  <c r="Q406" i="5"/>
  <c r="R406" i="5" s="1"/>
  <c r="AR397" i="5"/>
  <c r="BB397" i="5" s="1"/>
  <c r="BB398" i="5" s="1"/>
  <c r="BB399" i="5" s="1"/>
  <c r="AQ397" i="5"/>
  <c r="BA397" i="5" s="1"/>
  <c r="AO397" i="5"/>
  <c r="AY397" i="5" s="1"/>
  <c r="AY398" i="5" s="1"/>
  <c r="AY399" i="5" s="1"/>
  <c r="AN397" i="5"/>
  <c r="AX397" i="5" s="1"/>
  <c r="AS392" i="5"/>
  <c r="AU392" i="5" s="1"/>
  <c r="AR392" i="5"/>
  <c r="AO392" i="5"/>
  <c r="AM392" i="5"/>
  <c r="AJ392" i="5"/>
  <c r="AD392" i="5"/>
  <c r="AE392" i="5" s="1"/>
  <c r="AQ392" i="5" s="1"/>
  <c r="AC392" i="5"/>
  <c r="Y392" i="5"/>
  <c r="Z392" i="5" s="1"/>
  <c r="AN392" i="5" s="1"/>
  <c r="X392" i="5"/>
  <c r="U392" i="5"/>
  <c r="T392" i="5"/>
  <c r="S392" i="5"/>
  <c r="Q392" i="5"/>
  <c r="R392" i="5" s="1"/>
  <c r="AS390" i="5"/>
  <c r="AR390" i="5"/>
  <c r="AO390" i="5"/>
  <c r="AM390" i="5"/>
  <c r="AJ390" i="5"/>
  <c r="AC390" i="5"/>
  <c r="X390" i="5"/>
  <c r="T390" i="5"/>
  <c r="S390" i="5"/>
  <c r="Q390" i="5"/>
  <c r="R390" i="5" s="1"/>
  <c r="AQ389" i="5"/>
  <c r="AN389" i="5"/>
  <c r="AM389" i="5"/>
  <c r="AC389" i="5"/>
  <c r="X389" i="5"/>
  <c r="T389" i="5"/>
  <c r="Y389" i="5" s="1"/>
  <c r="S389" i="5"/>
  <c r="Q389" i="5"/>
  <c r="R389" i="5" s="1"/>
  <c r="U389" i="5" s="1"/>
  <c r="AS388" i="5"/>
  <c r="AT388" i="5" s="1"/>
  <c r="AQ388" i="5"/>
  <c r="AN388" i="5"/>
  <c r="AM388" i="5"/>
  <c r="AJ388" i="5"/>
  <c r="AC388" i="5"/>
  <c r="X388" i="5"/>
  <c r="T388" i="5"/>
  <c r="S388" i="5"/>
  <c r="AD388" i="5" s="1"/>
  <c r="Q388" i="5"/>
  <c r="R388" i="5" s="1"/>
  <c r="AU387" i="5"/>
  <c r="AS387" i="5"/>
  <c r="AT387" i="5" s="1"/>
  <c r="AW387" i="5" s="1"/>
  <c r="AI387" i="5" s="1"/>
  <c r="AQ387" i="5"/>
  <c r="AN387" i="5"/>
  <c r="AM387" i="5"/>
  <c r="AJ387" i="5"/>
  <c r="AC387" i="5"/>
  <c r="X387" i="5"/>
  <c r="T387" i="5"/>
  <c r="S387" i="5"/>
  <c r="AD387" i="5" s="1"/>
  <c r="Q387" i="5"/>
  <c r="R387" i="5" s="1"/>
  <c r="AS386" i="5"/>
  <c r="AT386" i="5" s="1"/>
  <c r="AQ386" i="5"/>
  <c r="AN386" i="5"/>
  <c r="AM386" i="5"/>
  <c r="AJ386" i="5"/>
  <c r="AC386" i="5"/>
  <c r="X386" i="5"/>
  <c r="T386" i="5"/>
  <c r="S386" i="5"/>
  <c r="Q386" i="5"/>
  <c r="R386" i="5" s="1"/>
  <c r="AU385" i="5"/>
  <c r="AS385" i="5"/>
  <c r="AT385" i="5" s="1"/>
  <c r="AW385" i="5" s="1"/>
  <c r="AI385" i="5" s="1"/>
  <c r="AQ385" i="5"/>
  <c r="AN385" i="5"/>
  <c r="AM385" i="5"/>
  <c r="AJ385" i="5"/>
  <c r="AC385" i="5"/>
  <c r="X385" i="5"/>
  <c r="T385" i="5"/>
  <c r="S385" i="5"/>
  <c r="AD385" i="5" s="1"/>
  <c r="Q385" i="5"/>
  <c r="R385" i="5" s="1"/>
  <c r="AS384" i="5"/>
  <c r="AT384" i="5" s="1"/>
  <c r="AQ384" i="5"/>
  <c r="AN384" i="5"/>
  <c r="AM384" i="5"/>
  <c r="AJ384" i="5"/>
  <c r="AC384" i="5"/>
  <c r="X384" i="5"/>
  <c r="T384" i="5"/>
  <c r="S384" i="5"/>
  <c r="AD384" i="5" s="1"/>
  <c r="Q384" i="5"/>
  <c r="R384" i="5" s="1"/>
  <c r="AS383" i="5"/>
  <c r="AU383" i="5" s="1"/>
  <c r="AQ383" i="5"/>
  <c r="AN383" i="5"/>
  <c r="AM383" i="5"/>
  <c r="AJ383" i="5"/>
  <c r="AC383" i="5"/>
  <c r="X383" i="5"/>
  <c r="T383" i="5"/>
  <c r="S383" i="5"/>
  <c r="AD383" i="5" s="1"/>
  <c r="Q383" i="5"/>
  <c r="R383" i="5" s="1"/>
  <c r="AS380" i="5"/>
  <c r="AT380" i="5" s="1"/>
  <c r="AQ380" i="5"/>
  <c r="AN380" i="5"/>
  <c r="AM380" i="5"/>
  <c r="AJ380" i="5"/>
  <c r="AC380" i="5"/>
  <c r="X380" i="5"/>
  <c r="T380" i="5"/>
  <c r="S380" i="5"/>
  <c r="Q380" i="5"/>
  <c r="R380" i="5" s="1"/>
  <c r="AQ379" i="5"/>
  <c r="AN379" i="5"/>
  <c r="AM379" i="5"/>
  <c r="AC379" i="5"/>
  <c r="X379" i="5"/>
  <c r="T379" i="5"/>
  <c r="S379" i="5"/>
  <c r="Y379" i="5" s="1"/>
  <c r="Q379" i="5"/>
  <c r="AS375" i="5"/>
  <c r="AQ375" i="5"/>
  <c r="AN375" i="5"/>
  <c r="AM375" i="5"/>
  <c r="AJ375" i="5"/>
  <c r="AC375" i="5"/>
  <c r="X375" i="5"/>
  <c r="T375" i="5"/>
  <c r="S375" i="5"/>
  <c r="Q375" i="5"/>
  <c r="R375" i="5" s="1"/>
  <c r="AS374" i="5"/>
  <c r="AU374" i="5" s="1"/>
  <c r="AQ374" i="5"/>
  <c r="AN374" i="5"/>
  <c r="AM374" i="5"/>
  <c r="AJ374" i="5"/>
  <c r="AC374" i="5"/>
  <c r="X374" i="5"/>
  <c r="T374" i="5"/>
  <c r="S374" i="5"/>
  <c r="Q374" i="5"/>
  <c r="R374" i="5" s="1"/>
  <c r="AQ372" i="5"/>
  <c r="AN372" i="5"/>
  <c r="AM372" i="5"/>
  <c r="AC372" i="5"/>
  <c r="X372" i="5"/>
  <c r="T372" i="5"/>
  <c r="S372" i="5"/>
  <c r="Q372" i="5"/>
  <c r="AS371" i="5"/>
  <c r="AT371" i="5" s="1"/>
  <c r="AQ371" i="5"/>
  <c r="AN371" i="5"/>
  <c r="AM371" i="5"/>
  <c r="AJ371" i="5"/>
  <c r="AC371" i="5"/>
  <c r="X371" i="5"/>
  <c r="T371" i="5"/>
  <c r="S371" i="5"/>
  <c r="Q371" i="5"/>
  <c r="R371" i="5" s="1"/>
  <c r="AU370" i="5"/>
  <c r="AS370" i="5"/>
  <c r="AT370" i="5" s="1"/>
  <c r="AQ370" i="5"/>
  <c r="AN370" i="5"/>
  <c r="AM370" i="5"/>
  <c r="AJ370" i="5"/>
  <c r="AC370" i="5"/>
  <c r="X370" i="5"/>
  <c r="T370" i="5"/>
  <c r="S370" i="5"/>
  <c r="Y370" i="5" s="1"/>
  <c r="Q370" i="5"/>
  <c r="R370" i="5" s="1"/>
  <c r="AR369" i="5"/>
  <c r="AO369" i="5"/>
  <c r="AM369" i="5"/>
  <c r="AD369" i="5"/>
  <c r="AE369" i="5" s="1"/>
  <c r="AQ369" i="5" s="1"/>
  <c r="AC369" i="5"/>
  <c r="Y369" i="5"/>
  <c r="Z369" i="5" s="1"/>
  <c r="AN369" i="5" s="1"/>
  <c r="X369" i="5"/>
  <c r="U369" i="5"/>
  <c r="O369" i="5"/>
  <c r="AS369" i="5" s="1"/>
  <c r="AU369" i="5" s="1"/>
  <c r="AR367" i="5"/>
  <c r="AO367" i="5"/>
  <c r="AM367" i="5"/>
  <c r="AC367" i="5"/>
  <c r="X367" i="5"/>
  <c r="T367" i="5"/>
  <c r="S367" i="5"/>
  <c r="AD367" i="5" s="1"/>
  <c r="Q367" i="5"/>
  <c r="R367" i="5" s="1"/>
  <c r="AQ365" i="5"/>
  <c r="AN365" i="5"/>
  <c r="AM365" i="5"/>
  <c r="AC365" i="5"/>
  <c r="X365" i="5"/>
  <c r="T365" i="5"/>
  <c r="S365" i="5"/>
  <c r="Y365" i="5" s="1"/>
  <c r="Q365" i="5"/>
  <c r="R365" i="5" s="1"/>
  <c r="AQ364" i="5"/>
  <c r="AN364" i="5"/>
  <c r="AM364" i="5"/>
  <c r="AC364" i="5"/>
  <c r="X364" i="5"/>
  <c r="T364" i="5"/>
  <c r="S364" i="5"/>
  <c r="AD364" i="5" s="1"/>
  <c r="Q364" i="5"/>
  <c r="R364" i="5" s="1"/>
  <c r="AS363" i="5"/>
  <c r="AU363" i="5" s="1"/>
  <c r="AR363" i="5"/>
  <c r="AO363" i="5"/>
  <c r="AM363" i="5"/>
  <c r="AJ363" i="5"/>
  <c r="AC363" i="5"/>
  <c r="X363" i="5"/>
  <c r="T363" i="5"/>
  <c r="S363" i="5"/>
  <c r="Q363" i="5"/>
  <c r="R363" i="5" s="1"/>
  <c r="AS362" i="5"/>
  <c r="AR362" i="5"/>
  <c r="AO362" i="5"/>
  <c r="AM362" i="5"/>
  <c r="AJ362" i="5"/>
  <c r="AC362" i="5"/>
  <c r="X362" i="5"/>
  <c r="T362" i="5"/>
  <c r="S362" i="5"/>
  <c r="Q362" i="5"/>
  <c r="R362" i="5" s="1"/>
  <c r="AS361" i="5"/>
  <c r="AU361" i="5" s="1"/>
  <c r="AR361" i="5"/>
  <c r="AO361" i="5"/>
  <c r="AM361" i="5"/>
  <c r="AJ361" i="5"/>
  <c r="AC361" i="5"/>
  <c r="X361" i="5"/>
  <c r="T361" i="5"/>
  <c r="S361" i="5"/>
  <c r="Q361" i="5"/>
  <c r="R361" i="5" s="1"/>
  <c r="AS360" i="5"/>
  <c r="AT360" i="5" s="1"/>
  <c r="AR360" i="5"/>
  <c r="AO360" i="5"/>
  <c r="AM360" i="5"/>
  <c r="AJ360" i="5"/>
  <c r="AC360" i="5"/>
  <c r="X360" i="5"/>
  <c r="T360" i="5"/>
  <c r="S360" i="5"/>
  <c r="Y360" i="5" s="1"/>
  <c r="Q360" i="5"/>
  <c r="R360" i="5" s="1"/>
  <c r="AU359" i="5"/>
  <c r="AS359" i="5"/>
  <c r="AR359" i="5"/>
  <c r="AO359" i="5"/>
  <c r="AM359" i="5"/>
  <c r="AJ359" i="5"/>
  <c r="AC359" i="5"/>
  <c r="X359" i="5"/>
  <c r="T359" i="5"/>
  <c r="S359" i="5"/>
  <c r="Q359" i="5"/>
  <c r="R359" i="5" s="1"/>
  <c r="AS358" i="5"/>
  <c r="AR358" i="5"/>
  <c r="AO358" i="5"/>
  <c r="AM358" i="5"/>
  <c r="AJ358" i="5"/>
  <c r="AC358" i="5"/>
  <c r="X358" i="5"/>
  <c r="T358" i="5"/>
  <c r="S358" i="5"/>
  <c r="Y358" i="5" s="1"/>
  <c r="Q358" i="5"/>
  <c r="R358" i="5" s="1"/>
  <c r="AS357" i="5"/>
  <c r="AU357" i="5" s="1"/>
  <c r="AR357" i="5"/>
  <c r="AO357" i="5"/>
  <c r="AM357" i="5"/>
  <c r="AJ357" i="5"/>
  <c r="AC357" i="5"/>
  <c r="X357" i="5"/>
  <c r="T357" i="5"/>
  <c r="S357" i="5"/>
  <c r="Y357" i="5" s="1"/>
  <c r="Q357" i="5"/>
  <c r="R357" i="5" s="1"/>
  <c r="AU356" i="5"/>
  <c r="AT356" i="5"/>
  <c r="AW356" i="5" s="1"/>
  <c r="AI356" i="5" s="1"/>
  <c r="AS356" i="5"/>
  <c r="AR356" i="5"/>
  <c r="AO356" i="5"/>
  <c r="AM356" i="5"/>
  <c r="AJ356" i="5"/>
  <c r="AC356" i="5"/>
  <c r="X356" i="5"/>
  <c r="T356" i="5"/>
  <c r="S356" i="5"/>
  <c r="Q356" i="5"/>
  <c r="R356" i="5" s="1"/>
  <c r="AS355" i="5"/>
  <c r="AU355" i="5" s="1"/>
  <c r="AR355" i="5"/>
  <c r="AO355" i="5"/>
  <c r="AM355" i="5"/>
  <c r="AJ355" i="5"/>
  <c r="AC355" i="5"/>
  <c r="X355" i="5"/>
  <c r="T355" i="5"/>
  <c r="S355" i="5"/>
  <c r="Q355" i="5"/>
  <c r="R355" i="5" s="1"/>
  <c r="AR354" i="5"/>
  <c r="AO354" i="5"/>
  <c r="AM354" i="5"/>
  <c r="AC354" i="5"/>
  <c r="X354" i="5"/>
  <c r="T354" i="5"/>
  <c r="S354" i="5"/>
  <c r="AD354" i="5" s="1"/>
  <c r="Q354" i="5"/>
  <c r="R354" i="5" s="1"/>
  <c r="AR353" i="5"/>
  <c r="AO353" i="5"/>
  <c r="AM353" i="5"/>
  <c r="AC353" i="5"/>
  <c r="X353" i="5"/>
  <c r="T353" i="5"/>
  <c r="S353" i="5"/>
  <c r="Y353" i="5" s="1"/>
  <c r="Q353" i="5"/>
  <c r="O353" i="5" s="1"/>
  <c r="AR352" i="5"/>
  <c r="AO352" i="5"/>
  <c r="AM352" i="5"/>
  <c r="AC352" i="5"/>
  <c r="X352" i="5"/>
  <c r="T352" i="5"/>
  <c r="S352" i="5"/>
  <c r="Q352" i="5"/>
  <c r="AR351" i="5"/>
  <c r="AO351" i="5"/>
  <c r="AM351" i="5"/>
  <c r="AC351" i="5"/>
  <c r="X351" i="5"/>
  <c r="T351" i="5"/>
  <c r="S351" i="5"/>
  <c r="Q351" i="5"/>
  <c r="R351" i="5" s="1"/>
  <c r="AR350" i="5"/>
  <c r="AO350" i="5"/>
  <c r="AM350" i="5"/>
  <c r="AC350" i="5"/>
  <c r="X350" i="5"/>
  <c r="T350" i="5"/>
  <c r="S350" i="5"/>
  <c r="Y350" i="5" s="1"/>
  <c r="Q350" i="5"/>
  <c r="R350" i="5" s="1"/>
  <c r="AU349" i="5"/>
  <c r="AS349" i="5"/>
  <c r="AT349" i="5" s="1"/>
  <c r="AW349" i="5" s="1"/>
  <c r="AI349" i="5" s="1"/>
  <c r="AR349" i="5"/>
  <c r="AO349" i="5"/>
  <c r="AM349" i="5"/>
  <c r="AJ349" i="5"/>
  <c r="AC349" i="5"/>
  <c r="X349" i="5"/>
  <c r="T349" i="5"/>
  <c r="S349" i="5"/>
  <c r="Q349" i="5"/>
  <c r="R349" i="5" s="1"/>
  <c r="AQ348" i="5"/>
  <c r="AN348" i="5"/>
  <c r="AM348" i="5"/>
  <c r="AD348" i="5"/>
  <c r="AE348" i="5" s="1"/>
  <c r="AR348" i="5" s="1"/>
  <c r="AC348" i="5"/>
  <c r="Y348" i="5"/>
  <c r="Z348" i="5" s="1"/>
  <c r="AO348" i="5" s="1"/>
  <c r="X348" i="5"/>
  <c r="U348" i="5"/>
  <c r="O348" i="5"/>
  <c r="AJ348" i="5" s="1"/>
  <c r="AR344" i="5"/>
  <c r="AO344" i="5"/>
  <c r="AM344" i="5"/>
  <c r="AC344" i="5"/>
  <c r="X344" i="5"/>
  <c r="T344" i="5"/>
  <c r="S344" i="5"/>
  <c r="Y344" i="5" s="1"/>
  <c r="Q344" i="5"/>
  <c r="AR343" i="5"/>
  <c r="AO343" i="5"/>
  <c r="AM343" i="5"/>
  <c r="AC343" i="5"/>
  <c r="X343" i="5"/>
  <c r="T343" i="5"/>
  <c r="S343" i="5"/>
  <c r="R343" i="5"/>
  <c r="Q343" i="5"/>
  <c r="AR342" i="5"/>
  <c r="AO342" i="5"/>
  <c r="AM342" i="5"/>
  <c r="AC342" i="5"/>
  <c r="X342" i="5"/>
  <c r="T342" i="5"/>
  <c r="S342" i="5"/>
  <c r="Q342" i="5"/>
  <c r="AR339" i="5"/>
  <c r="AO339" i="5"/>
  <c r="AM339" i="5"/>
  <c r="AC339" i="5"/>
  <c r="X339" i="5"/>
  <c r="T339" i="5"/>
  <c r="S339" i="5"/>
  <c r="Q339" i="5"/>
  <c r="R339" i="5" s="1"/>
  <c r="AR338" i="5"/>
  <c r="AO338" i="5"/>
  <c r="AM338" i="5"/>
  <c r="AD338" i="5"/>
  <c r="AC338" i="5"/>
  <c r="X338" i="5"/>
  <c r="T338" i="5"/>
  <c r="S338" i="5"/>
  <c r="Q338" i="5"/>
  <c r="R338" i="5" s="1"/>
  <c r="AS336" i="5"/>
  <c r="AQ336" i="5"/>
  <c r="AN336" i="5"/>
  <c r="AM336" i="5"/>
  <c r="AJ336" i="5"/>
  <c r="AC336" i="5"/>
  <c r="X336" i="5"/>
  <c r="T336" i="5"/>
  <c r="S336" i="5"/>
  <c r="AD336" i="5" s="1"/>
  <c r="R336" i="5"/>
  <c r="Q336" i="5"/>
  <c r="AS335" i="5"/>
  <c r="AQ335" i="5"/>
  <c r="AN335" i="5"/>
  <c r="AM335" i="5"/>
  <c r="AJ335" i="5"/>
  <c r="AC335" i="5"/>
  <c r="X335" i="5"/>
  <c r="T335" i="5"/>
  <c r="S335" i="5"/>
  <c r="Q335" i="5"/>
  <c r="R335" i="5" s="1"/>
  <c r="AS334" i="5"/>
  <c r="AT334" i="5" s="1"/>
  <c r="AQ334" i="5"/>
  <c r="AN334" i="5"/>
  <c r="AM334" i="5"/>
  <c r="AJ334" i="5"/>
  <c r="AC334" i="5"/>
  <c r="X334" i="5"/>
  <c r="T334" i="5"/>
  <c r="S334" i="5"/>
  <c r="Y334" i="5" s="1"/>
  <c r="Q334" i="5"/>
  <c r="R334" i="5" s="1"/>
  <c r="AS333" i="5"/>
  <c r="AQ333" i="5"/>
  <c r="AN333" i="5"/>
  <c r="AM333" i="5"/>
  <c r="AJ333" i="5"/>
  <c r="AC333" i="5"/>
  <c r="X333" i="5"/>
  <c r="T333" i="5"/>
  <c r="S333" i="5"/>
  <c r="Q333" i="5"/>
  <c r="R333" i="5" s="1"/>
  <c r="AS332" i="5"/>
  <c r="AT332" i="5" s="1"/>
  <c r="AW332" i="5" s="1"/>
  <c r="AI332" i="5" s="1"/>
  <c r="AQ332" i="5"/>
  <c r="AN332" i="5"/>
  <c r="AM332" i="5"/>
  <c r="AJ332" i="5"/>
  <c r="AC332" i="5"/>
  <c r="X332" i="5"/>
  <c r="T332" i="5"/>
  <c r="S332" i="5"/>
  <c r="Y332" i="5" s="1"/>
  <c r="Q332" i="5"/>
  <c r="R332" i="5" s="1"/>
  <c r="AS331" i="5"/>
  <c r="AU331" i="5" s="1"/>
  <c r="AQ331" i="5"/>
  <c r="AN331" i="5"/>
  <c r="AM331" i="5"/>
  <c r="AJ331" i="5"/>
  <c r="AC331" i="5"/>
  <c r="X331" i="5"/>
  <c r="T331" i="5"/>
  <c r="S331" i="5"/>
  <c r="Q331" i="5"/>
  <c r="R331" i="5" s="1"/>
  <c r="AU330" i="5"/>
  <c r="AS330" i="5"/>
  <c r="AT330" i="5" s="1"/>
  <c r="AW330" i="5" s="1"/>
  <c r="AI330" i="5" s="1"/>
  <c r="AQ330" i="5"/>
  <c r="AN330" i="5"/>
  <c r="AM330" i="5"/>
  <c r="AJ330" i="5"/>
  <c r="AC330" i="5"/>
  <c r="X330" i="5"/>
  <c r="T330" i="5"/>
  <c r="S330" i="5"/>
  <c r="Q330" i="5"/>
  <c r="R330" i="5" s="1"/>
  <c r="AT329" i="5"/>
  <c r="AS329" i="5"/>
  <c r="AQ329" i="5"/>
  <c r="AN329" i="5"/>
  <c r="AM329" i="5"/>
  <c r="AJ329" i="5"/>
  <c r="AC329" i="5"/>
  <c r="X329" i="5"/>
  <c r="T329" i="5"/>
  <c r="S329" i="5"/>
  <c r="Q329" i="5"/>
  <c r="R329" i="5" s="1"/>
  <c r="AS328" i="5"/>
  <c r="AT328" i="5" s="1"/>
  <c r="AQ328" i="5"/>
  <c r="AN328" i="5"/>
  <c r="AM328" i="5"/>
  <c r="AJ328" i="5"/>
  <c r="AC328" i="5"/>
  <c r="X328" i="5"/>
  <c r="T328" i="5"/>
  <c r="S328" i="5"/>
  <c r="Q328" i="5"/>
  <c r="R328" i="5" s="1"/>
  <c r="AS327" i="5"/>
  <c r="AU327" i="5" s="1"/>
  <c r="AQ327" i="5"/>
  <c r="AN327" i="5"/>
  <c r="AM327" i="5"/>
  <c r="AJ327" i="5"/>
  <c r="AC327" i="5"/>
  <c r="X327" i="5"/>
  <c r="T327" i="5"/>
  <c r="S327" i="5"/>
  <c r="Q327" i="5"/>
  <c r="R327" i="5" s="1"/>
  <c r="AS326" i="5"/>
  <c r="AT326" i="5" s="1"/>
  <c r="AW326" i="5" s="1"/>
  <c r="AI326" i="5" s="1"/>
  <c r="AQ326" i="5"/>
  <c r="AN326" i="5"/>
  <c r="AM326" i="5"/>
  <c r="AJ326" i="5"/>
  <c r="AC326" i="5"/>
  <c r="X326" i="5"/>
  <c r="T326" i="5"/>
  <c r="S326" i="5"/>
  <c r="Q326" i="5"/>
  <c r="R326" i="5" s="1"/>
  <c r="AS325" i="5"/>
  <c r="AT325" i="5" s="1"/>
  <c r="AQ325" i="5"/>
  <c r="AN325" i="5"/>
  <c r="AM325" i="5"/>
  <c r="AJ325" i="5"/>
  <c r="AC325" i="5"/>
  <c r="X325" i="5"/>
  <c r="T325" i="5"/>
  <c r="S325" i="5"/>
  <c r="Q325" i="5"/>
  <c r="R325" i="5" s="1"/>
  <c r="AS324" i="5"/>
  <c r="AT324" i="5" s="1"/>
  <c r="AW324" i="5" s="1"/>
  <c r="AI324" i="5" s="1"/>
  <c r="AQ324" i="5"/>
  <c r="AN324" i="5"/>
  <c r="AM324" i="5"/>
  <c r="AJ324" i="5"/>
  <c r="AC324" i="5"/>
  <c r="X324" i="5"/>
  <c r="T324" i="5"/>
  <c r="S324" i="5"/>
  <c r="Y324" i="5" s="1"/>
  <c r="Q324" i="5"/>
  <c r="R324" i="5" s="1"/>
  <c r="AS323" i="5"/>
  <c r="AT323" i="5" s="1"/>
  <c r="AQ323" i="5"/>
  <c r="AN323" i="5"/>
  <c r="AM323" i="5"/>
  <c r="AJ323" i="5"/>
  <c r="AC323" i="5"/>
  <c r="X323" i="5"/>
  <c r="T323" i="5"/>
  <c r="S323" i="5"/>
  <c r="Y323" i="5" s="1"/>
  <c r="Q323" i="5"/>
  <c r="R323" i="5" s="1"/>
  <c r="AS322" i="5"/>
  <c r="AU322" i="5" s="1"/>
  <c r="AQ322" i="5"/>
  <c r="AN322" i="5"/>
  <c r="AM322" i="5"/>
  <c r="AJ322" i="5"/>
  <c r="AC322" i="5"/>
  <c r="X322" i="5"/>
  <c r="T322" i="5"/>
  <c r="S322" i="5"/>
  <c r="R322" i="5"/>
  <c r="Q322" i="5"/>
  <c r="AS321" i="5"/>
  <c r="AU321" i="5" s="1"/>
  <c r="AQ321" i="5"/>
  <c r="AN321" i="5"/>
  <c r="AM321" i="5"/>
  <c r="AJ321" i="5"/>
  <c r="AC321" i="5"/>
  <c r="X321" i="5"/>
  <c r="T321" i="5"/>
  <c r="S321" i="5"/>
  <c r="AD321" i="5" s="1"/>
  <c r="AE321" i="5" s="1"/>
  <c r="AR321" i="5" s="1"/>
  <c r="Q321" i="5"/>
  <c r="R321" i="5" s="1"/>
  <c r="AS320" i="5"/>
  <c r="AT320" i="5" s="1"/>
  <c r="AQ320" i="5"/>
  <c r="AN320" i="5"/>
  <c r="AM320" i="5"/>
  <c r="AJ320" i="5"/>
  <c r="AC320" i="5"/>
  <c r="X320" i="5"/>
  <c r="T320" i="5"/>
  <c r="S320" i="5"/>
  <c r="Q320" i="5"/>
  <c r="R320" i="5" s="1"/>
  <c r="AS319" i="5"/>
  <c r="AQ319" i="5"/>
  <c r="AN319" i="5"/>
  <c r="AM319" i="5"/>
  <c r="AJ319" i="5"/>
  <c r="AC319" i="5"/>
  <c r="X319" i="5"/>
  <c r="T319" i="5"/>
  <c r="S319" i="5"/>
  <c r="Q319" i="5"/>
  <c r="R319" i="5" s="1"/>
  <c r="AT318" i="5"/>
  <c r="AW318" i="5" s="1"/>
  <c r="AI318" i="5" s="1"/>
  <c r="AS318" i="5"/>
  <c r="AU318" i="5" s="1"/>
  <c r="AQ318" i="5"/>
  <c r="AN318" i="5"/>
  <c r="AM318" i="5"/>
  <c r="AJ318" i="5"/>
  <c r="AC318" i="5"/>
  <c r="X318" i="5"/>
  <c r="T318" i="5"/>
  <c r="S318" i="5"/>
  <c r="Q318" i="5"/>
  <c r="R318" i="5" s="1"/>
  <c r="U318" i="5" s="1"/>
  <c r="AS317" i="5"/>
  <c r="AU317" i="5" s="1"/>
  <c r="AQ317" i="5"/>
  <c r="AN317" i="5"/>
  <c r="AM317" i="5"/>
  <c r="AJ317" i="5"/>
  <c r="AC317" i="5"/>
  <c r="X317" i="5"/>
  <c r="T317" i="5"/>
  <c r="S317" i="5"/>
  <c r="Q317" i="5"/>
  <c r="R317" i="5" s="1"/>
  <c r="AS316" i="5"/>
  <c r="AT316" i="5" s="1"/>
  <c r="AQ316" i="5"/>
  <c r="AN316" i="5"/>
  <c r="AM316" i="5"/>
  <c r="AJ316" i="5"/>
  <c r="AD316" i="5"/>
  <c r="AE316" i="5" s="1"/>
  <c r="AR316" i="5" s="1"/>
  <c r="AC316" i="5"/>
  <c r="Y316" i="5"/>
  <c r="Z316" i="5" s="1"/>
  <c r="AO316" i="5" s="1"/>
  <c r="X316" i="5"/>
  <c r="U316" i="5"/>
  <c r="T316" i="5"/>
  <c r="S316" i="5"/>
  <c r="Q316" i="5"/>
  <c r="R316" i="5" s="1"/>
  <c r="AS315" i="5"/>
  <c r="AQ315" i="5"/>
  <c r="AN315" i="5"/>
  <c r="AM315" i="5"/>
  <c r="AJ315" i="5"/>
  <c r="AC315" i="5"/>
  <c r="X315" i="5"/>
  <c r="T315" i="5"/>
  <c r="S315" i="5"/>
  <c r="Q315" i="5"/>
  <c r="R315" i="5" s="1"/>
  <c r="AS314" i="5"/>
  <c r="AU314" i="5" s="1"/>
  <c r="AQ314" i="5"/>
  <c r="AN314" i="5"/>
  <c r="AM314" i="5"/>
  <c r="AJ314" i="5"/>
  <c r="AC314" i="5"/>
  <c r="X314" i="5"/>
  <c r="T314" i="5"/>
  <c r="S314" i="5"/>
  <c r="Q314" i="5"/>
  <c r="R314" i="5" s="1"/>
  <c r="AS313" i="5"/>
  <c r="AU313" i="5" s="1"/>
  <c r="AQ313" i="5"/>
  <c r="AN313" i="5"/>
  <c r="AM313" i="5"/>
  <c r="AJ313" i="5"/>
  <c r="AC313" i="5"/>
  <c r="X313" i="5"/>
  <c r="T313" i="5"/>
  <c r="S313" i="5"/>
  <c r="Y313" i="5" s="1"/>
  <c r="Q313" i="5"/>
  <c r="R313" i="5" s="1"/>
  <c r="AS312" i="5"/>
  <c r="AQ312" i="5"/>
  <c r="AN312" i="5"/>
  <c r="AM312" i="5"/>
  <c r="AJ312" i="5"/>
  <c r="AC312" i="5"/>
  <c r="X312" i="5"/>
  <c r="T312" i="5"/>
  <c r="S312" i="5"/>
  <c r="Q312" i="5"/>
  <c r="R312" i="5" s="1"/>
  <c r="AS311" i="5"/>
  <c r="AQ311" i="5"/>
  <c r="AN311" i="5"/>
  <c r="AM311" i="5"/>
  <c r="AJ311" i="5"/>
  <c r="AC311" i="5"/>
  <c r="X311" i="5"/>
  <c r="T311" i="5"/>
  <c r="S311" i="5"/>
  <c r="Q311" i="5"/>
  <c r="R311" i="5" s="1"/>
  <c r="AS310" i="5"/>
  <c r="AU310" i="5" s="1"/>
  <c r="AQ310" i="5"/>
  <c r="AN310" i="5"/>
  <c r="AM310" i="5"/>
  <c r="AJ310" i="5"/>
  <c r="AC310" i="5"/>
  <c r="X310" i="5"/>
  <c r="T310" i="5"/>
  <c r="S310" i="5"/>
  <c r="Y310" i="5" s="1"/>
  <c r="Q310" i="5"/>
  <c r="R310" i="5" s="1"/>
  <c r="AU309" i="5"/>
  <c r="AT309" i="5"/>
  <c r="AS309" i="5"/>
  <c r="AQ309" i="5"/>
  <c r="AN309" i="5"/>
  <c r="AM309" i="5"/>
  <c r="AJ309" i="5"/>
  <c r="AC309" i="5"/>
  <c r="X309" i="5"/>
  <c r="T309" i="5"/>
  <c r="S309" i="5"/>
  <c r="AD309" i="5" s="1"/>
  <c r="Q309" i="5"/>
  <c r="R309" i="5" s="1"/>
  <c r="U309" i="5" s="1"/>
  <c r="AS308" i="5"/>
  <c r="AT308" i="5" s="1"/>
  <c r="AW308" i="5" s="1"/>
  <c r="AI308" i="5" s="1"/>
  <c r="AQ308" i="5"/>
  <c r="AN308" i="5"/>
  <c r="AM308" i="5"/>
  <c r="AJ308" i="5"/>
  <c r="AC308" i="5"/>
  <c r="X308" i="5"/>
  <c r="T308" i="5"/>
  <c r="S308" i="5"/>
  <c r="Q308" i="5"/>
  <c r="R308" i="5" s="1"/>
  <c r="AS307" i="5"/>
  <c r="AT307" i="5" s="1"/>
  <c r="AQ307" i="5"/>
  <c r="AN307" i="5"/>
  <c r="AM307" i="5"/>
  <c r="AJ307" i="5"/>
  <c r="AC307" i="5"/>
  <c r="X307" i="5"/>
  <c r="T307" i="5"/>
  <c r="S307" i="5"/>
  <c r="Q307" i="5"/>
  <c r="R307" i="5" s="1"/>
  <c r="AU306" i="5"/>
  <c r="AT306" i="5"/>
  <c r="AW306" i="5" s="1"/>
  <c r="AI306" i="5" s="1"/>
  <c r="AS306" i="5"/>
  <c r="AQ306" i="5"/>
  <c r="AN306" i="5"/>
  <c r="AM306" i="5"/>
  <c r="AJ306" i="5"/>
  <c r="AC306" i="5"/>
  <c r="X306" i="5"/>
  <c r="T306" i="5"/>
  <c r="S306" i="5"/>
  <c r="AD306" i="5" s="1"/>
  <c r="Q306" i="5"/>
  <c r="R306" i="5" s="1"/>
  <c r="AS303" i="5"/>
  <c r="AQ303" i="5"/>
  <c r="AN303" i="5"/>
  <c r="AM303" i="5"/>
  <c r="AJ303" i="5"/>
  <c r="AC303" i="5"/>
  <c r="X303" i="5"/>
  <c r="T303" i="5"/>
  <c r="S303" i="5"/>
  <c r="AD303" i="5" s="1"/>
  <c r="Q303" i="5"/>
  <c r="R303" i="5" s="1"/>
  <c r="AS302" i="5"/>
  <c r="AT302" i="5" s="1"/>
  <c r="AQ302" i="5"/>
  <c r="AN302" i="5"/>
  <c r="AM302" i="5"/>
  <c r="AJ302" i="5"/>
  <c r="AC302" i="5"/>
  <c r="X302" i="5"/>
  <c r="T302" i="5"/>
  <c r="S302" i="5"/>
  <c r="Q302" i="5"/>
  <c r="R302" i="5" s="1"/>
  <c r="AS301" i="5"/>
  <c r="AT301" i="5" s="1"/>
  <c r="AQ301" i="5"/>
  <c r="AN301" i="5"/>
  <c r="AM301" i="5"/>
  <c r="AJ301" i="5"/>
  <c r="AC301" i="5"/>
  <c r="X301" i="5"/>
  <c r="T301" i="5"/>
  <c r="S301" i="5"/>
  <c r="Q301" i="5"/>
  <c r="R301" i="5" s="1"/>
  <c r="AT300" i="5"/>
  <c r="AW300" i="5" s="1"/>
  <c r="AI300" i="5" s="1"/>
  <c r="AS300" i="5"/>
  <c r="AU300" i="5" s="1"/>
  <c r="AQ300" i="5"/>
  <c r="AN300" i="5"/>
  <c r="AM300" i="5"/>
  <c r="AJ300" i="5"/>
  <c r="AC300" i="5"/>
  <c r="X300" i="5"/>
  <c r="T300" i="5"/>
  <c r="S300" i="5"/>
  <c r="Y300" i="5" s="1"/>
  <c r="Q300" i="5"/>
  <c r="R300" i="5" s="1"/>
  <c r="AS299" i="5"/>
  <c r="AQ299" i="5"/>
  <c r="AN299" i="5"/>
  <c r="AM299" i="5"/>
  <c r="AJ299" i="5"/>
  <c r="AC299" i="5"/>
  <c r="X299" i="5"/>
  <c r="T299" i="5"/>
  <c r="S299" i="5"/>
  <c r="Q299" i="5"/>
  <c r="R299" i="5" s="1"/>
  <c r="AU298" i="5"/>
  <c r="AS298" i="5"/>
  <c r="AR298" i="5"/>
  <c r="AQ298" i="5"/>
  <c r="AO298" i="5"/>
  <c r="AN298" i="5"/>
  <c r="AM298" i="5"/>
  <c r="S298" i="5"/>
  <c r="Q298" i="5"/>
  <c r="R298" i="5" s="1"/>
  <c r="BB291" i="5"/>
  <c r="BB292" i="5" s="1"/>
  <c r="BB293" i="5" s="1"/>
  <c r="AR291" i="5"/>
  <c r="AQ291" i="5"/>
  <c r="BA291" i="5" s="1"/>
  <c r="AO291" i="5"/>
  <c r="AY291" i="5" s="1"/>
  <c r="AY292" i="5" s="1"/>
  <c r="AY293" i="5" s="1"/>
  <c r="AN291" i="5"/>
  <c r="AX291" i="5" s="1"/>
  <c r="AS287" i="5"/>
  <c r="AT287" i="5" s="1"/>
  <c r="AQ287" i="5"/>
  <c r="AN287" i="5"/>
  <c r="AM287" i="5"/>
  <c r="AJ287" i="5"/>
  <c r="AC287" i="5"/>
  <c r="X287" i="5"/>
  <c r="T287" i="5"/>
  <c r="S287" i="5"/>
  <c r="Q287" i="5"/>
  <c r="R287" i="5" s="1"/>
  <c r="AT286" i="5"/>
  <c r="AW286" i="5" s="1"/>
  <c r="AI286" i="5" s="1"/>
  <c r="AS286" i="5"/>
  <c r="AU286" i="5" s="1"/>
  <c r="AR286" i="5"/>
  <c r="AO286" i="5"/>
  <c r="AM286" i="5"/>
  <c r="AJ286" i="5"/>
  <c r="AC286" i="5"/>
  <c r="X286" i="5"/>
  <c r="T286" i="5"/>
  <c r="S286" i="5"/>
  <c r="Q286" i="5"/>
  <c r="R286" i="5" s="1"/>
  <c r="AT285" i="5"/>
  <c r="AS285" i="5"/>
  <c r="AU285" i="5" s="1"/>
  <c r="AQ285" i="5"/>
  <c r="AN285" i="5"/>
  <c r="AM285" i="5"/>
  <c r="AJ285" i="5"/>
  <c r="AC285" i="5"/>
  <c r="X285" i="5"/>
  <c r="T285" i="5"/>
  <c r="S285" i="5"/>
  <c r="Q285" i="5"/>
  <c r="R285" i="5" s="1"/>
  <c r="AS284" i="5"/>
  <c r="AT284" i="5" s="1"/>
  <c r="AQ284" i="5"/>
  <c r="AN284" i="5"/>
  <c r="AM284" i="5"/>
  <c r="AJ284" i="5"/>
  <c r="AC284" i="5"/>
  <c r="X284" i="5"/>
  <c r="T284" i="5"/>
  <c r="S284" i="5"/>
  <c r="Y284" i="5" s="1"/>
  <c r="Q284" i="5"/>
  <c r="R284" i="5" s="1"/>
  <c r="AS283" i="5"/>
  <c r="AT283" i="5" s="1"/>
  <c r="AQ283" i="5"/>
  <c r="AN283" i="5"/>
  <c r="AM283" i="5"/>
  <c r="AJ283" i="5"/>
  <c r="AC283" i="5"/>
  <c r="X283" i="5"/>
  <c r="T283" i="5"/>
  <c r="S283" i="5"/>
  <c r="Q283" i="5"/>
  <c r="R283" i="5" s="1"/>
  <c r="AS282" i="5"/>
  <c r="AU282" i="5" s="1"/>
  <c r="AQ282" i="5"/>
  <c r="AN282" i="5"/>
  <c r="AM282" i="5"/>
  <c r="AJ282" i="5"/>
  <c r="AC282" i="5"/>
  <c r="X282" i="5"/>
  <c r="T282" i="5"/>
  <c r="S282" i="5"/>
  <c r="Y282" i="5" s="1"/>
  <c r="Q282" i="5"/>
  <c r="R282" i="5" s="1"/>
  <c r="AS281" i="5"/>
  <c r="AU281" i="5" s="1"/>
  <c r="AQ281" i="5"/>
  <c r="AN281" i="5"/>
  <c r="AM281" i="5"/>
  <c r="AJ281" i="5"/>
  <c r="AC281" i="5"/>
  <c r="X281" i="5"/>
  <c r="T281" i="5"/>
  <c r="S281" i="5"/>
  <c r="Q281" i="5"/>
  <c r="R281" i="5" s="1"/>
  <c r="AS280" i="5"/>
  <c r="AQ280" i="5"/>
  <c r="AN280" i="5"/>
  <c r="AM280" i="5"/>
  <c r="AJ280" i="5"/>
  <c r="AC280" i="5"/>
  <c r="X280" i="5"/>
  <c r="T280" i="5"/>
  <c r="S280" i="5"/>
  <c r="Q280" i="5"/>
  <c r="R280" i="5" s="1"/>
  <c r="AS279" i="5"/>
  <c r="AU279" i="5" s="1"/>
  <c r="AQ279" i="5"/>
  <c r="AN279" i="5"/>
  <c r="AM279" i="5"/>
  <c r="AJ279" i="5"/>
  <c r="AC279" i="5"/>
  <c r="X279" i="5"/>
  <c r="T279" i="5"/>
  <c r="S279" i="5"/>
  <c r="Q279" i="5"/>
  <c r="R279" i="5" s="1"/>
  <c r="AS278" i="5"/>
  <c r="AU278" i="5" s="1"/>
  <c r="AQ278" i="5"/>
  <c r="AN278" i="5"/>
  <c r="AM278" i="5"/>
  <c r="AJ278" i="5"/>
  <c r="AC278" i="5"/>
  <c r="X278" i="5"/>
  <c r="T278" i="5"/>
  <c r="S278" i="5"/>
  <c r="Y278" i="5" s="1"/>
  <c r="Q278" i="5"/>
  <c r="R278" i="5" s="1"/>
  <c r="U278" i="5" s="1"/>
  <c r="AJ255" i="5"/>
  <c r="AR253" i="5"/>
  <c r="AO253" i="5"/>
  <c r="AM253" i="5"/>
  <c r="AC253" i="5"/>
  <c r="X253" i="5"/>
  <c r="T253" i="5"/>
  <c r="S253" i="5"/>
  <c r="Q253" i="5"/>
  <c r="R253" i="5" s="1"/>
  <c r="AR251" i="5"/>
  <c r="AO251" i="5"/>
  <c r="AM251" i="5"/>
  <c r="AC251" i="5"/>
  <c r="X251" i="5"/>
  <c r="T251" i="5"/>
  <c r="S251" i="5"/>
  <c r="Q251" i="5"/>
  <c r="R251" i="5" s="1"/>
  <c r="AR250" i="5"/>
  <c r="AO250" i="5"/>
  <c r="AM250" i="5"/>
  <c r="AC250" i="5"/>
  <c r="X250" i="5"/>
  <c r="T250" i="5"/>
  <c r="S250" i="5"/>
  <c r="Q250" i="5"/>
  <c r="AR248" i="5"/>
  <c r="AO248" i="5"/>
  <c r="AM248" i="5"/>
  <c r="AC248" i="5"/>
  <c r="X248" i="5"/>
  <c r="T248" i="5"/>
  <c r="S248" i="5"/>
  <c r="Q248" i="5"/>
  <c r="R248" i="5" s="1"/>
  <c r="AR246" i="5"/>
  <c r="AQ246" i="5"/>
  <c r="AO246" i="5"/>
  <c r="AN246" i="5"/>
  <c r="AM246" i="5"/>
  <c r="AJ245" i="5"/>
  <c r="AR243" i="5"/>
  <c r="AO243" i="5"/>
  <c r="AM243" i="5"/>
  <c r="AC243" i="5"/>
  <c r="X243" i="5"/>
  <c r="T243" i="5"/>
  <c r="S243" i="5"/>
  <c r="Q243" i="5"/>
  <c r="AR242" i="5"/>
  <c r="AO242" i="5"/>
  <c r="AM242" i="5"/>
  <c r="AC242" i="5"/>
  <c r="X242" i="5"/>
  <c r="T242" i="5"/>
  <c r="S242" i="5"/>
  <c r="AD242" i="5" s="1"/>
  <c r="Q242" i="5"/>
  <c r="R242" i="5" s="1"/>
  <c r="AR241" i="5"/>
  <c r="AO241" i="5"/>
  <c r="AM241" i="5"/>
  <c r="AC241" i="5"/>
  <c r="X241" i="5"/>
  <c r="T241" i="5"/>
  <c r="S241" i="5"/>
  <c r="AD241" i="5" s="1"/>
  <c r="R241" i="5"/>
  <c r="Q241" i="5"/>
  <c r="AR240" i="5"/>
  <c r="AO240" i="5"/>
  <c r="AM240" i="5"/>
  <c r="AC240" i="5"/>
  <c r="Y240" i="5"/>
  <c r="X240" i="5"/>
  <c r="T240" i="5"/>
  <c r="S240" i="5"/>
  <c r="Q240" i="5"/>
  <c r="R240" i="5" s="1"/>
  <c r="AR239" i="5"/>
  <c r="AO239" i="5"/>
  <c r="AM239" i="5"/>
  <c r="AC239" i="5"/>
  <c r="X239" i="5"/>
  <c r="T239" i="5"/>
  <c r="S239" i="5"/>
  <c r="Q239" i="5"/>
  <c r="R239" i="5" s="1"/>
  <c r="AQ238" i="5"/>
  <c r="AN238" i="5"/>
  <c r="AM238" i="5"/>
  <c r="AC238" i="5"/>
  <c r="X238" i="5"/>
  <c r="T238" i="5"/>
  <c r="S238" i="5"/>
  <c r="Q238" i="5"/>
  <c r="AR237" i="5"/>
  <c r="AO237" i="5"/>
  <c r="AM237" i="5"/>
  <c r="AC237" i="5"/>
  <c r="X237" i="5"/>
  <c r="T237" i="5"/>
  <c r="S237" i="5"/>
  <c r="Q237" i="5"/>
  <c r="R237" i="5" s="1"/>
  <c r="AR236" i="5"/>
  <c r="AO236" i="5"/>
  <c r="AM236" i="5"/>
  <c r="AC236" i="5"/>
  <c r="X236" i="5"/>
  <c r="T236" i="5"/>
  <c r="S236" i="5"/>
  <c r="R236" i="5"/>
  <c r="Q236" i="5"/>
  <c r="AR235" i="5"/>
  <c r="AO235" i="5"/>
  <c r="AM235" i="5"/>
  <c r="AC235" i="5"/>
  <c r="X235" i="5"/>
  <c r="T235" i="5"/>
  <c r="S235" i="5"/>
  <c r="Y235" i="5" s="1"/>
  <c r="R235" i="5"/>
  <c r="Q235" i="5"/>
  <c r="AR234" i="5"/>
  <c r="AO234" i="5"/>
  <c r="AM234" i="5"/>
  <c r="AC234" i="5"/>
  <c r="X234" i="5"/>
  <c r="T234" i="5"/>
  <c r="S234" i="5"/>
  <c r="Q234" i="5"/>
  <c r="AR233" i="5"/>
  <c r="AQ233" i="5"/>
  <c r="AO233" i="5"/>
  <c r="AN233" i="5"/>
  <c r="AM233" i="5"/>
  <c r="AJ233" i="5"/>
  <c r="AR232" i="5"/>
  <c r="AQ232" i="5"/>
  <c r="AO232" i="5"/>
  <c r="AN232" i="5"/>
  <c r="AM232" i="5"/>
  <c r="AJ232" i="5"/>
  <c r="AR231" i="5"/>
  <c r="AQ231" i="5"/>
  <c r="AO231" i="5"/>
  <c r="AN231" i="5"/>
  <c r="AM231" i="5"/>
  <c r="AJ231" i="5"/>
  <c r="AR230" i="5"/>
  <c r="AO230" i="5"/>
  <c r="AM230" i="5"/>
  <c r="AC230" i="5"/>
  <c r="X230" i="5"/>
  <c r="T230" i="5"/>
  <c r="S230" i="5"/>
  <c r="Q230" i="5"/>
  <c r="R230" i="5" s="1"/>
  <c r="AR229" i="5"/>
  <c r="AO229" i="5"/>
  <c r="AM229" i="5"/>
  <c r="AC229" i="5"/>
  <c r="X229" i="5"/>
  <c r="T229" i="5"/>
  <c r="S229" i="5"/>
  <c r="AD229" i="5" s="1"/>
  <c r="R229" i="5"/>
  <c r="Q229" i="5"/>
  <c r="AR226" i="5"/>
  <c r="AO226" i="5"/>
  <c r="AM226" i="5"/>
  <c r="AC226" i="5"/>
  <c r="X226" i="5"/>
  <c r="T226" i="5"/>
  <c r="S226" i="5"/>
  <c r="R226" i="5"/>
  <c r="Q226" i="5"/>
  <c r="AR225" i="5"/>
  <c r="AO225" i="5"/>
  <c r="AM225" i="5"/>
  <c r="AC225" i="5"/>
  <c r="X225" i="5"/>
  <c r="T225" i="5"/>
  <c r="S225" i="5"/>
  <c r="Q225" i="5"/>
  <c r="R225" i="5" s="1"/>
  <c r="AR224" i="5"/>
  <c r="AO224" i="5"/>
  <c r="AM224" i="5"/>
  <c r="AC224" i="5"/>
  <c r="X224" i="5"/>
  <c r="T224" i="5"/>
  <c r="S224" i="5"/>
  <c r="Q224" i="5"/>
  <c r="AR223" i="5"/>
  <c r="AO223" i="5"/>
  <c r="AM223" i="5"/>
  <c r="AC223" i="5"/>
  <c r="X223" i="5"/>
  <c r="T223" i="5"/>
  <c r="S223" i="5"/>
  <c r="Q223" i="5"/>
  <c r="AR222" i="5"/>
  <c r="AO222" i="5"/>
  <c r="AM222" i="5"/>
  <c r="AC222" i="5"/>
  <c r="X222" i="5"/>
  <c r="T222" i="5"/>
  <c r="S222" i="5"/>
  <c r="R222" i="5"/>
  <c r="Q222" i="5"/>
  <c r="AR221" i="5"/>
  <c r="AO221" i="5"/>
  <c r="AM221" i="5"/>
  <c r="AC221" i="5"/>
  <c r="X221" i="5"/>
  <c r="T221" i="5"/>
  <c r="S221" i="5"/>
  <c r="Q221" i="5"/>
  <c r="R221" i="5" s="1"/>
  <c r="AR220" i="5"/>
  <c r="AO220" i="5"/>
  <c r="AM220" i="5"/>
  <c r="AC220" i="5"/>
  <c r="X220" i="5"/>
  <c r="T220" i="5"/>
  <c r="S220" i="5"/>
  <c r="Q220" i="5"/>
  <c r="AQ216" i="5"/>
  <c r="AN216" i="5"/>
  <c r="AM216" i="5"/>
  <c r="AC216" i="5"/>
  <c r="X216" i="5"/>
  <c r="T216" i="5"/>
  <c r="S216" i="5"/>
  <c r="Q216" i="5"/>
  <c r="R216" i="5" s="1"/>
  <c r="AQ215" i="5"/>
  <c r="AN215" i="5"/>
  <c r="AM215" i="5"/>
  <c r="AC215" i="5"/>
  <c r="X215" i="5"/>
  <c r="T215" i="5"/>
  <c r="S215" i="5"/>
  <c r="Q215" i="5"/>
  <c r="AJ214" i="5"/>
  <c r="AJ213" i="5"/>
  <c r="AR211" i="5"/>
  <c r="AO211" i="5"/>
  <c r="AM211" i="5"/>
  <c r="AC211" i="5"/>
  <c r="X211" i="5"/>
  <c r="T211" i="5"/>
  <c r="Y211" i="5" s="1"/>
  <c r="S211" i="5"/>
  <c r="Q211" i="5"/>
  <c r="R211" i="5" s="1"/>
  <c r="AQ210" i="5"/>
  <c r="AN210" i="5"/>
  <c r="AM210" i="5"/>
  <c r="AC210" i="5"/>
  <c r="X210" i="5"/>
  <c r="T210" i="5"/>
  <c r="AD210" i="5" s="1"/>
  <c r="S210" i="5"/>
  <c r="Q210" i="5"/>
  <c r="R210" i="5" s="1"/>
  <c r="AR209" i="5"/>
  <c r="AO209" i="5"/>
  <c r="AM209" i="5"/>
  <c r="AC209" i="5"/>
  <c r="X209" i="5"/>
  <c r="T209" i="5"/>
  <c r="S209" i="5"/>
  <c r="R209" i="5"/>
  <c r="Q209" i="5"/>
  <c r="AR207" i="5"/>
  <c r="AO207" i="5"/>
  <c r="AM207" i="5"/>
  <c r="AC207" i="5"/>
  <c r="X207" i="5"/>
  <c r="T207" i="5"/>
  <c r="S207" i="5"/>
  <c r="Y207" i="5" s="1"/>
  <c r="Q207" i="5"/>
  <c r="R207" i="5" s="1"/>
  <c r="U207" i="5" s="1"/>
  <c r="AR206" i="5"/>
  <c r="AO206" i="5"/>
  <c r="AM206" i="5"/>
  <c r="AC206" i="5"/>
  <c r="X206" i="5"/>
  <c r="T206" i="5"/>
  <c r="S206" i="5"/>
  <c r="Q206" i="5"/>
  <c r="R206" i="5" s="1"/>
  <c r="AR205" i="5"/>
  <c r="AO205" i="5"/>
  <c r="AM205" i="5"/>
  <c r="AC205" i="5"/>
  <c r="X205" i="5"/>
  <c r="T205" i="5"/>
  <c r="S205" i="5"/>
  <c r="R205" i="5"/>
  <c r="Q205" i="5"/>
  <c r="AQ203" i="5"/>
  <c r="AN203" i="5"/>
  <c r="AM203" i="5"/>
  <c r="AD203" i="5"/>
  <c r="AE203" i="5" s="1"/>
  <c r="AR203" i="5" s="1"/>
  <c r="AC203" i="5"/>
  <c r="Y203" i="5"/>
  <c r="Z203" i="5" s="1"/>
  <c r="AO203" i="5" s="1"/>
  <c r="X203" i="5"/>
  <c r="U203" i="5"/>
  <c r="O203" i="5"/>
  <c r="AR202" i="5"/>
  <c r="AO202" i="5"/>
  <c r="AM202" i="5"/>
  <c r="AC202" i="5"/>
  <c r="X202" i="5"/>
  <c r="T202" i="5"/>
  <c r="S202" i="5"/>
  <c r="Y202" i="5" s="1"/>
  <c r="Z202" i="5" s="1"/>
  <c r="AN202" i="5" s="1"/>
  <c r="Q202" i="5"/>
  <c r="R202" i="5" s="1"/>
  <c r="AQ201" i="5"/>
  <c r="AN201" i="5"/>
  <c r="AM201" i="5"/>
  <c r="AD201" i="5"/>
  <c r="AE201" i="5" s="1"/>
  <c r="AR201" i="5" s="1"/>
  <c r="AC201" i="5"/>
  <c r="Z201" i="5"/>
  <c r="AO201" i="5" s="1"/>
  <c r="Y201" i="5"/>
  <c r="X201" i="5"/>
  <c r="U201" i="5"/>
  <c r="O201" i="5"/>
  <c r="AR200" i="5"/>
  <c r="AO200" i="5"/>
  <c r="AM200" i="5"/>
  <c r="AC200" i="5"/>
  <c r="X200" i="5"/>
  <c r="T200" i="5"/>
  <c r="S200" i="5"/>
  <c r="Q200" i="5"/>
  <c r="R200" i="5" s="1"/>
  <c r="AR199" i="5"/>
  <c r="AO199" i="5"/>
  <c r="AM199" i="5"/>
  <c r="AC199" i="5"/>
  <c r="X199" i="5"/>
  <c r="T199" i="5"/>
  <c r="S199" i="5"/>
  <c r="R199" i="5"/>
  <c r="Q199" i="5"/>
  <c r="AR196" i="5"/>
  <c r="AO196" i="5"/>
  <c r="AM196" i="5"/>
  <c r="AC196" i="5"/>
  <c r="X196" i="5"/>
  <c r="T196" i="5"/>
  <c r="S196" i="5"/>
  <c r="R196" i="5"/>
  <c r="Q196" i="5"/>
  <c r="AR195" i="5"/>
  <c r="AO195" i="5"/>
  <c r="AM195" i="5"/>
  <c r="AC195" i="5"/>
  <c r="X195" i="5"/>
  <c r="T195" i="5"/>
  <c r="S195" i="5"/>
  <c r="R195" i="5"/>
  <c r="Q195" i="5"/>
  <c r="O195" i="5"/>
  <c r="AR194" i="5"/>
  <c r="AO194" i="5"/>
  <c r="AM194" i="5"/>
  <c r="AC194" i="5"/>
  <c r="X194" i="5"/>
  <c r="T194" i="5"/>
  <c r="S194" i="5"/>
  <c r="Q194" i="5"/>
  <c r="R194" i="5" s="1"/>
  <c r="AR193" i="5"/>
  <c r="AO193" i="5"/>
  <c r="AM193" i="5"/>
  <c r="AC193" i="5"/>
  <c r="X193" i="5"/>
  <c r="T193" i="5"/>
  <c r="S193" i="5"/>
  <c r="Q193" i="5"/>
  <c r="R193" i="5" s="1"/>
  <c r="AR192" i="5"/>
  <c r="AO192" i="5"/>
  <c r="AM192" i="5"/>
  <c r="AC192" i="5"/>
  <c r="X192" i="5"/>
  <c r="T192" i="5"/>
  <c r="S192" i="5"/>
  <c r="AD192" i="5" s="1"/>
  <c r="R192" i="5"/>
  <c r="Q192" i="5"/>
  <c r="AR191" i="5"/>
  <c r="AO191" i="5"/>
  <c r="AM191" i="5"/>
  <c r="AC191" i="5"/>
  <c r="X191" i="5"/>
  <c r="T191" i="5"/>
  <c r="S191" i="5"/>
  <c r="Q191" i="5"/>
  <c r="AQ190" i="5"/>
  <c r="AN190" i="5"/>
  <c r="AM190" i="5"/>
  <c r="AD190" i="5"/>
  <c r="AE190" i="5" s="1"/>
  <c r="AR190" i="5" s="1"/>
  <c r="AC190" i="5"/>
  <c r="Y190" i="5"/>
  <c r="Z190" i="5" s="1"/>
  <c r="AO190" i="5" s="1"/>
  <c r="X190" i="5"/>
  <c r="U190" i="5"/>
  <c r="O190" i="5"/>
  <c r="AS190" i="5" s="1"/>
  <c r="AR188" i="5"/>
  <c r="AO188" i="5"/>
  <c r="AM188" i="5"/>
  <c r="AC188" i="5"/>
  <c r="X188" i="5"/>
  <c r="T188" i="5"/>
  <c r="S188" i="5"/>
  <c r="R188" i="5"/>
  <c r="U188" i="5" s="1"/>
  <c r="Q188" i="5"/>
  <c r="AR187" i="5"/>
  <c r="AO187" i="5"/>
  <c r="AM187" i="5"/>
  <c r="AC187" i="5"/>
  <c r="X187" i="5"/>
  <c r="T187" i="5"/>
  <c r="S187" i="5"/>
  <c r="R187" i="5"/>
  <c r="Q187" i="5"/>
  <c r="AR186" i="5"/>
  <c r="AO186" i="5"/>
  <c r="AM186" i="5"/>
  <c r="AC186" i="5"/>
  <c r="X186" i="5"/>
  <c r="T186" i="5"/>
  <c r="Y186" i="5" s="1"/>
  <c r="S186" i="5"/>
  <c r="Q186" i="5"/>
  <c r="AR185" i="5"/>
  <c r="AO185" i="5"/>
  <c r="AM185" i="5"/>
  <c r="AC185" i="5"/>
  <c r="X185" i="5"/>
  <c r="T185" i="5"/>
  <c r="S185" i="5"/>
  <c r="Q185" i="5"/>
  <c r="O185" i="5" s="1"/>
  <c r="AR184" i="5"/>
  <c r="AO184" i="5"/>
  <c r="AM184" i="5"/>
  <c r="AC184" i="5"/>
  <c r="X184" i="5"/>
  <c r="T184" i="5"/>
  <c r="S184" i="5"/>
  <c r="AD184" i="5" s="1"/>
  <c r="AE184" i="5" s="1"/>
  <c r="AQ184" i="5" s="1"/>
  <c r="R184" i="5"/>
  <c r="Q184" i="5"/>
  <c r="AR183" i="5"/>
  <c r="AO183" i="5"/>
  <c r="AM183" i="5"/>
  <c r="AC183" i="5"/>
  <c r="X183" i="5"/>
  <c r="T183" i="5"/>
  <c r="S183" i="5"/>
  <c r="Q183" i="5"/>
  <c r="AR182" i="5"/>
  <c r="AO182" i="5"/>
  <c r="AM182" i="5"/>
  <c r="AC182" i="5"/>
  <c r="X182" i="5"/>
  <c r="T182" i="5"/>
  <c r="S182" i="5"/>
  <c r="Y182" i="5" s="1"/>
  <c r="Q182" i="5"/>
  <c r="R182" i="5" s="1"/>
  <c r="AR178" i="5"/>
  <c r="AO178" i="5"/>
  <c r="AM178" i="5"/>
  <c r="AC178" i="5"/>
  <c r="X178" i="5"/>
  <c r="T178" i="5"/>
  <c r="S178" i="5"/>
  <c r="R178" i="5"/>
  <c r="Q178" i="5"/>
  <c r="AR177" i="5"/>
  <c r="AO177" i="5"/>
  <c r="AM177" i="5"/>
  <c r="AC177" i="5"/>
  <c r="X177" i="5"/>
  <c r="T177" i="5"/>
  <c r="S177" i="5"/>
  <c r="R177" i="5"/>
  <c r="Q177" i="5"/>
  <c r="AR176" i="5"/>
  <c r="AO176" i="5"/>
  <c r="AM176" i="5"/>
  <c r="AC176" i="5"/>
  <c r="X176" i="5"/>
  <c r="T176" i="5"/>
  <c r="S176" i="5"/>
  <c r="R176" i="5"/>
  <c r="U176" i="5" s="1"/>
  <c r="Q176" i="5"/>
  <c r="AR175" i="5"/>
  <c r="AO175" i="5"/>
  <c r="AM175" i="5"/>
  <c r="AC175" i="5"/>
  <c r="X175" i="5"/>
  <c r="T175" i="5"/>
  <c r="S175" i="5"/>
  <c r="R175" i="5"/>
  <c r="Q175" i="5"/>
  <c r="AR173" i="5"/>
  <c r="AQ173" i="5"/>
  <c r="AO173" i="5"/>
  <c r="AN173" i="5"/>
  <c r="AM173" i="5"/>
  <c r="AM165" i="5"/>
  <c r="AQ160" i="5"/>
  <c r="AN160" i="5"/>
  <c r="AM160" i="5"/>
  <c r="AC160" i="5"/>
  <c r="X160" i="5"/>
  <c r="T160" i="5"/>
  <c r="S160" i="5"/>
  <c r="Q160" i="5"/>
  <c r="AR159" i="5"/>
  <c r="AO159" i="5"/>
  <c r="AM159" i="5"/>
  <c r="AC159" i="5"/>
  <c r="X159" i="5"/>
  <c r="T159" i="5"/>
  <c r="S159" i="5"/>
  <c r="Q159" i="5"/>
  <c r="R159" i="5" s="1"/>
  <c r="AR158" i="5"/>
  <c r="AO158" i="5"/>
  <c r="AM158" i="5"/>
  <c r="AC158" i="5"/>
  <c r="X158" i="5"/>
  <c r="T158" i="5"/>
  <c r="S158" i="5"/>
  <c r="Q158" i="5"/>
  <c r="R158" i="5" s="1"/>
  <c r="U158" i="5" s="1"/>
  <c r="AR156" i="5"/>
  <c r="AO156" i="5"/>
  <c r="AM156" i="5"/>
  <c r="AC156" i="5"/>
  <c r="X156" i="5"/>
  <c r="T156" i="5"/>
  <c r="S156" i="5"/>
  <c r="Q156" i="5"/>
  <c r="AR155" i="5"/>
  <c r="AO155" i="5"/>
  <c r="AM155" i="5"/>
  <c r="AC155" i="5"/>
  <c r="X155" i="5"/>
  <c r="T155" i="5"/>
  <c r="S155" i="5"/>
  <c r="Q155" i="5"/>
  <c r="R155" i="5" s="1"/>
  <c r="AR153" i="5"/>
  <c r="AO153" i="5"/>
  <c r="AM153" i="5"/>
  <c r="AC153" i="5"/>
  <c r="X153" i="5"/>
  <c r="T153" i="5"/>
  <c r="S153" i="5"/>
  <c r="Q153" i="5"/>
  <c r="R153" i="5" s="1"/>
  <c r="AR152" i="5"/>
  <c r="AO152" i="5"/>
  <c r="AM152" i="5"/>
  <c r="AC152" i="5"/>
  <c r="X152" i="5"/>
  <c r="T152" i="5"/>
  <c r="S152" i="5"/>
  <c r="Q152" i="5"/>
  <c r="R152" i="5" s="1"/>
  <c r="AR150" i="5"/>
  <c r="AO150" i="5"/>
  <c r="AM150" i="5"/>
  <c r="AC150" i="5"/>
  <c r="X150" i="5"/>
  <c r="T150" i="5"/>
  <c r="S150" i="5"/>
  <c r="Y150" i="5" s="1"/>
  <c r="Q150" i="5"/>
  <c r="AR148" i="5"/>
  <c r="AO148" i="5"/>
  <c r="AM148" i="5"/>
  <c r="AC148" i="5"/>
  <c r="X148" i="5"/>
  <c r="T148" i="5"/>
  <c r="S148" i="5"/>
  <c r="Q148" i="5"/>
  <c r="R148" i="5" s="1"/>
  <c r="AR147" i="5"/>
  <c r="AO147" i="5"/>
  <c r="AM147" i="5"/>
  <c r="AC147" i="5"/>
  <c r="X147" i="5"/>
  <c r="T147" i="5"/>
  <c r="S147" i="5"/>
  <c r="AD147" i="5" s="1"/>
  <c r="Q147" i="5"/>
  <c r="R147" i="5" s="1"/>
  <c r="AM144" i="5"/>
  <c r="AM143" i="5"/>
  <c r="AR141" i="5"/>
  <c r="AO141" i="5"/>
  <c r="AM141" i="5"/>
  <c r="AC141" i="5"/>
  <c r="X141" i="5"/>
  <c r="T141" i="5"/>
  <c r="S141" i="5"/>
  <c r="Q141" i="5"/>
  <c r="R141" i="5" s="1"/>
  <c r="AR140" i="5"/>
  <c r="AQ140" i="5"/>
  <c r="AO140" i="5"/>
  <c r="AN140" i="5"/>
  <c r="AM140" i="5"/>
  <c r="AJ140" i="5"/>
  <c r="AR139" i="5"/>
  <c r="AQ139" i="5"/>
  <c r="AO139" i="5"/>
  <c r="AN139" i="5"/>
  <c r="AM139" i="5"/>
  <c r="AJ139" i="5"/>
  <c r="AR138" i="5"/>
  <c r="AO138" i="5"/>
  <c r="AM138" i="5"/>
  <c r="AC138" i="5"/>
  <c r="X138" i="5"/>
  <c r="T138" i="5"/>
  <c r="S138" i="5"/>
  <c r="Q138" i="5"/>
  <c r="R138" i="5" s="1"/>
  <c r="AR137" i="5"/>
  <c r="AO137" i="5"/>
  <c r="AM137" i="5"/>
  <c r="AC137" i="5"/>
  <c r="X137" i="5"/>
  <c r="T137" i="5"/>
  <c r="S137" i="5"/>
  <c r="Q137" i="5"/>
  <c r="R137" i="5" s="1"/>
  <c r="AR135" i="5"/>
  <c r="AQ135" i="5"/>
  <c r="AO135" i="5"/>
  <c r="AM135" i="5"/>
  <c r="AD135" i="5"/>
  <c r="AE135" i="5" s="1"/>
  <c r="AC135" i="5"/>
  <c r="Y135" i="5"/>
  <c r="Z135" i="5" s="1"/>
  <c r="AN135" i="5" s="1"/>
  <c r="X135" i="5"/>
  <c r="U135" i="5"/>
  <c r="O135" i="5"/>
  <c r="AS135" i="5" s="1"/>
  <c r="AS134" i="5"/>
  <c r="AR134" i="5"/>
  <c r="AO134" i="5"/>
  <c r="AM134" i="5"/>
  <c r="AD134" i="5"/>
  <c r="AE134" i="5" s="1"/>
  <c r="AQ134" i="5" s="1"/>
  <c r="AC134" i="5"/>
  <c r="Y134" i="5"/>
  <c r="Z134" i="5" s="1"/>
  <c r="AN134" i="5" s="1"/>
  <c r="X134" i="5"/>
  <c r="U134" i="5"/>
  <c r="O134" i="5"/>
  <c r="AJ134" i="5" s="1"/>
  <c r="AQ132" i="5"/>
  <c r="AN132" i="5"/>
  <c r="AM132" i="5"/>
  <c r="AC132" i="5"/>
  <c r="X132" i="5"/>
  <c r="T132" i="5"/>
  <c r="S132" i="5"/>
  <c r="Q132" i="5"/>
  <c r="R132" i="5" s="1"/>
  <c r="AQ131" i="5"/>
  <c r="AN131" i="5"/>
  <c r="AM131" i="5"/>
  <c r="AC131" i="5"/>
  <c r="X131" i="5"/>
  <c r="T131" i="5"/>
  <c r="S131" i="5"/>
  <c r="Q131" i="5"/>
  <c r="R131" i="5" s="1"/>
  <c r="AR129" i="5"/>
  <c r="AQ129" i="5"/>
  <c r="AO129" i="5"/>
  <c r="AN129" i="5"/>
  <c r="AM129" i="5"/>
  <c r="AJ128" i="5"/>
  <c r="AQ127" i="5"/>
  <c r="AN127" i="5"/>
  <c r="AM127" i="5"/>
  <c r="AC127" i="5"/>
  <c r="X127" i="5"/>
  <c r="T127" i="5"/>
  <c r="S127" i="5"/>
  <c r="Q127" i="5"/>
  <c r="R127" i="5" s="1"/>
  <c r="AQ126" i="5"/>
  <c r="AN126" i="5"/>
  <c r="AM126" i="5"/>
  <c r="AC126" i="5"/>
  <c r="X126" i="5"/>
  <c r="T126" i="5"/>
  <c r="S126" i="5"/>
  <c r="R126" i="5"/>
  <c r="Q126" i="5"/>
  <c r="AQ125" i="5"/>
  <c r="AN125" i="5"/>
  <c r="AM125" i="5"/>
  <c r="AC125" i="5"/>
  <c r="X125" i="5"/>
  <c r="T125" i="5"/>
  <c r="S125" i="5"/>
  <c r="R125" i="5"/>
  <c r="Q125" i="5"/>
  <c r="AQ124" i="5"/>
  <c r="AN124" i="5"/>
  <c r="AM124" i="5"/>
  <c r="AC124" i="5"/>
  <c r="X124" i="5"/>
  <c r="T124" i="5"/>
  <c r="Y124" i="5" s="1"/>
  <c r="S124" i="5"/>
  <c r="Q124" i="5"/>
  <c r="R124" i="5" s="1"/>
  <c r="AQ123" i="5"/>
  <c r="AN123" i="5"/>
  <c r="AM123" i="5"/>
  <c r="AC123" i="5"/>
  <c r="X123" i="5"/>
  <c r="T123" i="5"/>
  <c r="S123" i="5"/>
  <c r="Q123" i="5"/>
  <c r="AQ121" i="5"/>
  <c r="AN121" i="5"/>
  <c r="AM121" i="5"/>
  <c r="AC121" i="5"/>
  <c r="X121" i="5"/>
  <c r="T121" i="5"/>
  <c r="S121" i="5"/>
  <c r="Q121" i="5"/>
  <c r="R121" i="5" s="1"/>
  <c r="AQ120" i="5"/>
  <c r="AN120" i="5"/>
  <c r="AM120" i="5"/>
  <c r="AC120" i="5"/>
  <c r="X120" i="5"/>
  <c r="T120" i="5"/>
  <c r="S120" i="5"/>
  <c r="AD120" i="5" s="1"/>
  <c r="Q120" i="5"/>
  <c r="AR119" i="5"/>
  <c r="AO119" i="5"/>
  <c r="AM119" i="5"/>
  <c r="AC119" i="5"/>
  <c r="X119" i="5"/>
  <c r="T119" i="5"/>
  <c r="S119" i="5"/>
  <c r="R119" i="5"/>
  <c r="Q119" i="5"/>
  <c r="O119" i="5" s="1"/>
  <c r="AJ119" i="5" s="1"/>
  <c r="AR118" i="5"/>
  <c r="AO118" i="5"/>
  <c r="AM118" i="5"/>
  <c r="AC118" i="5"/>
  <c r="X118" i="5"/>
  <c r="T118" i="5"/>
  <c r="S118" i="5"/>
  <c r="AD118" i="5" s="1"/>
  <c r="R118" i="5"/>
  <c r="Q118" i="5"/>
  <c r="O118" i="5" s="1"/>
  <c r="AJ118" i="5" s="1"/>
  <c r="AR117" i="5"/>
  <c r="AO117" i="5"/>
  <c r="AM117" i="5"/>
  <c r="AC117" i="5"/>
  <c r="X117" i="5"/>
  <c r="T117" i="5"/>
  <c r="S117" i="5"/>
  <c r="Q117" i="5"/>
  <c r="R117" i="5" s="1"/>
  <c r="U117" i="5" s="1"/>
  <c r="AR116" i="5"/>
  <c r="AO116" i="5"/>
  <c r="AM116" i="5"/>
  <c r="AC116" i="5"/>
  <c r="X116" i="5"/>
  <c r="T116" i="5"/>
  <c r="S116" i="5"/>
  <c r="AD116" i="5" s="1"/>
  <c r="Q116" i="5"/>
  <c r="O116" i="5" s="1"/>
  <c r="AS116" i="5" s="1"/>
  <c r="AM114" i="5"/>
  <c r="AM113" i="5"/>
  <c r="AM112" i="5"/>
  <c r="AM111" i="5"/>
  <c r="AR110" i="5"/>
  <c r="AO110" i="5"/>
  <c r="AM110" i="5"/>
  <c r="AC110" i="5"/>
  <c r="X110" i="5"/>
  <c r="T110" i="5"/>
  <c r="S110" i="5"/>
  <c r="R110" i="5"/>
  <c r="Q110" i="5"/>
  <c r="AR109" i="5"/>
  <c r="AO109" i="5"/>
  <c r="AM109" i="5"/>
  <c r="AC109" i="5"/>
  <c r="X109" i="5"/>
  <c r="T109" i="5"/>
  <c r="S109" i="5"/>
  <c r="Q109" i="5"/>
  <c r="R109" i="5" s="1"/>
  <c r="AR108" i="5"/>
  <c r="AO108" i="5"/>
  <c r="AM108" i="5"/>
  <c r="AC108" i="5"/>
  <c r="X108" i="5"/>
  <c r="T108" i="5"/>
  <c r="S108" i="5"/>
  <c r="AD108" i="5" s="1"/>
  <c r="Q108" i="5"/>
  <c r="R108" i="5" s="1"/>
  <c r="AR107" i="5"/>
  <c r="AO107" i="5"/>
  <c r="AM107" i="5"/>
  <c r="AC107" i="5"/>
  <c r="X107" i="5"/>
  <c r="T107" i="5"/>
  <c r="S107" i="5"/>
  <c r="Q107" i="5"/>
  <c r="R107" i="5" s="1"/>
  <c r="AR106" i="5"/>
  <c r="AO106" i="5"/>
  <c r="AM106" i="5"/>
  <c r="AC106" i="5"/>
  <c r="X106" i="5"/>
  <c r="T106" i="5"/>
  <c r="S106" i="5"/>
  <c r="Q106" i="5"/>
  <c r="R106" i="5" s="1"/>
  <c r="AM103" i="5"/>
  <c r="AM102" i="5"/>
  <c r="AM101" i="5"/>
  <c r="AM100" i="5"/>
  <c r="AR99" i="5"/>
  <c r="AO99" i="5"/>
  <c r="AM99" i="5"/>
  <c r="AC99" i="5"/>
  <c r="X99" i="5"/>
  <c r="T99" i="5"/>
  <c r="S99" i="5"/>
  <c r="Q99" i="5"/>
  <c r="R99" i="5" s="1"/>
  <c r="AR98" i="5"/>
  <c r="AO98" i="5"/>
  <c r="AM98" i="5"/>
  <c r="AC98" i="5"/>
  <c r="X98" i="5"/>
  <c r="T98" i="5"/>
  <c r="S98" i="5"/>
  <c r="Q98" i="5"/>
  <c r="R98" i="5" s="1"/>
  <c r="AR97" i="5"/>
  <c r="AO97" i="5"/>
  <c r="AM97" i="5"/>
  <c r="AC97" i="5"/>
  <c r="X97" i="5"/>
  <c r="T97" i="5"/>
  <c r="S97" i="5"/>
  <c r="Q97" i="5"/>
  <c r="AR96" i="5"/>
  <c r="AO96" i="5"/>
  <c r="AM96" i="5"/>
  <c r="AC96" i="5"/>
  <c r="X96" i="5"/>
  <c r="T96" i="5"/>
  <c r="S96" i="5"/>
  <c r="Q96" i="5"/>
  <c r="R96" i="5" s="1"/>
  <c r="AR95" i="5"/>
  <c r="AO95" i="5"/>
  <c r="AM95" i="5"/>
  <c r="AC95" i="5"/>
  <c r="X95" i="5"/>
  <c r="T95" i="5"/>
  <c r="S95" i="5"/>
  <c r="Q95" i="5"/>
  <c r="R95" i="5" s="1"/>
  <c r="AM94" i="5"/>
  <c r="AR92" i="5"/>
  <c r="AO92" i="5"/>
  <c r="AM92" i="5"/>
  <c r="AC92" i="5"/>
  <c r="X92" i="5"/>
  <c r="T92" i="5"/>
  <c r="S92" i="5"/>
  <c r="Q92" i="5"/>
  <c r="AM91" i="5"/>
  <c r="AR90" i="5"/>
  <c r="AO90" i="5"/>
  <c r="AM90" i="5"/>
  <c r="AC90" i="5"/>
  <c r="X90" i="5"/>
  <c r="T90" i="5"/>
  <c r="S90" i="5"/>
  <c r="Q90" i="5"/>
  <c r="O90" i="5" s="1"/>
  <c r="AS90" i="5" s="1"/>
  <c r="AR89" i="5"/>
  <c r="AO89" i="5"/>
  <c r="AM89" i="5"/>
  <c r="AC89" i="5"/>
  <c r="X89" i="5"/>
  <c r="T89" i="5"/>
  <c r="S89" i="5"/>
  <c r="R89" i="5"/>
  <c r="Q89" i="5"/>
  <c r="AR88" i="5"/>
  <c r="AO88" i="5"/>
  <c r="AM88" i="5"/>
  <c r="AC88" i="5"/>
  <c r="X88" i="5"/>
  <c r="T88" i="5"/>
  <c r="S88" i="5"/>
  <c r="Q88" i="5"/>
  <c r="R88" i="5" s="1"/>
  <c r="AR87" i="5"/>
  <c r="AO87" i="5"/>
  <c r="AM87" i="5"/>
  <c r="AC87" i="5"/>
  <c r="X87" i="5"/>
  <c r="T87" i="5"/>
  <c r="S87" i="5"/>
  <c r="AD87" i="5" s="1"/>
  <c r="Q87" i="5"/>
  <c r="O87" i="5" s="1"/>
  <c r="AM86" i="5"/>
  <c r="AR85" i="5"/>
  <c r="AO85" i="5"/>
  <c r="AM85" i="5"/>
  <c r="AC85" i="5"/>
  <c r="X85" i="5"/>
  <c r="T85" i="5"/>
  <c r="S85" i="5"/>
  <c r="R85" i="5"/>
  <c r="Q85" i="5"/>
  <c r="O85" i="5" s="1"/>
  <c r="AS85" i="5" s="1"/>
  <c r="AU85" i="5" s="1"/>
  <c r="AR84" i="5"/>
  <c r="AO84" i="5"/>
  <c r="AM84" i="5"/>
  <c r="AC84" i="5"/>
  <c r="X84" i="5"/>
  <c r="T84" i="5"/>
  <c r="S84" i="5"/>
  <c r="Q84" i="5"/>
  <c r="AR83" i="5"/>
  <c r="AO83" i="5"/>
  <c r="AM83" i="5"/>
  <c r="AD83" i="5"/>
  <c r="AC83" i="5"/>
  <c r="X83" i="5"/>
  <c r="T83" i="5"/>
  <c r="S83" i="5"/>
  <c r="Q83" i="5"/>
  <c r="R83" i="5" s="1"/>
  <c r="AM82" i="5"/>
  <c r="AR81" i="5"/>
  <c r="AO81" i="5"/>
  <c r="AM81" i="5"/>
  <c r="AC81" i="5"/>
  <c r="X81" i="5"/>
  <c r="T81" i="5"/>
  <c r="S81" i="5"/>
  <c r="R81" i="5"/>
  <c r="U81" i="5" s="1"/>
  <c r="Q81" i="5"/>
  <c r="AR79" i="5"/>
  <c r="AO79" i="5"/>
  <c r="AM79" i="5"/>
  <c r="AC79" i="5"/>
  <c r="X79" i="5"/>
  <c r="T79" i="5"/>
  <c r="S79" i="5"/>
  <c r="AD79" i="5" s="1"/>
  <c r="Q79" i="5"/>
  <c r="AR78" i="5"/>
  <c r="AO78" i="5"/>
  <c r="AM78" i="5"/>
  <c r="AC78" i="5"/>
  <c r="X78" i="5"/>
  <c r="T78" i="5"/>
  <c r="S78" i="5"/>
  <c r="Q78" i="5"/>
  <c r="R78" i="5" s="1"/>
  <c r="AR77" i="5"/>
  <c r="AO77" i="5"/>
  <c r="AM77" i="5"/>
  <c r="AC77" i="5"/>
  <c r="X77" i="5"/>
  <c r="T77" i="5"/>
  <c r="S77" i="5"/>
  <c r="Q77" i="5"/>
  <c r="R77" i="5" s="1"/>
  <c r="AR76" i="5"/>
  <c r="AO76" i="5"/>
  <c r="AM76" i="5"/>
  <c r="AC76" i="5"/>
  <c r="X76" i="5"/>
  <c r="T76" i="5"/>
  <c r="S76" i="5"/>
  <c r="Q76" i="5"/>
  <c r="AR75" i="5"/>
  <c r="AO75" i="5"/>
  <c r="AM75" i="5"/>
  <c r="AC75" i="5"/>
  <c r="X75" i="5"/>
  <c r="T75" i="5"/>
  <c r="S75" i="5"/>
  <c r="Q75" i="5"/>
  <c r="R75" i="5" s="1"/>
  <c r="AR74" i="5"/>
  <c r="AO74" i="5"/>
  <c r="AM74" i="5"/>
  <c r="AC74" i="5"/>
  <c r="X74" i="5"/>
  <c r="T74" i="5"/>
  <c r="S74" i="5"/>
  <c r="Q74" i="5"/>
  <c r="R74" i="5" s="1"/>
  <c r="AR72" i="5"/>
  <c r="AO72" i="5"/>
  <c r="AM72" i="5"/>
  <c r="AC72" i="5"/>
  <c r="X72" i="5"/>
  <c r="T72" i="5"/>
  <c r="S72" i="5"/>
  <c r="Q72" i="5"/>
  <c r="AR71" i="5"/>
  <c r="AO71" i="5"/>
  <c r="AM71" i="5"/>
  <c r="AC71" i="5"/>
  <c r="X71" i="5"/>
  <c r="T71" i="5"/>
  <c r="S71" i="5"/>
  <c r="Q71" i="5"/>
  <c r="R71" i="5" s="1"/>
  <c r="AR70" i="5"/>
  <c r="AO70" i="5"/>
  <c r="AM70" i="5"/>
  <c r="AC70" i="5"/>
  <c r="X70" i="5"/>
  <c r="T70" i="5"/>
  <c r="S70" i="5"/>
  <c r="Q70" i="5"/>
  <c r="AQ68" i="5"/>
  <c r="AN68" i="5"/>
  <c r="AM68" i="5"/>
  <c r="AC68" i="5"/>
  <c r="X68" i="5"/>
  <c r="T68" i="5"/>
  <c r="S68" i="5"/>
  <c r="Q68" i="5"/>
  <c r="R68" i="5" s="1"/>
  <c r="AM67" i="5"/>
  <c r="AM66" i="5"/>
  <c r="AQ65" i="5"/>
  <c r="AN65" i="5"/>
  <c r="AM65" i="5"/>
  <c r="AC65" i="5"/>
  <c r="X65" i="5"/>
  <c r="T65" i="5"/>
  <c r="S65" i="5"/>
  <c r="Y65" i="5" s="1"/>
  <c r="Q65" i="5"/>
  <c r="AR64" i="5"/>
  <c r="AO64" i="5"/>
  <c r="AM64" i="5"/>
  <c r="AC64" i="5"/>
  <c r="X64" i="5"/>
  <c r="T64" i="5"/>
  <c r="S64" i="5"/>
  <c r="AD64" i="5" s="1"/>
  <c r="Q64" i="5"/>
  <c r="AR63" i="5"/>
  <c r="AO63" i="5"/>
  <c r="AM63" i="5"/>
  <c r="AC63" i="5"/>
  <c r="X63" i="5"/>
  <c r="T63" i="5"/>
  <c r="S63" i="5"/>
  <c r="AD63" i="5" s="1"/>
  <c r="Q63" i="5"/>
  <c r="R63" i="5" s="1"/>
  <c r="AR61" i="5"/>
  <c r="AQ61" i="5"/>
  <c r="AO61" i="5"/>
  <c r="AN61" i="5"/>
  <c r="AM61" i="5"/>
  <c r="AJ61" i="5"/>
  <c r="AR60" i="5"/>
  <c r="AQ60" i="5"/>
  <c r="AO60" i="5"/>
  <c r="AN60" i="5"/>
  <c r="AM60" i="5"/>
  <c r="AJ60" i="5"/>
  <c r="AR59" i="5"/>
  <c r="AQ59" i="5"/>
  <c r="AO59" i="5"/>
  <c r="AN59" i="5"/>
  <c r="AM59" i="5"/>
  <c r="AJ59" i="5"/>
  <c r="AJ58" i="5"/>
  <c r="AI58" i="5"/>
  <c r="AD58" i="5"/>
  <c r="AE58" i="5" s="1"/>
  <c r="AC58" i="5"/>
  <c r="Y58" i="5"/>
  <c r="Z58" i="5" s="1"/>
  <c r="X58" i="5"/>
  <c r="U58" i="5"/>
  <c r="AJ57" i="5"/>
  <c r="AI57" i="5"/>
  <c r="AD57" i="5"/>
  <c r="AE57" i="5" s="1"/>
  <c r="AC57" i="5"/>
  <c r="Y57" i="5"/>
  <c r="Z57" i="5" s="1"/>
  <c r="X57" i="5"/>
  <c r="U57" i="5"/>
  <c r="AR56" i="5"/>
  <c r="AQ56" i="5"/>
  <c r="AO56" i="5"/>
  <c r="AN56" i="5"/>
  <c r="AM56" i="5"/>
  <c r="AJ56" i="5"/>
  <c r="AJ53" i="5"/>
  <c r="AI53" i="5"/>
  <c r="AD53" i="5"/>
  <c r="AE53" i="5" s="1"/>
  <c r="AC53" i="5"/>
  <c r="Y53" i="5"/>
  <c r="Z53" i="5" s="1"/>
  <c r="X53" i="5"/>
  <c r="U53" i="5"/>
  <c r="AS52" i="5"/>
  <c r="AR52" i="5"/>
  <c r="AO52" i="5"/>
  <c r="AM52" i="5"/>
  <c r="AJ52" i="5"/>
  <c r="AD52" i="5"/>
  <c r="AE52" i="5" s="1"/>
  <c r="AQ52" i="5" s="1"/>
  <c r="AC52" i="5"/>
  <c r="Y52" i="5"/>
  <c r="Z52" i="5" s="1"/>
  <c r="AN52" i="5" s="1"/>
  <c r="X52" i="5"/>
  <c r="U52" i="5"/>
  <c r="AS51" i="5"/>
  <c r="AU51" i="5" s="1"/>
  <c r="AR51" i="5"/>
  <c r="AO51" i="5"/>
  <c r="AM51" i="5"/>
  <c r="AJ51" i="5"/>
  <c r="AD51" i="5"/>
  <c r="AE51" i="5" s="1"/>
  <c r="AQ51" i="5" s="1"/>
  <c r="AC51" i="5"/>
  <c r="Y51" i="5"/>
  <c r="Z51" i="5" s="1"/>
  <c r="AN51" i="5" s="1"/>
  <c r="X51" i="5"/>
  <c r="U51" i="5"/>
  <c r="AS50" i="5"/>
  <c r="AU50" i="5" s="1"/>
  <c r="AR50" i="5"/>
  <c r="AO50" i="5"/>
  <c r="AM50" i="5"/>
  <c r="AJ50" i="5"/>
  <c r="AD50" i="5"/>
  <c r="AE50" i="5" s="1"/>
  <c r="AQ50" i="5" s="1"/>
  <c r="AC50" i="5"/>
  <c r="Y50" i="5"/>
  <c r="Z50" i="5" s="1"/>
  <c r="AN50" i="5" s="1"/>
  <c r="X50" i="5"/>
  <c r="U50" i="5"/>
  <c r="AS49" i="5"/>
  <c r="AU49" i="5" s="1"/>
  <c r="AR49" i="5"/>
  <c r="AO49" i="5"/>
  <c r="AM49" i="5"/>
  <c r="AJ49" i="5"/>
  <c r="AD49" i="5"/>
  <c r="AE49" i="5" s="1"/>
  <c r="AQ49" i="5" s="1"/>
  <c r="AC49" i="5"/>
  <c r="Y49" i="5"/>
  <c r="Z49" i="5" s="1"/>
  <c r="AN49" i="5" s="1"/>
  <c r="X49" i="5"/>
  <c r="U49" i="5"/>
  <c r="AS47" i="5"/>
  <c r="AR47" i="5"/>
  <c r="AO47" i="5"/>
  <c r="AM47" i="5"/>
  <c r="AJ47" i="5"/>
  <c r="AD47" i="5"/>
  <c r="AE47" i="5" s="1"/>
  <c r="AQ47" i="5" s="1"/>
  <c r="AC47" i="5"/>
  <c r="Y47" i="5"/>
  <c r="Z47" i="5" s="1"/>
  <c r="AN47" i="5" s="1"/>
  <c r="X47" i="5"/>
  <c r="U47" i="5"/>
  <c r="AS46" i="5"/>
  <c r="AU46" i="5" s="1"/>
  <c r="AR46" i="5"/>
  <c r="AO46" i="5"/>
  <c r="AM46" i="5"/>
  <c r="AJ46" i="5"/>
  <c r="AD46" i="5"/>
  <c r="AE46" i="5" s="1"/>
  <c r="AQ46" i="5" s="1"/>
  <c r="AC46" i="5"/>
  <c r="Y46" i="5"/>
  <c r="Z46" i="5" s="1"/>
  <c r="AN46" i="5" s="1"/>
  <c r="X46" i="5"/>
  <c r="U46" i="5"/>
  <c r="AS45" i="5"/>
  <c r="AU45" i="5" s="1"/>
  <c r="AR45" i="5"/>
  <c r="AO45" i="5"/>
  <c r="AM45" i="5"/>
  <c r="AJ45" i="5"/>
  <c r="AD45" i="5"/>
  <c r="AE45" i="5" s="1"/>
  <c r="AQ45" i="5" s="1"/>
  <c r="AC45" i="5"/>
  <c r="Y45" i="5"/>
  <c r="Z45" i="5" s="1"/>
  <c r="AN45" i="5" s="1"/>
  <c r="X45" i="5"/>
  <c r="U45" i="5"/>
  <c r="AS44" i="5"/>
  <c r="AT44" i="5" s="1"/>
  <c r="AR44" i="5"/>
  <c r="AO44" i="5"/>
  <c r="AM44" i="5"/>
  <c r="AJ44" i="5"/>
  <c r="AE44" i="5"/>
  <c r="AQ44" i="5" s="1"/>
  <c r="AD44" i="5"/>
  <c r="AC44" i="5"/>
  <c r="Y44" i="5"/>
  <c r="Z44" i="5" s="1"/>
  <c r="AN44" i="5" s="1"/>
  <c r="X44" i="5"/>
  <c r="U44" i="5"/>
  <c r="AS42" i="5"/>
  <c r="AR42" i="5"/>
  <c r="AO42" i="5"/>
  <c r="AM42" i="5"/>
  <c r="AJ42" i="5"/>
  <c r="AD42" i="5"/>
  <c r="AE42" i="5" s="1"/>
  <c r="AQ42" i="5" s="1"/>
  <c r="AC42" i="5"/>
  <c r="Y42" i="5"/>
  <c r="Z42" i="5" s="1"/>
  <c r="AN42" i="5" s="1"/>
  <c r="X42" i="5"/>
  <c r="U42" i="5"/>
  <c r="AT41" i="5"/>
  <c r="AS41" i="5"/>
  <c r="AU41" i="5" s="1"/>
  <c r="AR41" i="5"/>
  <c r="AO41" i="5"/>
  <c r="AM41" i="5"/>
  <c r="AJ41" i="5"/>
  <c r="AD41" i="5"/>
  <c r="AE41" i="5" s="1"/>
  <c r="AQ41" i="5" s="1"/>
  <c r="AC41" i="5"/>
  <c r="Y41" i="5"/>
  <c r="Z41" i="5" s="1"/>
  <c r="AN41" i="5" s="1"/>
  <c r="X41" i="5"/>
  <c r="U41" i="5"/>
  <c r="AS39" i="5"/>
  <c r="AU39" i="5" s="1"/>
  <c r="AR39" i="5"/>
  <c r="AO39" i="5"/>
  <c r="AM39" i="5"/>
  <c r="AJ39" i="5"/>
  <c r="AD39" i="5"/>
  <c r="AE39" i="5" s="1"/>
  <c r="AQ39" i="5" s="1"/>
  <c r="AC39" i="5"/>
  <c r="Y39" i="5"/>
  <c r="Z39" i="5" s="1"/>
  <c r="AN39" i="5" s="1"/>
  <c r="X39" i="5"/>
  <c r="U39" i="5"/>
  <c r="AS38" i="5"/>
  <c r="AT38" i="5" s="1"/>
  <c r="AR38" i="5"/>
  <c r="AO38" i="5"/>
  <c r="AM38" i="5"/>
  <c r="AJ38" i="5"/>
  <c r="AD38" i="5"/>
  <c r="AE38" i="5" s="1"/>
  <c r="AQ38" i="5" s="1"/>
  <c r="AC38" i="5"/>
  <c r="Y38" i="5"/>
  <c r="Z38" i="5" s="1"/>
  <c r="AN38" i="5" s="1"/>
  <c r="X38" i="5"/>
  <c r="U38" i="5"/>
  <c r="AR37" i="5"/>
  <c r="AQ37" i="5"/>
  <c r="AO37" i="5"/>
  <c r="AN37" i="5"/>
  <c r="AM37" i="5"/>
  <c r="AS35" i="5"/>
  <c r="AU35" i="5" s="1"/>
  <c r="AR35" i="5"/>
  <c r="AQ35" i="5"/>
  <c r="AO35" i="5"/>
  <c r="AN35" i="5"/>
  <c r="AM35" i="5"/>
  <c r="AS33" i="5"/>
  <c r="AT33" i="5" s="1"/>
  <c r="AW33" i="5" s="1"/>
  <c r="AI33" i="5" s="1"/>
  <c r="AR33" i="5"/>
  <c r="AQ33" i="5"/>
  <c r="AO33" i="5"/>
  <c r="AN33" i="5"/>
  <c r="AM33" i="5"/>
  <c r="AR32" i="5"/>
  <c r="AQ32" i="5"/>
  <c r="AO32" i="5"/>
  <c r="AN32" i="5"/>
  <c r="AM32" i="5"/>
  <c r="AV18" i="5"/>
  <c r="AN114" i="1"/>
  <c r="AN110" i="1"/>
  <c r="AN88" i="1"/>
  <c r="AN87" i="1"/>
  <c r="AS229" i="1"/>
  <c r="AP229" i="1"/>
  <c r="AN229" i="1"/>
  <c r="AD229" i="1"/>
  <c r="Y229" i="1"/>
  <c r="U229" i="1"/>
  <c r="T229" i="1"/>
  <c r="R229" i="1"/>
  <c r="S229" i="1" s="1"/>
  <c r="AS323" i="1"/>
  <c r="AP323" i="1"/>
  <c r="AN323" i="1"/>
  <c r="AD323" i="1"/>
  <c r="Y323" i="1"/>
  <c r="U323" i="1"/>
  <c r="T323" i="1"/>
  <c r="R323" i="1"/>
  <c r="P323" i="1" l="1"/>
  <c r="AK323" i="1" s="1"/>
  <c r="U74" i="5"/>
  <c r="U75" i="5"/>
  <c r="O76" i="5"/>
  <c r="AS76" i="5" s="1"/>
  <c r="AT76" i="5" s="1"/>
  <c r="R90" i="5"/>
  <c r="Y199" i="5"/>
  <c r="Y216" i="5"/>
  <c r="AE241" i="5"/>
  <c r="AQ241" i="5" s="1"/>
  <c r="Y253" i="5"/>
  <c r="Z253" i="5" s="1"/>
  <c r="AN253" i="5" s="1"/>
  <c r="AD374" i="5"/>
  <c r="AE192" i="5"/>
  <c r="AQ192" i="5" s="1"/>
  <c r="Y306" i="5"/>
  <c r="U332" i="5"/>
  <c r="Z437" i="5"/>
  <c r="AN437" i="5" s="1"/>
  <c r="Y68" i="5"/>
  <c r="AD76" i="5"/>
  <c r="Y153" i="5"/>
  <c r="Z153" i="5" s="1"/>
  <c r="AN153" i="5" s="1"/>
  <c r="Y156" i="5"/>
  <c r="O389" i="5"/>
  <c r="U408" i="5"/>
  <c r="U416" i="5"/>
  <c r="AD137" i="5"/>
  <c r="O216" i="5"/>
  <c r="U239" i="5"/>
  <c r="U125" i="5"/>
  <c r="O65" i="5"/>
  <c r="U108" i="5"/>
  <c r="U199" i="5"/>
  <c r="U200" i="5"/>
  <c r="U285" i="5"/>
  <c r="U300" i="5"/>
  <c r="U334" i="5"/>
  <c r="U363" i="5"/>
  <c r="U374" i="5"/>
  <c r="U387" i="5"/>
  <c r="Y85" i="5"/>
  <c r="Z85" i="5" s="1"/>
  <c r="AN85" i="5" s="1"/>
  <c r="AT313" i="5"/>
  <c r="AT331" i="5"/>
  <c r="AT281" i="5"/>
  <c r="AD313" i="5"/>
  <c r="AE313" i="5" s="1"/>
  <c r="AR313" i="5" s="1"/>
  <c r="AU320" i="5"/>
  <c r="AU326" i="5"/>
  <c r="AU33" i="5"/>
  <c r="AD72" i="5"/>
  <c r="Y89" i="5"/>
  <c r="AD106" i="5"/>
  <c r="AE106" i="5" s="1"/>
  <c r="AQ106" i="5" s="1"/>
  <c r="AD107" i="5"/>
  <c r="U119" i="5"/>
  <c r="O120" i="5"/>
  <c r="AS120" i="5" s="1"/>
  <c r="AU120" i="5" s="1"/>
  <c r="O176" i="5"/>
  <c r="AS176" i="5" s="1"/>
  <c r="AU176" i="5" s="1"/>
  <c r="AD185" i="5"/>
  <c r="AD207" i="5"/>
  <c r="AD209" i="5"/>
  <c r="AE209" i="5" s="1"/>
  <c r="AQ209" i="5" s="1"/>
  <c r="Y210" i="5"/>
  <c r="AD234" i="5"/>
  <c r="Y285" i="5"/>
  <c r="Z285" i="5" s="1"/>
  <c r="AO285" i="5" s="1"/>
  <c r="AD299" i="5"/>
  <c r="AE299" i="5" s="1"/>
  <c r="Y303" i="5"/>
  <c r="Z303" i="5" s="1"/>
  <c r="AO303" i="5" s="1"/>
  <c r="AT310" i="5"/>
  <c r="AW310" i="5" s="1"/>
  <c r="AI310" i="5" s="1"/>
  <c r="AU334" i="5"/>
  <c r="O338" i="5"/>
  <c r="AJ338" i="5" s="1"/>
  <c r="U358" i="5"/>
  <c r="U364" i="5"/>
  <c r="Y374" i="5"/>
  <c r="Y383" i="5"/>
  <c r="Z383" i="5" s="1"/>
  <c r="AO383" i="5" s="1"/>
  <c r="U384" i="5"/>
  <c r="AD453" i="5"/>
  <c r="AE453" i="5" s="1"/>
  <c r="AQ453" i="5" s="1"/>
  <c r="Z300" i="5"/>
  <c r="AO300" i="5" s="1"/>
  <c r="Y184" i="5"/>
  <c r="Z211" i="5"/>
  <c r="AN211" i="5" s="1"/>
  <c r="AT51" i="5"/>
  <c r="AW51" i="5" s="1"/>
  <c r="AI51" i="5" s="1"/>
  <c r="Y81" i="5"/>
  <c r="Z81" i="5" s="1"/>
  <c r="AN81" i="5" s="1"/>
  <c r="Y90" i="5"/>
  <c r="Z90" i="5" s="1"/>
  <c r="AN90" i="5" s="1"/>
  <c r="O92" i="5"/>
  <c r="AS92" i="5" s="1"/>
  <c r="AD109" i="5"/>
  <c r="AE109" i="5" s="1"/>
  <c r="AQ109" i="5" s="1"/>
  <c r="Y120" i="5"/>
  <c r="U124" i="5"/>
  <c r="Y155" i="5"/>
  <c r="Z155" i="5" s="1"/>
  <c r="AN155" i="5" s="1"/>
  <c r="AD158" i="5"/>
  <c r="AD159" i="5"/>
  <c r="AE159" i="5" s="1"/>
  <c r="AQ159" i="5" s="1"/>
  <c r="AD176" i="5"/>
  <c r="AE176" i="5" s="1"/>
  <c r="AQ176" i="5" s="1"/>
  <c r="AD199" i="5"/>
  <c r="AE199" i="5" s="1"/>
  <c r="AQ199" i="5" s="1"/>
  <c r="Y200" i="5"/>
  <c r="Z200" i="5" s="1"/>
  <c r="AN200" i="5" s="1"/>
  <c r="Y215" i="5"/>
  <c r="U240" i="5"/>
  <c r="Y309" i="5"/>
  <c r="AT321" i="5"/>
  <c r="AU324" i="5"/>
  <c r="AT327" i="5"/>
  <c r="AW327" i="5" s="1"/>
  <c r="AI327" i="5" s="1"/>
  <c r="U330" i="5"/>
  <c r="AD342" i="5"/>
  <c r="U359" i="5"/>
  <c r="AT361" i="5"/>
  <c r="AW361" i="5" s="1"/>
  <c r="AI361" i="5" s="1"/>
  <c r="U385" i="5"/>
  <c r="AT406" i="5"/>
  <c r="AW284" i="5"/>
  <c r="AI284" i="5" s="1"/>
  <c r="AT317" i="5"/>
  <c r="AW317" i="5" s="1"/>
  <c r="AI317" i="5" s="1"/>
  <c r="AW360" i="5"/>
  <c r="AI360" i="5" s="1"/>
  <c r="BB444" i="5"/>
  <c r="O88" i="5"/>
  <c r="AS88" i="5" s="1"/>
  <c r="AT88" i="5" s="1"/>
  <c r="O141" i="5"/>
  <c r="AS141" i="5" s="1"/>
  <c r="AT141" i="5" s="1"/>
  <c r="U77" i="5"/>
  <c r="Y83" i="5"/>
  <c r="Z83" i="5" s="1"/>
  <c r="AN83" i="5" s="1"/>
  <c r="AD92" i="5"/>
  <c r="AE92" i="5" s="1"/>
  <c r="AQ92" i="5" s="1"/>
  <c r="Y121" i="5"/>
  <c r="Z121" i="5" s="1"/>
  <c r="AO121" i="5" s="1"/>
  <c r="AD124" i="5"/>
  <c r="AE124" i="5" s="1"/>
  <c r="AR124" i="5" s="1"/>
  <c r="O192" i="5"/>
  <c r="Y220" i="5"/>
  <c r="AD239" i="5"/>
  <c r="U286" i="5"/>
  <c r="AD300" i="5"/>
  <c r="Y330" i="5"/>
  <c r="Z330" i="5" s="1"/>
  <c r="AO330" i="5" s="1"/>
  <c r="AU332" i="5"/>
  <c r="Y356" i="5"/>
  <c r="Z356" i="5" s="1"/>
  <c r="AN356" i="5" s="1"/>
  <c r="Y359" i="5"/>
  <c r="Z389" i="5"/>
  <c r="AO389" i="5" s="1"/>
  <c r="AD419" i="5"/>
  <c r="AD420" i="5"/>
  <c r="AE420" i="5" s="1"/>
  <c r="AQ420" i="5" s="1"/>
  <c r="Y451" i="5"/>
  <c r="Z360" i="5"/>
  <c r="AN360" i="5" s="1"/>
  <c r="AD95" i="5"/>
  <c r="AE95" i="5" s="1"/>
  <c r="AQ95" i="5" s="1"/>
  <c r="AD125" i="5"/>
  <c r="AE125" i="5" s="1"/>
  <c r="AR125" i="5" s="1"/>
  <c r="AJ135" i="5"/>
  <c r="Y191" i="5"/>
  <c r="AD223" i="5"/>
  <c r="AD224" i="5"/>
  <c r="AD225" i="5"/>
  <c r="O242" i="5"/>
  <c r="AS242" i="5" s="1"/>
  <c r="Y250" i="5"/>
  <c r="U281" i="5"/>
  <c r="Z284" i="5"/>
  <c r="AO284" i="5" s="1"/>
  <c r="Y286" i="5"/>
  <c r="U303" i="5"/>
  <c r="Y325" i="5"/>
  <c r="Z325" i="5" s="1"/>
  <c r="AO325" i="5" s="1"/>
  <c r="Y367" i="5"/>
  <c r="O379" i="5"/>
  <c r="AJ379" i="5" s="1"/>
  <c r="U407" i="5"/>
  <c r="BB461" i="5"/>
  <c r="O83" i="5"/>
  <c r="AJ83" i="5" s="1"/>
  <c r="R87" i="5"/>
  <c r="R92" i="5"/>
  <c r="R116" i="5"/>
  <c r="U116" i="5" s="1"/>
  <c r="Y209" i="5"/>
  <c r="Z209" i="5" s="1"/>
  <c r="AN209" i="5" s="1"/>
  <c r="AD235" i="5"/>
  <c r="AE235" i="5" s="1"/>
  <c r="AQ235" i="5" s="1"/>
  <c r="U313" i="5"/>
  <c r="Y331" i="5"/>
  <c r="AD355" i="5"/>
  <c r="AE355" i="5" s="1"/>
  <c r="AQ355" i="5" s="1"/>
  <c r="AD360" i="5"/>
  <c r="R379" i="5"/>
  <c r="U379" i="5" s="1"/>
  <c r="AE385" i="5"/>
  <c r="AR385" i="5" s="1"/>
  <c r="U411" i="5"/>
  <c r="Y414" i="5"/>
  <c r="Z414" i="5" s="1"/>
  <c r="AO414" i="5" s="1"/>
  <c r="U415" i="5"/>
  <c r="U451" i="5"/>
  <c r="AE83" i="5"/>
  <c r="AQ83" i="5" s="1"/>
  <c r="AE87" i="5"/>
  <c r="AQ87" i="5" s="1"/>
  <c r="U107" i="5"/>
  <c r="O110" i="5"/>
  <c r="Z124" i="5"/>
  <c r="AO124" i="5" s="1"/>
  <c r="AE137" i="5"/>
  <c r="AQ137" i="5" s="1"/>
  <c r="O155" i="5"/>
  <c r="AS155" i="5" s="1"/>
  <c r="Z184" i="5"/>
  <c r="AN184" i="5" s="1"/>
  <c r="AD285" i="5"/>
  <c r="Y299" i="5"/>
  <c r="Z299" i="5" s="1"/>
  <c r="AE309" i="5"/>
  <c r="AR309" i="5" s="1"/>
  <c r="U310" i="5"/>
  <c r="Y321" i="5"/>
  <c r="U327" i="5"/>
  <c r="O350" i="5"/>
  <c r="AS350" i="5" s="1"/>
  <c r="U361" i="5"/>
  <c r="AD363" i="5"/>
  <c r="AE388" i="5"/>
  <c r="AR388" i="5" s="1"/>
  <c r="U433" i="5"/>
  <c r="U88" i="5"/>
  <c r="Y92" i="5"/>
  <c r="U95" i="5"/>
  <c r="U96" i="5"/>
  <c r="O97" i="5"/>
  <c r="U98" i="5"/>
  <c r="AE118" i="5"/>
  <c r="AQ118" i="5" s="1"/>
  <c r="Y158" i="5"/>
  <c r="Z158" i="5" s="1"/>
  <c r="AN158" i="5" s="1"/>
  <c r="O177" i="5"/>
  <c r="AJ177" i="5" s="1"/>
  <c r="O199" i="5"/>
  <c r="O206" i="5"/>
  <c r="AS206" i="5" s="1"/>
  <c r="O224" i="5"/>
  <c r="AS224" i="5" s="1"/>
  <c r="AT224" i="5" s="1"/>
  <c r="Y229" i="5"/>
  <c r="O248" i="5"/>
  <c r="U279" i="5"/>
  <c r="U320" i="5"/>
  <c r="Y336" i="5"/>
  <c r="Z336" i="5" s="1"/>
  <c r="AO336" i="5" s="1"/>
  <c r="Y453" i="5"/>
  <c r="Z453" i="5" s="1"/>
  <c r="AN453" i="5" s="1"/>
  <c r="Y107" i="5"/>
  <c r="AD150" i="5"/>
  <c r="Z240" i="5"/>
  <c r="AN240" i="5" s="1"/>
  <c r="U242" i="5"/>
  <c r="U248" i="5"/>
  <c r="O250" i="5"/>
  <c r="U282" i="5"/>
  <c r="AD324" i="5"/>
  <c r="O339" i="5"/>
  <c r="AJ339" i="5" s="1"/>
  <c r="Y433" i="5"/>
  <c r="O77" i="5"/>
  <c r="AS77" i="5" s="1"/>
  <c r="Y87" i="5"/>
  <c r="Z89" i="5"/>
  <c r="AN89" i="5" s="1"/>
  <c r="AD97" i="5"/>
  <c r="AE97" i="5" s="1"/>
  <c r="AQ97" i="5" s="1"/>
  <c r="U110" i="5"/>
  <c r="U182" i="5"/>
  <c r="U192" i="5"/>
  <c r="U209" i="5"/>
  <c r="O229" i="5"/>
  <c r="AE303" i="5"/>
  <c r="AR303" i="5" s="1"/>
  <c r="Z359" i="5"/>
  <c r="AN359" i="5" s="1"/>
  <c r="AD365" i="5"/>
  <c r="AE365" i="5" s="1"/>
  <c r="AR365" i="5" s="1"/>
  <c r="Y388" i="5"/>
  <c r="Z388" i="5" s="1"/>
  <c r="AO388" i="5" s="1"/>
  <c r="AD407" i="5"/>
  <c r="U413" i="5"/>
  <c r="Z350" i="5"/>
  <c r="AN350" i="5" s="1"/>
  <c r="U155" i="5"/>
  <c r="Z199" i="5"/>
  <c r="AN199" i="5" s="1"/>
  <c r="Y206" i="5"/>
  <c r="Z206" i="5" s="1"/>
  <c r="AN206" i="5" s="1"/>
  <c r="AD220" i="5"/>
  <c r="U299" i="5"/>
  <c r="AE306" i="5"/>
  <c r="AR306" i="5" s="1"/>
  <c r="U307" i="5"/>
  <c r="U321" i="5"/>
  <c r="O344" i="5"/>
  <c r="Y406" i="5"/>
  <c r="AD451" i="5"/>
  <c r="AE451" i="5" s="1"/>
  <c r="AQ451" i="5" s="1"/>
  <c r="AD65" i="5"/>
  <c r="Z68" i="5"/>
  <c r="AO68" i="5" s="1"/>
  <c r="O123" i="5"/>
  <c r="AS123" i="5" s="1"/>
  <c r="O124" i="5"/>
  <c r="U147" i="5"/>
  <c r="O150" i="5"/>
  <c r="AS150" i="5" s="1"/>
  <c r="O175" i="5"/>
  <c r="AD183" i="5"/>
  <c r="Y192" i="5"/>
  <c r="Z192" i="5" s="1"/>
  <c r="AN192" i="5" s="1"/>
  <c r="Y225" i="5"/>
  <c r="Z225" i="5" s="1"/>
  <c r="AN225" i="5" s="1"/>
  <c r="AD226" i="5"/>
  <c r="AE226" i="5" s="1"/>
  <c r="AQ226" i="5" s="1"/>
  <c r="U229" i="5"/>
  <c r="U312" i="5"/>
  <c r="U331" i="5"/>
  <c r="U336" i="5"/>
  <c r="U355" i="5"/>
  <c r="AD379" i="5"/>
  <c r="U410" i="5"/>
  <c r="U436" i="5"/>
  <c r="U450" i="5"/>
  <c r="U453" i="5"/>
  <c r="AS87" i="5"/>
  <c r="AU87" i="5" s="1"/>
  <c r="AJ87" i="5"/>
  <c r="AJ123" i="5"/>
  <c r="O63" i="5"/>
  <c r="AS63" i="5" s="1"/>
  <c r="AT63" i="5" s="1"/>
  <c r="AW63" i="5" s="1"/>
  <c r="AI63" i="5" s="1"/>
  <c r="U71" i="5"/>
  <c r="U85" i="5"/>
  <c r="U92" i="5"/>
  <c r="O106" i="5"/>
  <c r="AS106" i="5" s="1"/>
  <c r="AT106" i="5" s="1"/>
  <c r="Y187" i="5"/>
  <c r="Z187" i="5" s="1"/>
  <c r="AN187" i="5" s="1"/>
  <c r="AD187" i="5"/>
  <c r="AE187" i="5" s="1"/>
  <c r="AQ187" i="5" s="1"/>
  <c r="Z207" i="5"/>
  <c r="AN207" i="5" s="1"/>
  <c r="AJ224" i="5"/>
  <c r="AU303" i="5"/>
  <c r="AT303" i="5"/>
  <c r="AW303" i="5" s="1"/>
  <c r="AI303" i="5" s="1"/>
  <c r="U314" i="5"/>
  <c r="U362" i="5"/>
  <c r="AT433" i="5"/>
  <c r="AW433" i="5" s="1"/>
  <c r="AI433" i="5" s="1"/>
  <c r="AX442" i="5"/>
  <c r="AX443" i="5" s="1"/>
  <c r="AY444" i="5" s="1"/>
  <c r="AY445" i="5" s="1"/>
  <c r="AY446" i="5" s="1"/>
  <c r="BA446" i="5" s="1"/>
  <c r="AY439" i="5"/>
  <c r="AT46" i="5"/>
  <c r="AW46" i="5" s="1"/>
  <c r="AI46" i="5" s="1"/>
  <c r="U63" i="5"/>
  <c r="O64" i="5"/>
  <c r="AS64" i="5" s="1"/>
  <c r="Y70" i="5"/>
  <c r="Y71" i="5"/>
  <c r="O72" i="5"/>
  <c r="AJ72" i="5" s="1"/>
  <c r="AJ88" i="5"/>
  <c r="AD89" i="5"/>
  <c r="AE89" i="5" s="1"/>
  <c r="AQ89" i="5" s="1"/>
  <c r="AD90" i="5"/>
  <c r="AE90" i="5" s="1"/>
  <c r="AQ90" i="5" s="1"/>
  <c r="O96" i="5"/>
  <c r="AJ96" i="5" s="1"/>
  <c r="U106" i="5"/>
  <c r="R123" i="5"/>
  <c r="U123" i="5" s="1"/>
  <c r="Y125" i="5"/>
  <c r="Z125" i="5" s="1"/>
  <c r="AO125" i="5" s="1"/>
  <c r="O148" i="5"/>
  <c r="AJ148" i="5" s="1"/>
  <c r="AD156" i="5"/>
  <c r="R160" i="5"/>
  <c r="O160" i="5"/>
  <c r="AJ160" i="5" s="1"/>
  <c r="U196" i="5"/>
  <c r="U202" i="5"/>
  <c r="AS203" i="5"/>
  <c r="AT203" i="5" s="1"/>
  <c r="AJ203" i="5"/>
  <c r="O210" i="5"/>
  <c r="AS210" i="5" s="1"/>
  <c r="O239" i="5"/>
  <c r="AU299" i="5"/>
  <c r="AT299" i="5"/>
  <c r="AW299" i="5" s="1"/>
  <c r="AI299" i="5" s="1"/>
  <c r="AD314" i="5"/>
  <c r="AE314" i="5" s="1"/>
  <c r="AR314" i="5" s="1"/>
  <c r="Y314" i="5"/>
  <c r="Z314" i="5" s="1"/>
  <c r="AO314" i="5" s="1"/>
  <c r="Y318" i="5"/>
  <c r="AD318" i="5"/>
  <c r="AE318" i="5" s="1"/>
  <c r="AR318" i="5" s="1"/>
  <c r="U323" i="5"/>
  <c r="AT355" i="5"/>
  <c r="AW355" i="5" s="1"/>
  <c r="AI355" i="5" s="1"/>
  <c r="Y362" i="5"/>
  <c r="AD362" i="5"/>
  <c r="AE362" i="5" s="1"/>
  <c r="AQ362" i="5" s="1"/>
  <c r="Z407" i="5"/>
  <c r="AN407" i="5" s="1"/>
  <c r="Z419" i="5"/>
  <c r="AO419" i="5" s="1"/>
  <c r="AU433" i="5"/>
  <c r="AU453" i="5"/>
  <c r="AE147" i="5"/>
  <c r="AQ147" i="5" s="1"/>
  <c r="Y79" i="5"/>
  <c r="R185" i="5"/>
  <c r="U185" i="5" s="1"/>
  <c r="AD202" i="5"/>
  <c r="AE202" i="5" s="1"/>
  <c r="AQ202" i="5" s="1"/>
  <c r="R224" i="5"/>
  <c r="U224" i="5" s="1"/>
  <c r="Y238" i="5"/>
  <c r="O74" i="5"/>
  <c r="AJ74" i="5" s="1"/>
  <c r="O107" i="5"/>
  <c r="Y116" i="5"/>
  <c r="AD126" i="5"/>
  <c r="AE126" i="5" s="1"/>
  <c r="AR126" i="5" s="1"/>
  <c r="Y148" i="5"/>
  <c r="Z148" i="5" s="1"/>
  <c r="AN148" i="5" s="1"/>
  <c r="O152" i="5"/>
  <c r="AJ152" i="5" s="1"/>
  <c r="O200" i="5"/>
  <c r="Z210" i="5"/>
  <c r="AO210" i="5" s="1"/>
  <c r="Y223" i="5"/>
  <c r="Y230" i="5"/>
  <c r="Z230" i="5" s="1"/>
  <c r="AN230" i="5" s="1"/>
  <c r="AD230" i="5"/>
  <c r="AE230" i="5" s="1"/>
  <c r="AQ230" i="5" s="1"/>
  <c r="O241" i="5"/>
  <c r="U280" i="5"/>
  <c r="AT298" i="5"/>
  <c r="AW298" i="5" s="1"/>
  <c r="U302" i="5"/>
  <c r="U317" i="5"/>
  <c r="AD328" i="5"/>
  <c r="AE328" i="5" s="1"/>
  <c r="AR328" i="5" s="1"/>
  <c r="Y328" i="5"/>
  <c r="AU375" i="5"/>
  <c r="AT375" i="5"/>
  <c r="AW375" i="5" s="1"/>
  <c r="AI375" i="5" s="1"/>
  <c r="AE408" i="5"/>
  <c r="AQ408" i="5" s="1"/>
  <c r="AD411" i="5"/>
  <c r="AE411" i="5" s="1"/>
  <c r="AQ411" i="5" s="1"/>
  <c r="Y411" i="5"/>
  <c r="Z411" i="5" s="1"/>
  <c r="AN411" i="5" s="1"/>
  <c r="AX459" i="5"/>
  <c r="AX460" i="5" s="1"/>
  <c r="AY461" i="5" s="1"/>
  <c r="AY462" i="5" s="1"/>
  <c r="AY463" i="5" s="1"/>
  <c r="BA463" i="5" s="1"/>
  <c r="AY456" i="5"/>
  <c r="AU335" i="5"/>
  <c r="AT335" i="5"/>
  <c r="AW335" i="5" s="1"/>
  <c r="AI335" i="5" s="1"/>
  <c r="R65" i="5"/>
  <c r="U65" i="5" s="1"/>
  <c r="Y95" i="5"/>
  <c r="Z95" i="5" s="1"/>
  <c r="AN95" i="5" s="1"/>
  <c r="R97" i="5"/>
  <c r="U97" i="5" s="1"/>
  <c r="Y160" i="5"/>
  <c r="Z313" i="5"/>
  <c r="AO313" i="5" s="1"/>
  <c r="AT35" i="5"/>
  <c r="AW35" i="5" s="1"/>
  <c r="AI35" i="5" s="1"/>
  <c r="AD71" i="5"/>
  <c r="AE71" i="5" s="1"/>
  <c r="AQ71" i="5" s="1"/>
  <c r="Y72" i="5"/>
  <c r="O78" i="5"/>
  <c r="AJ78" i="5" s="1"/>
  <c r="AD85" i="5"/>
  <c r="AE85" i="5" s="1"/>
  <c r="AQ85" i="5" s="1"/>
  <c r="U90" i="5"/>
  <c r="O95" i="5"/>
  <c r="AS95" i="5" s="1"/>
  <c r="Y98" i="5"/>
  <c r="Z98" i="5" s="1"/>
  <c r="AN98" i="5" s="1"/>
  <c r="AD99" i="5"/>
  <c r="AE99" i="5" s="1"/>
  <c r="AQ99" i="5" s="1"/>
  <c r="Y106" i="5"/>
  <c r="Z106" i="5" s="1"/>
  <c r="AN106" i="5" s="1"/>
  <c r="Z107" i="5"/>
  <c r="AN107" i="5" s="1"/>
  <c r="Y117" i="5"/>
  <c r="Z117" i="5" s="1"/>
  <c r="AN117" i="5" s="1"/>
  <c r="O132" i="5"/>
  <c r="U178" i="5"/>
  <c r="O182" i="5"/>
  <c r="AS182" i="5" s="1"/>
  <c r="R186" i="5"/>
  <c r="O186" i="5"/>
  <c r="AS186" i="5" s="1"/>
  <c r="O207" i="5"/>
  <c r="Z229" i="5"/>
  <c r="AN229" i="5" s="1"/>
  <c r="AT280" i="5"/>
  <c r="AW280" i="5" s="1"/>
  <c r="AI280" i="5" s="1"/>
  <c r="AU280" i="5"/>
  <c r="Y317" i="5"/>
  <c r="Z317" i="5" s="1"/>
  <c r="AO317" i="5" s="1"/>
  <c r="AD317" i="5"/>
  <c r="AE317" i="5" s="1"/>
  <c r="AR317" i="5" s="1"/>
  <c r="Y343" i="5"/>
  <c r="Z343" i="5" s="1"/>
  <c r="AN343" i="5" s="1"/>
  <c r="AD343" i="5"/>
  <c r="AE343" i="5" s="1"/>
  <c r="AQ343" i="5" s="1"/>
  <c r="U343" i="5"/>
  <c r="AD351" i="5"/>
  <c r="AE351" i="5" s="1"/>
  <c r="AQ351" i="5" s="1"/>
  <c r="Y351" i="5"/>
  <c r="Z351" i="5" s="1"/>
  <c r="AN351" i="5" s="1"/>
  <c r="AD352" i="5"/>
  <c r="Y352" i="5"/>
  <c r="AD361" i="5"/>
  <c r="AE361" i="5" s="1"/>
  <c r="AQ361" i="5" s="1"/>
  <c r="Y361" i="5"/>
  <c r="Z361" i="5" s="1"/>
  <c r="AN361" i="5" s="1"/>
  <c r="AE407" i="5"/>
  <c r="AQ407" i="5" s="1"/>
  <c r="AE419" i="5"/>
  <c r="AR419" i="5" s="1"/>
  <c r="AT420" i="5"/>
  <c r="AW420" i="5" s="1"/>
  <c r="AI420" i="5" s="1"/>
  <c r="Y64" i="5"/>
  <c r="AD68" i="5"/>
  <c r="AE239" i="5"/>
  <c r="AQ239" i="5" s="1"/>
  <c r="Y243" i="5"/>
  <c r="AD243" i="5"/>
  <c r="Z370" i="5"/>
  <c r="AO370" i="5" s="1"/>
  <c r="U68" i="5"/>
  <c r="O79" i="5"/>
  <c r="AJ79" i="5" s="1"/>
  <c r="AJ85" i="5"/>
  <c r="U87" i="5"/>
  <c r="O89" i="5"/>
  <c r="AJ89" i="5" s="1"/>
  <c r="U118" i="5"/>
  <c r="U121" i="5"/>
  <c r="O125" i="5"/>
  <c r="U137" i="5"/>
  <c r="AJ155" i="5"/>
  <c r="U194" i="5"/>
  <c r="AS195" i="5"/>
  <c r="AT195" i="5" s="1"/>
  <c r="AJ195" i="5"/>
  <c r="O215" i="5"/>
  <c r="AT336" i="5"/>
  <c r="AW336" i="5" s="1"/>
  <c r="AI336" i="5" s="1"/>
  <c r="U409" i="5"/>
  <c r="Z415" i="5"/>
  <c r="AO415" i="5" s="1"/>
  <c r="AD335" i="5"/>
  <c r="AE335" i="5" s="1"/>
  <c r="AR335" i="5" s="1"/>
  <c r="Y335" i="5"/>
  <c r="Z335" i="5" s="1"/>
  <c r="AO335" i="5" s="1"/>
  <c r="AW41" i="5"/>
  <c r="AI41" i="5" s="1"/>
  <c r="O70" i="5"/>
  <c r="AS70" i="5" s="1"/>
  <c r="O71" i="5"/>
  <c r="AS71" i="5" s="1"/>
  <c r="R79" i="5"/>
  <c r="U79" i="5" s="1"/>
  <c r="U89" i="5"/>
  <c r="Y118" i="5"/>
  <c r="Z118" i="5" s="1"/>
  <c r="AN118" i="5" s="1"/>
  <c r="AD121" i="5"/>
  <c r="AE121" i="5" s="1"/>
  <c r="AR121" i="5" s="1"/>
  <c r="Y137" i="5"/>
  <c r="Z137" i="5" s="1"/>
  <c r="AN137" i="5" s="1"/>
  <c r="Z182" i="5"/>
  <c r="AN182" i="5" s="1"/>
  <c r="Y185" i="5"/>
  <c r="U206" i="5"/>
  <c r="R215" i="5"/>
  <c r="U215" i="5" s="1"/>
  <c r="O226" i="5"/>
  <c r="AJ226" i="5" s="1"/>
  <c r="Y226" i="5"/>
  <c r="Z226" i="5" s="1"/>
  <c r="AN226" i="5" s="1"/>
  <c r="Z309" i="5"/>
  <c r="AO309" i="5" s="1"/>
  <c r="AU336" i="5"/>
  <c r="AD349" i="5"/>
  <c r="Z365" i="5"/>
  <c r="AO365" i="5" s="1"/>
  <c r="Z436" i="5"/>
  <c r="AO436" i="5" s="1"/>
  <c r="U177" i="5"/>
  <c r="AD186" i="5"/>
  <c r="AE186" i="5" s="1"/>
  <c r="AQ186" i="5" s="1"/>
  <c r="O187" i="5"/>
  <c r="AS187" i="5" s="1"/>
  <c r="AD196" i="5"/>
  <c r="AE196" i="5" s="1"/>
  <c r="AQ196" i="5" s="1"/>
  <c r="O230" i="5"/>
  <c r="AJ230" i="5" s="1"/>
  <c r="Y234" i="5"/>
  <c r="AD240" i="5"/>
  <c r="AE240" i="5" s="1"/>
  <c r="AQ240" i="5" s="1"/>
  <c r="Y242" i="5"/>
  <c r="Z242" i="5" s="1"/>
  <c r="AN242" i="5" s="1"/>
  <c r="AT278" i="5"/>
  <c r="AW278" i="5" s="1"/>
  <c r="AI278" i="5" s="1"/>
  <c r="AT282" i="5"/>
  <c r="AW282" i="5" s="1"/>
  <c r="AI282" i="5" s="1"/>
  <c r="AW285" i="5"/>
  <c r="AI285" i="5" s="1"/>
  <c r="AW309" i="5"/>
  <c r="AI309" i="5" s="1"/>
  <c r="AT322" i="5"/>
  <c r="AW322" i="5" s="1"/>
  <c r="AI322" i="5" s="1"/>
  <c r="U326" i="5"/>
  <c r="AD330" i="5"/>
  <c r="AE330" i="5" s="1"/>
  <c r="AR330" i="5" s="1"/>
  <c r="AW331" i="5"/>
  <c r="AI331" i="5" s="1"/>
  <c r="U333" i="5"/>
  <c r="AW334" i="5"/>
  <c r="AI334" i="5" s="1"/>
  <c r="O343" i="5"/>
  <c r="AS343" i="5" s="1"/>
  <c r="AD350" i="5"/>
  <c r="AE350" i="5" s="1"/>
  <c r="AQ350" i="5" s="1"/>
  <c r="O351" i="5"/>
  <c r="AJ351" i="5" s="1"/>
  <c r="AD356" i="5"/>
  <c r="AE356" i="5" s="1"/>
  <c r="AQ356" i="5" s="1"/>
  <c r="AT357" i="5"/>
  <c r="AW357" i="5" s="1"/>
  <c r="AI357" i="5" s="1"/>
  <c r="AD359" i="5"/>
  <c r="AE359" i="5" s="1"/>
  <c r="AQ359" i="5" s="1"/>
  <c r="AU360" i="5"/>
  <c r="AW370" i="5"/>
  <c r="AI370" i="5" s="1"/>
  <c r="Z379" i="5"/>
  <c r="AO379" i="5" s="1"/>
  <c r="AT383" i="5"/>
  <c r="AW383" i="5" s="1"/>
  <c r="AI383" i="5" s="1"/>
  <c r="Y385" i="5"/>
  <c r="U406" i="5"/>
  <c r="AT412" i="5"/>
  <c r="AW412" i="5" s="1"/>
  <c r="AI412" i="5" s="1"/>
  <c r="AT414" i="5"/>
  <c r="AW414" i="5" s="1"/>
  <c r="AI414" i="5" s="1"/>
  <c r="U420" i="5"/>
  <c r="Y454" i="5"/>
  <c r="Z454" i="5" s="1"/>
  <c r="AN454" i="5" s="1"/>
  <c r="U159" i="5"/>
  <c r="Y177" i="5"/>
  <c r="U187" i="5"/>
  <c r="U222" i="5"/>
  <c r="O223" i="5"/>
  <c r="U226" i="5"/>
  <c r="U230" i="5"/>
  <c r="O238" i="5"/>
  <c r="AS238" i="5" s="1"/>
  <c r="AT238" i="5" s="1"/>
  <c r="AW238" i="5" s="1"/>
  <c r="AI238" i="5" s="1"/>
  <c r="AD250" i="5"/>
  <c r="AD278" i="5"/>
  <c r="AE278" i="5" s="1"/>
  <c r="Y280" i="5"/>
  <c r="Z280" i="5" s="1"/>
  <c r="AO280" i="5" s="1"/>
  <c r="AD282" i="5"/>
  <c r="AE282" i="5" s="1"/>
  <c r="AR282" i="5" s="1"/>
  <c r="AD286" i="5"/>
  <c r="AD310" i="5"/>
  <c r="AE310" i="5" s="1"/>
  <c r="AR310" i="5" s="1"/>
  <c r="U328" i="5"/>
  <c r="AD332" i="5"/>
  <c r="AE332" i="5" s="1"/>
  <c r="AR332" i="5" s="1"/>
  <c r="AD334" i="5"/>
  <c r="AE334" i="5" s="1"/>
  <c r="AR334" i="5" s="1"/>
  <c r="U335" i="5"/>
  <c r="U349" i="5"/>
  <c r="U351" i="5"/>
  <c r="AD353" i="5"/>
  <c r="Y355" i="5"/>
  <c r="Z355" i="5" s="1"/>
  <c r="AN355" i="5" s="1"/>
  <c r="AT359" i="5"/>
  <c r="AW359" i="5" s="1"/>
  <c r="AI359" i="5" s="1"/>
  <c r="AT363" i="5"/>
  <c r="AW363" i="5" s="1"/>
  <c r="AI363" i="5" s="1"/>
  <c r="Y387" i="5"/>
  <c r="Z387" i="5" s="1"/>
  <c r="AO387" i="5" s="1"/>
  <c r="AT392" i="5"/>
  <c r="AW392" i="5" s="1"/>
  <c r="AI392" i="5" s="1"/>
  <c r="Y409" i="5"/>
  <c r="AD415" i="5"/>
  <c r="AE415" i="5" s="1"/>
  <c r="AR415" i="5" s="1"/>
  <c r="AT416" i="5"/>
  <c r="AW416" i="5" s="1"/>
  <c r="AI416" i="5" s="1"/>
  <c r="Y420" i="5"/>
  <c r="Z420" i="5" s="1"/>
  <c r="AN420" i="5" s="1"/>
  <c r="AD436" i="5"/>
  <c r="BB439" i="5"/>
  <c r="BB456" i="5"/>
  <c r="AJ350" i="5"/>
  <c r="AE384" i="5"/>
  <c r="AR384" i="5" s="1"/>
  <c r="Y410" i="5"/>
  <c r="Z410" i="5" s="1"/>
  <c r="AN410" i="5" s="1"/>
  <c r="J441" i="5"/>
  <c r="O158" i="5"/>
  <c r="AS158" i="5" s="1"/>
  <c r="Y176" i="5"/>
  <c r="Z176" i="5" s="1"/>
  <c r="AN176" i="5" s="1"/>
  <c r="AD177" i="5"/>
  <c r="AE177" i="5" s="1"/>
  <c r="AQ177" i="5" s="1"/>
  <c r="O184" i="5"/>
  <c r="O196" i="5"/>
  <c r="AS196" i="5" s="1"/>
  <c r="O209" i="5"/>
  <c r="U211" i="5"/>
  <c r="AD215" i="5"/>
  <c r="Y224" i="5"/>
  <c r="AE229" i="5"/>
  <c r="AQ229" i="5" s="1"/>
  <c r="O235" i="5"/>
  <c r="AS235" i="5" s="1"/>
  <c r="Y239" i="5"/>
  <c r="Z239" i="5" s="1"/>
  <c r="AN239" i="5" s="1"/>
  <c r="AT279" i="5"/>
  <c r="AW279" i="5" s="1"/>
  <c r="AI279" i="5" s="1"/>
  <c r="AW313" i="5"/>
  <c r="AI313" i="5" s="1"/>
  <c r="AT314" i="5"/>
  <c r="AW314" i="5" s="1"/>
  <c r="AI314" i="5" s="1"/>
  <c r="U324" i="5"/>
  <c r="AU328" i="5"/>
  <c r="R344" i="5"/>
  <c r="Z344" i="5" s="1"/>
  <c r="AN344" i="5" s="1"/>
  <c r="O365" i="5"/>
  <c r="AJ365" i="5" s="1"/>
  <c r="O367" i="5"/>
  <c r="AD370" i="5"/>
  <c r="AE370" i="5" s="1"/>
  <c r="AR370" i="5" s="1"/>
  <c r="Y372" i="5"/>
  <c r="U383" i="5"/>
  <c r="AD389" i="5"/>
  <c r="AE389" i="5" s="1"/>
  <c r="AR389" i="5" s="1"/>
  <c r="AT408" i="5"/>
  <c r="AW408" i="5" s="1"/>
  <c r="AI408" i="5" s="1"/>
  <c r="AT410" i="5"/>
  <c r="AW410" i="5" s="1"/>
  <c r="AI410" i="5" s="1"/>
  <c r="U412" i="5"/>
  <c r="U414" i="5"/>
  <c r="Y417" i="5"/>
  <c r="Z417" i="5" s="1"/>
  <c r="AO417" i="5" s="1"/>
  <c r="U437" i="5"/>
  <c r="AD450" i="5"/>
  <c r="U184" i="5"/>
  <c r="AD191" i="5"/>
  <c r="U195" i="5"/>
  <c r="AD200" i="5"/>
  <c r="AE200" i="5" s="1"/>
  <c r="AQ200" i="5" s="1"/>
  <c r="AJ206" i="5"/>
  <c r="AE207" i="5"/>
  <c r="AQ207" i="5" s="1"/>
  <c r="AE210" i="5"/>
  <c r="AR210" i="5" s="1"/>
  <c r="AD211" i="5"/>
  <c r="AE211" i="5" s="1"/>
  <c r="AQ211" i="5" s="1"/>
  <c r="AD216" i="5"/>
  <c r="O220" i="5"/>
  <c r="AJ220" i="5" s="1"/>
  <c r="U225" i="5"/>
  <c r="U235" i="5"/>
  <c r="AD280" i="5"/>
  <c r="AE280" i="5" s="1"/>
  <c r="AR280" i="5" s="1"/>
  <c r="U306" i="5"/>
  <c r="U322" i="5"/>
  <c r="AW328" i="5"/>
  <c r="AI328" i="5" s="1"/>
  <c r="AD344" i="5"/>
  <c r="U354" i="5"/>
  <c r="AD357" i="5"/>
  <c r="AE360" i="5"/>
  <c r="AQ360" i="5" s="1"/>
  <c r="Y363" i="5"/>
  <c r="Z363" i="5" s="1"/>
  <c r="AN363" i="5" s="1"/>
  <c r="U388" i="5"/>
  <c r="U390" i="5"/>
  <c r="AU408" i="5"/>
  <c r="AD412" i="5"/>
  <c r="AE412" i="5" s="1"/>
  <c r="AQ412" i="5" s="1"/>
  <c r="U418" i="5"/>
  <c r="AD434" i="5"/>
  <c r="AD437" i="5"/>
  <c r="AE363" i="5"/>
  <c r="AQ363" i="5" s="1"/>
  <c r="Y384" i="5"/>
  <c r="Z384" i="5" s="1"/>
  <c r="AO384" i="5" s="1"/>
  <c r="AJ65" i="5"/>
  <c r="AS65" i="5"/>
  <c r="AJ64" i="5"/>
  <c r="Z71" i="5"/>
  <c r="AN71" i="5" s="1"/>
  <c r="AE68" i="5"/>
  <c r="AR68" i="5" s="1"/>
  <c r="AE63" i="5"/>
  <c r="AJ132" i="5"/>
  <c r="AS132" i="5"/>
  <c r="AJ70" i="5"/>
  <c r="AT71" i="5"/>
  <c r="AW71" i="5" s="1"/>
  <c r="AI71" i="5" s="1"/>
  <c r="AU71" i="5"/>
  <c r="AT77" i="5"/>
  <c r="AW77" i="5" s="1"/>
  <c r="AI77" i="5" s="1"/>
  <c r="AJ196" i="5"/>
  <c r="AD131" i="5"/>
  <c r="AE131" i="5" s="1"/>
  <c r="AR131" i="5" s="1"/>
  <c r="Y131" i="5"/>
  <c r="Z131" i="5" s="1"/>
  <c r="AO131" i="5" s="1"/>
  <c r="AS152" i="5"/>
  <c r="AT39" i="5"/>
  <c r="AW39" i="5" s="1"/>
  <c r="AI39" i="5" s="1"/>
  <c r="AT45" i="5"/>
  <c r="AW45" i="5" s="1"/>
  <c r="AI45" i="5" s="1"/>
  <c r="AT50" i="5"/>
  <c r="AW50" i="5" s="1"/>
  <c r="AI50" i="5" s="1"/>
  <c r="R70" i="5"/>
  <c r="U70" i="5" s="1"/>
  <c r="AD70" i="5"/>
  <c r="R76" i="5"/>
  <c r="U76" i="5" s="1"/>
  <c r="AU76" i="5"/>
  <c r="O81" i="5"/>
  <c r="AD88" i="5"/>
  <c r="AE88" i="5" s="1"/>
  <c r="AQ88" i="5" s="1"/>
  <c r="Y88" i="5"/>
  <c r="Z88" i="5" s="1"/>
  <c r="AN88" i="5" s="1"/>
  <c r="AJ90" i="5"/>
  <c r="AJ97" i="5"/>
  <c r="AS97" i="5"/>
  <c r="AD98" i="5"/>
  <c r="AE98" i="5" s="1"/>
  <c r="AQ98" i="5" s="1"/>
  <c r="O99" i="5"/>
  <c r="O109" i="5"/>
  <c r="Y109" i="5"/>
  <c r="Z109" i="5" s="1"/>
  <c r="AN109" i="5" s="1"/>
  <c r="Z116" i="5"/>
  <c r="AN116" i="5" s="1"/>
  <c r="AS124" i="5"/>
  <c r="AJ124" i="5"/>
  <c r="Y126" i="5"/>
  <c r="Z126" i="5" s="1"/>
  <c r="AO126" i="5" s="1"/>
  <c r="R150" i="5"/>
  <c r="U150" i="5" s="1"/>
  <c r="AE158" i="5"/>
  <c r="AQ158" i="5" s="1"/>
  <c r="U175" i="5"/>
  <c r="Y175" i="5"/>
  <c r="R234" i="5"/>
  <c r="AE234" i="5" s="1"/>
  <c r="AQ234" i="5" s="1"/>
  <c r="O234" i="5"/>
  <c r="AU77" i="5"/>
  <c r="AJ110" i="5"/>
  <c r="AS110" i="5"/>
  <c r="AD138" i="5"/>
  <c r="AE138" i="5" s="1"/>
  <c r="AQ138" i="5" s="1"/>
  <c r="Y138" i="5"/>
  <c r="Z138" i="5" s="1"/>
  <c r="AN138" i="5" s="1"/>
  <c r="R64" i="5"/>
  <c r="U64" i="5" s="1"/>
  <c r="AU42" i="5"/>
  <c r="AU38" i="5"/>
  <c r="AW38" i="5" s="1"/>
  <c r="AI38" i="5" s="1"/>
  <c r="AU44" i="5"/>
  <c r="AW44" i="5" s="1"/>
  <c r="AI44" i="5" s="1"/>
  <c r="Y63" i="5"/>
  <c r="O68" i="5"/>
  <c r="AD74" i="5"/>
  <c r="AE74" i="5" s="1"/>
  <c r="AQ74" i="5" s="1"/>
  <c r="AJ76" i="5"/>
  <c r="AW76" i="5"/>
  <c r="AI76" i="5" s="1"/>
  <c r="Y77" i="5"/>
  <c r="Z77" i="5" s="1"/>
  <c r="AN77" i="5" s="1"/>
  <c r="AD81" i="5"/>
  <c r="AE81" i="5" s="1"/>
  <c r="AQ81" i="5" s="1"/>
  <c r="AS83" i="5"/>
  <c r="AT85" i="5"/>
  <c r="AW85" i="5" s="1"/>
  <c r="AI85" i="5" s="1"/>
  <c r="AT95" i="5"/>
  <c r="AW95" i="5" s="1"/>
  <c r="AI95" i="5" s="1"/>
  <c r="AU95" i="5"/>
  <c r="U99" i="5"/>
  <c r="AW106" i="5"/>
  <c r="AI106" i="5" s="1"/>
  <c r="AU106" i="5"/>
  <c r="AJ106" i="5"/>
  <c r="AD127" i="5"/>
  <c r="AE127" i="5" s="1"/>
  <c r="AR127" i="5" s="1"/>
  <c r="O127" i="5"/>
  <c r="U138" i="5"/>
  <c r="O193" i="5"/>
  <c r="O205" i="5"/>
  <c r="Y205" i="5"/>
  <c r="Z205" i="5" s="1"/>
  <c r="AN205" i="5" s="1"/>
  <c r="AD205" i="5"/>
  <c r="AE205" i="5" s="1"/>
  <c r="AQ205" i="5" s="1"/>
  <c r="AX398" i="5"/>
  <c r="AX399" i="5" s="1"/>
  <c r="AY400" i="5" s="1"/>
  <c r="AY401" i="5" s="1"/>
  <c r="AY395" i="5"/>
  <c r="AT42" i="5"/>
  <c r="AT47" i="5"/>
  <c r="AT52" i="5"/>
  <c r="O75" i="5"/>
  <c r="AD77" i="5"/>
  <c r="AE77" i="5" s="1"/>
  <c r="AQ77" i="5" s="1"/>
  <c r="U78" i="5"/>
  <c r="Y84" i="5"/>
  <c r="AD84" i="5"/>
  <c r="AT87" i="5"/>
  <c r="AW87" i="5" s="1"/>
  <c r="AI87" i="5" s="1"/>
  <c r="AU88" i="5"/>
  <c r="AD96" i="5"/>
  <c r="AE96" i="5" s="1"/>
  <c r="AQ96" i="5" s="1"/>
  <c r="Y96" i="5"/>
  <c r="Z96" i="5" s="1"/>
  <c r="AN96" i="5" s="1"/>
  <c r="AT116" i="5"/>
  <c r="AW116" i="5" s="1"/>
  <c r="AI116" i="5" s="1"/>
  <c r="AU116" i="5"/>
  <c r="AJ116" i="5"/>
  <c r="Y127" i="5"/>
  <c r="Z127" i="5" s="1"/>
  <c r="AO127" i="5" s="1"/>
  <c r="Y152" i="5"/>
  <c r="Z152" i="5" s="1"/>
  <c r="AN152" i="5" s="1"/>
  <c r="AD152" i="5"/>
  <c r="AE152" i="5" s="1"/>
  <c r="AQ152" i="5" s="1"/>
  <c r="AS207" i="5"/>
  <c r="AJ207" i="5"/>
  <c r="Y141" i="5"/>
  <c r="Z141" i="5" s="1"/>
  <c r="AN141" i="5" s="1"/>
  <c r="U141" i="5"/>
  <c r="AS200" i="5"/>
  <c r="AJ200" i="5"/>
  <c r="AJ71" i="5"/>
  <c r="Y76" i="5"/>
  <c r="Z76" i="5" s="1"/>
  <c r="AN76" i="5" s="1"/>
  <c r="AJ77" i="5"/>
  <c r="AD78" i="5"/>
  <c r="AE78" i="5" s="1"/>
  <c r="AQ78" i="5" s="1"/>
  <c r="Y78" i="5"/>
  <c r="Z78" i="5" s="1"/>
  <c r="AN78" i="5" s="1"/>
  <c r="AW88" i="5"/>
  <c r="AI88" i="5" s="1"/>
  <c r="AT90" i="5"/>
  <c r="AW90" i="5"/>
  <c r="AI90" i="5" s="1"/>
  <c r="AU90" i="5"/>
  <c r="Y97" i="5"/>
  <c r="Y99" i="5"/>
  <c r="Z99" i="5" s="1"/>
  <c r="AN99" i="5" s="1"/>
  <c r="U131" i="5"/>
  <c r="AT134" i="5"/>
  <c r="AW134" i="5" s="1"/>
  <c r="AI134" i="5" s="1"/>
  <c r="AJ186" i="5"/>
  <c r="R191" i="5"/>
  <c r="O191" i="5"/>
  <c r="Y193" i="5"/>
  <c r="Z193" i="5" s="1"/>
  <c r="AN193" i="5" s="1"/>
  <c r="AD193" i="5"/>
  <c r="AE193" i="5" s="1"/>
  <c r="AQ193" i="5" s="1"/>
  <c r="AU47" i="5"/>
  <c r="AU52" i="5"/>
  <c r="AT49" i="5"/>
  <c r="AW49" i="5" s="1"/>
  <c r="AI49" i="5" s="1"/>
  <c r="R72" i="5"/>
  <c r="U72" i="5" s="1"/>
  <c r="Y74" i="5"/>
  <c r="Z74" i="5" s="1"/>
  <c r="AN74" i="5" s="1"/>
  <c r="AD75" i="5"/>
  <c r="AE75" i="5" s="1"/>
  <c r="AQ75" i="5" s="1"/>
  <c r="Y75" i="5"/>
  <c r="Z75" i="5" s="1"/>
  <c r="AN75" i="5" s="1"/>
  <c r="AE108" i="5"/>
  <c r="AQ108" i="5" s="1"/>
  <c r="AS125" i="5"/>
  <c r="AJ125" i="5"/>
  <c r="U132" i="5"/>
  <c r="AU134" i="5"/>
  <c r="AJ150" i="5"/>
  <c r="R156" i="5"/>
  <c r="U156" i="5" s="1"/>
  <c r="O156" i="5"/>
  <c r="AS201" i="5"/>
  <c r="AJ201" i="5"/>
  <c r="O84" i="5"/>
  <c r="R84" i="5"/>
  <c r="U84" i="5" s="1"/>
  <c r="Y188" i="5"/>
  <c r="Z188" i="5" s="1"/>
  <c r="AN188" i="5" s="1"/>
  <c r="AD188" i="5"/>
  <c r="AE188" i="5" s="1"/>
  <c r="AQ188" i="5" s="1"/>
  <c r="U83" i="5"/>
  <c r="O98" i="5"/>
  <c r="AD117" i="5"/>
  <c r="AE117" i="5" s="1"/>
  <c r="AQ117" i="5" s="1"/>
  <c r="AS119" i="5"/>
  <c r="AD132" i="5"/>
  <c r="AE132" i="5" s="1"/>
  <c r="AR132" i="5" s="1"/>
  <c r="Y132" i="5"/>
  <c r="Z132" i="5" s="1"/>
  <c r="AO132" i="5" s="1"/>
  <c r="AT135" i="5"/>
  <c r="AW135" i="5" s="1"/>
  <c r="AI135" i="5" s="1"/>
  <c r="AU135" i="5"/>
  <c r="O138" i="5"/>
  <c r="AT150" i="5"/>
  <c r="AW150" i="5" s="1"/>
  <c r="AI150" i="5" s="1"/>
  <c r="AU150" i="5"/>
  <c r="AJ216" i="5"/>
  <c r="AS216" i="5"/>
  <c r="Y236" i="5"/>
  <c r="Z236" i="5" s="1"/>
  <c r="AN236" i="5" s="1"/>
  <c r="AD236" i="5"/>
  <c r="AE236" i="5" s="1"/>
  <c r="AQ236" i="5" s="1"/>
  <c r="Y311" i="5"/>
  <c r="Z311" i="5" s="1"/>
  <c r="AO311" i="5" s="1"/>
  <c r="AD311" i="5"/>
  <c r="AE311" i="5" s="1"/>
  <c r="AR311" i="5" s="1"/>
  <c r="Y329" i="5"/>
  <c r="Z329" i="5" s="1"/>
  <c r="AO329" i="5" s="1"/>
  <c r="AD329" i="5"/>
  <c r="AE329" i="5" s="1"/>
  <c r="AR329" i="5" s="1"/>
  <c r="U109" i="5"/>
  <c r="AE116" i="5"/>
  <c r="AQ116" i="5" s="1"/>
  <c r="O117" i="5"/>
  <c r="AS118" i="5"/>
  <c r="O137" i="5"/>
  <c r="U152" i="5"/>
  <c r="AJ158" i="5"/>
  <c r="AD175" i="5"/>
  <c r="O178" i="5"/>
  <c r="AD178" i="5"/>
  <c r="AE178" i="5" s="1"/>
  <c r="AQ178" i="5" s="1"/>
  <c r="AS184" i="5"/>
  <c r="AJ184" i="5"/>
  <c r="O188" i="5"/>
  <c r="U193" i="5"/>
  <c r="U205" i="5"/>
  <c r="U216" i="5"/>
  <c r="Z216" i="5"/>
  <c r="AO216" i="5" s="1"/>
  <c r="Y108" i="5"/>
  <c r="Z108" i="5" s="1"/>
  <c r="AN108" i="5" s="1"/>
  <c r="Y110" i="5"/>
  <c r="Z110" i="5" s="1"/>
  <c r="AN110" i="5" s="1"/>
  <c r="AD110" i="5"/>
  <c r="AE110" i="5" s="1"/>
  <c r="AQ110" i="5" s="1"/>
  <c r="AD123" i="5"/>
  <c r="Y147" i="5"/>
  <c r="Z147" i="5" s="1"/>
  <c r="AN147" i="5" s="1"/>
  <c r="Y159" i="5"/>
  <c r="Z159" i="5" s="1"/>
  <c r="AN159" i="5" s="1"/>
  <c r="AJ176" i="5"/>
  <c r="Z177" i="5"/>
  <c r="AN177" i="5" s="1"/>
  <c r="Y178" i="5"/>
  <c r="Z178" i="5" s="1"/>
  <c r="AN178" i="5" s="1"/>
  <c r="Y195" i="5"/>
  <c r="Z195" i="5" s="1"/>
  <c r="AN195" i="5" s="1"/>
  <c r="U221" i="5"/>
  <c r="AD238" i="5"/>
  <c r="AU141" i="5"/>
  <c r="AW141" i="5"/>
  <c r="AI141" i="5" s="1"/>
  <c r="R183" i="5"/>
  <c r="U183" i="5" s="1"/>
  <c r="O183" i="5"/>
  <c r="AT190" i="5"/>
  <c r="AW190" i="5" s="1"/>
  <c r="AI190" i="5" s="1"/>
  <c r="AU190" i="5"/>
  <c r="AJ192" i="5"/>
  <c r="AS192" i="5"/>
  <c r="AS199" i="5"/>
  <c r="AJ199" i="5"/>
  <c r="AU206" i="5"/>
  <c r="AT206" i="5"/>
  <c r="AW206" i="5" s="1"/>
  <c r="AI206" i="5" s="1"/>
  <c r="Y221" i="5"/>
  <c r="Z221" i="5" s="1"/>
  <c r="AN221" i="5" s="1"/>
  <c r="AD221" i="5"/>
  <c r="AE221" i="5" s="1"/>
  <c r="AQ221" i="5" s="1"/>
  <c r="Y119" i="5"/>
  <c r="Z119" i="5" s="1"/>
  <c r="AN119" i="5" s="1"/>
  <c r="AD119" i="5"/>
  <c r="AE119" i="5" s="1"/>
  <c r="AQ119" i="5" s="1"/>
  <c r="O126" i="5"/>
  <c r="O131" i="5"/>
  <c r="AJ141" i="5"/>
  <c r="O147" i="5"/>
  <c r="U148" i="5"/>
  <c r="U153" i="5"/>
  <c r="O159" i="5"/>
  <c r="U160" i="5"/>
  <c r="AJ175" i="5"/>
  <c r="AS175" i="5"/>
  <c r="AS185" i="5"/>
  <c r="AJ185" i="5"/>
  <c r="O194" i="5"/>
  <c r="Y194" i="5"/>
  <c r="Z194" i="5" s="1"/>
  <c r="AN194" i="5" s="1"/>
  <c r="AD194" i="5"/>
  <c r="AE194" i="5" s="1"/>
  <c r="AQ194" i="5" s="1"/>
  <c r="AS223" i="5"/>
  <c r="AJ223" i="5"/>
  <c r="O243" i="5"/>
  <c r="R243" i="5"/>
  <c r="AE107" i="5"/>
  <c r="AQ107" i="5" s="1"/>
  <c r="O108" i="5"/>
  <c r="R120" i="5"/>
  <c r="U120" i="5" s="1"/>
  <c r="AJ120" i="5"/>
  <c r="O121" i="5"/>
  <c r="Y123" i="5"/>
  <c r="U126" i="5"/>
  <c r="U127" i="5"/>
  <c r="AD141" i="5"/>
  <c r="AE141" i="5" s="1"/>
  <c r="AQ141" i="5" s="1"/>
  <c r="AD148" i="5"/>
  <c r="AE148" i="5" s="1"/>
  <c r="AQ148" i="5" s="1"/>
  <c r="O153" i="5"/>
  <c r="AD153" i="5"/>
  <c r="AE153" i="5" s="1"/>
  <c r="AQ153" i="5" s="1"/>
  <c r="AD160" i="5"/>
  <c r="AD155" i="5"/>
  <c r="AE155" i="5" s="1"/>
  <c r="AQ155" i="5" s="1"/>
  <c r="AD182" i="5"/>
  <c r="AE182" i="5" s="1"/>
  <c r="AQ182" i="5" s="1"/>
  <c r="AJ190" i="5"/>
  <c r="AD195" i="5"/>
  <c r="AE195" i="5" s="1"/>
  <c r="AQ195" i="5" s="1"/>
  <c r="AD206" i="5"/>
  <c r="AE206" i="5" s="1"/>
  <c r="AQ206" i="5" s="1"/>
  <c r="O236" i="5"/>
  <c r="U251" i="5"/>
  <c r="AU315" i="5"/>
  <c r="AT315" i="5"/>
  <c r="AW315" i="5" s="1"/>
  <c r="AI315" i="5" s="1"/>
  <c r="O221" i="5"/>
  <c r="U236" i="5"/>
  <c r="Y251" i="5"/>
  <c r="Z251" i="5" s="1"/>
  <c r="AN251" i="5" s="1"/>
  <c r="O251" i="5"/>
  <c r="AU283" i="5"/>
  <c r="AW283" i="5"/>
  <c r="AI283" i="5" s="1"/>
  <c r="U311" i="5"/>
  <c r="Y319" i="5"/>
  <c r="Z319" i="5" s="1"/>
  <c r="AO319" i="5" s="1"/>
  <c r="AD319" i="5"/>
  <c r="AE319" i="5" s="1"/>
  <c r="AR319" i="5" s="1"/>
  <c r="Y183" i="5"/>
  <c r="Y196" i="5"/>
  <c r="Z196" i="5" s="1"/>
  <c r="AN196" i="5" s="1"/>
  <c r="O211" i="5"/>
  <c r="AE216" i="5"/>
  <c r="AR216" i="5" s="1"/>
  <c r="AU224" i="5"/>
  <c r="AW224" i="5" s="1"/>
  <c r="AI224" i="5" s="1"/>
  <c r="BB289" i="5"/>
  <c r="BA292" i="5"/>
  <c r="BA293" i="5" s="1"/>
  <c r="BB294" i="5" s="1"/>
  <c r="O202" i="5"/>
  <c r="AS215" i="5"/>
  <c r="AJ215" i="5"/>
  <c r="U237" i="5"/>
  <c r="Z243" i="5"/>
  <c r="AN243" i="5" s="1"/>
  <c r="AD251" i="5"/>
  <c r="AE251" i="5" s="1"/>
  <c r="AQ251" i="5" s="1"/>
  <c r="Y281" i="5"/>
  <c r="Z281" i="5" s="1"/>
  <c r="AO281" i="5" s="1"/>
  <c r="AD281" i="5"/>
  <c r="AE281" i="5" s="1"/>
  <c r="AR281" i="5" s="1"/>
  <c r="AJ229" i="5"/>
  <c r="AS229" i="5"/>
  <c r="O237" i="5"/>
  <c r="Y237" i="5"/>
  <c r="Z237" i="5" s="1"/>
  <c r="AN237" i="5" s="1"/>
  <c r="AD237" i="5"/>
  <c r="AE237" i="5" s="1"/>
  <c r="AQ237" i="5" s="1"/>
  <c r="AJ248" i="5"/>
  <c r="AS248" i="5"/>
  <c r="AT312" i="5"/>
  <c r="AW312" i="5" s="1"/>
  <c r="AI312" i="5" s="1"/>
  <c r="AU312" i="5"/>
  <c r="U210" i="5"/>
  <c r="R220" i="5"/>
  <c r="U220" i="5" s="1"/>
  <c r="O222" i="5"/>
  <c r="Y222" i="5"/>
  <c r="Z222" i="5" s="1"/>
  <c r="AN222" i="5" s="1"/>
  <c r="AD222" i="5"/>
  <c r="AE222" i="5" s="1"/>
  <c r="AQ222" i="5" s="1"/>
  <c r="AE225" i="5"/>
  <c r="AQ225" i="5" s="1"/>
  <c r="Z235" i="5"/>
  <c r="AN235" i="5" s="1"/>
  <c r="AE286" i="5"/>
  <c r="AQ286" i="5" s="1"/>
  <c r="AO299" i="5"/>
  <c r="AD308" i="5"/>
  <c r="AE308" i="5" s="1"/>
  <c r="AR308" i="5" s="1"/>
  <c r="Y308" i="5"/>
  <c r="Z308" i="5" s="1"/>
  <c r="AO308" i="5" s="1"/>
  <c r="U308" i="5"/>
  <c r="R223" i="5"/>
  <c r="U223" i="5" s="1"/>
  <c r="R238" i="5"/>
  <c r="U238" i="5" s="1"/>
  <c r="Y241" i="5"/>
  <c r="Z241" i="5" s="1"/>
  <c r="AN241" i="5" s="1"/>
  <c r="AW281" i="5"/>
  <c r="AI281" i="5" s="1"/>
  <c r="Z282" i="5"/>
  <c r="AO282" i="5" s="1"/>
  <c r="Z286" i="5"/>
  <c r="AN286" i="5" s="1"/>
  <c r="AW287" i="5"/>
  <c r="AI287" i="5" s="1"/>
  <c r="AU287" i="5"/>
  <c r="AU302" i="5"/>
  <c r="U315" i="5"/>
  <c r="AD320" i="5"/>
  <c r="AE320" i="5" s="1"/>
  <c r="AR320" i="5" s="1"/>
  <c r="Y320" i="5"/>
  <c r="Z320" i="5" s="1"/>
  <c r="AO320" i="5" s="1"/>
  <c r="R352" i="5"/>
  <c r="AE352" i="5" s="1"/>
  <c r="AQ352" i="5" s="1"/>
  <c r="O352" i="5"/>
  <c r="U367" i="5"/>
  <c r="Z367" i="5"/>
  <c r="AN367" i="5" s="1"/>
  <c r="U284" i="5"/>
  <c r="AE285" i="5"/>
  <c r="AR285" i="5" s="1"/>
  <c r="AX292" i="5"/>
  <c r="AX293" i="5" s="1"/>
  <c r="AY294" i="5" s="1"/>
  <c r="AY295" i="5" s="1"/>
  <c r="AY289" i="5"/>
  <c r="AW301" i="5"/>
  <c r="AI301" i="5" s="1"/>
  <c r="AU301" i="5"/>
  <c r="AW302" i="5"/>
  <c r="AI302" i="5" s="1"/>
  <c r="Z306" i="5"/>
  <c r="AO306" i="5" s="1"/>
  <c r="AD312" i="5"/>
  <c r="AE312" i="5" s="1"/>
  <c r="AR312" i="5" s="1"/>
  <c r="Y312" i="5"/>
  <c r="Z312" i="5" s="1"/>
  <c r="AO312" i="5" s="1"/>
  <c r="Y315" i="5"/>
  <c r="Z315" i="5" s="1"/>
  <c r="AO315" i="5" s="1"/>
  <c r="AD315" i="5"/>
  <c r="AE315" i="5" s="1"/>
  <c r="AR315" i="5" s="1"/>
  <c r="U319" i="5"/>
  <c r="Z321" i="5"/>
  <c r="AO321" i="5" s="1"/>
  <c r="AE354" i="5"/>
  <c r="AQ354" i="5" s="1"/>
  <c r="O225" i="5"/>
  <c r="O240" i="5"/>
  <c r="U241" i="5"/>
  <c r="AD248" i="5"/>
  <c r="AE248" i="5" s="1"/>
  <c r="AQ248" i="5" s="1"/>
  <c r="Y248" i="5"/>
  <c r="Z248" i="5" s="1"/>
  <c r="AN248" i="5" s="1"/>
  <c r="O253" i="5"/>
  <c r="AU319" i="5"/>
  <c r="Z331" i="5"/>
  <c r="AO331" i="5" s="1"/>
  <c r="AU362" i="5"/>
  <c r="AT362" i="5"/>
  <c r="AW362" i="5" s="1"/>
  <c r="AI362" i="5" s="1"/>
  <c r="Y452" i="5"/>
  <c r="Z452" i="5" s="1"/>
  <c r="AN452" i="5" s="1"/>
  <c r="AD452" i="5"/>
  <c r="AE452" i="5" s="1"/>
  <c r="AQ452" i="5" s="1"/>
  <c r="U253" i="5"/>
  <c r="Y279" i="5"/>
  <c r="AD279" i="5"/>
  <c r="AE279" i="5" s="1"/>
  <c r="AR279" i="5" s="1"/>
  <c r="U283" i="5"/>
  <c r="AD284" i="5"/>
  <c r="AE284" i="5" s="1"/>
  <c r="AR284" i="5" s="1"/>
  <c r="U287" i="5"/>
  <c r="AE300" i="5"/>
  <c r="AR300" i="5" s="1"/>
  <c r="AD302" i="5"/>
  <c r="AE302" i="5" s="1"/>
  <c r="AR302" i="5" s="1"/>
  <c r="Y302" i="5"/>
  <c r="Z302" i="5" s="1"/>
  <c r="AO302" i="5" s="1"/>
  <c r="Y307" i="5"/>
  <c r="Z307" i="5" s="1"/>
  <c r="AO307" i="5" s="1"/>
  <c r="AD307" i="5"/>
  <c r="AE307" i="5" s="1"/>
  <c r="AR307" i="5" s="1"/>
  <c r="AU311" i="5"/>
  <c r="AU316" i="5"/>
  <c r="AT319" i="5"/>
  <c r="AW319" i="5" s="1"/>
  <c r="AI319" i="5" s="1"/>
  <c r="Z324" i="5"/>
  <c r="AO324" i="5" s="1"/>
  <c r="AD327" i="5"/>
  <c r="AE327" i="5" s="1"/>
  <c r="AR327" i="5" s="1"/>
  <c r="Y327" i="5"/>
  <c r="Z327" i="5" s="1"/>
  <c r="AO327" i="5" s="1"/>
  <c r="U338" i="5"/>
  <c r="AE338" i="5"/>
  <c r="AQ338" i="5" s="1"/>
  <c r="U357" i="5"/>
  <c r="Z357" i="5"/>
  <c r="AN357" i="5" s="1"/>
  <c r="R250" i="5"/>
  <c r="U250" i="5" s="1"/>
  <c r="AD253" i="5"/>
  <c r="AE253" i="5" s="1"/>
  <c r="AQ253" i="5" s="1"/>
  <c r="Y283" i="5"/>
  <c r="Z283" i="5" s="1"/>
  <c r="AO283" i="5" s="1"/>
  <c r="AD283" i="5"/>
  <c r="AE283" i="5" s="1"/>
  <c r="AR283" i="5" s="1"/>
  <c r="AU284" i="5"/>
  <c r="Y287" i="5"/>
  <c r="Z287" i="5" s="1"/>
  <c r="AO287" i="5" s="1"/>
  <c r="AD287" i="5"/>
  <c r="AE287" i="5" s="1"/>
  <c r="AR287" i="5" s="1"/>
  <c r="U301" i="5"/>
  <c r="AU308" i="5"/>
  <c r="AT311" i="5"/>
  <c r="AW311" i="5" s="1"/>
  <c r="AI311" i="5" s="1"/>
  <c r="AW316" i="5"/>
  <c r="AI316" i="5" s="1"/>
  <c r="Z318" i="5"/>
  <c r="AO318" i="5" s="1"/>
  <c r="BB425" i="5"/>
  <c r="BB426" i="5" s="1"/>
  <c r="BB427" i="5" s="1"/>
  <c r="BB422" i="5"/>
  <c r="AE242" i="5"/>
  <c r="AQ242" i="5" s="1"/>
  <c r="Z278" i="5"/>
  <c r="Y301" i="5"/>
  <c r="Z301" i="5" s="1"/>
  <c r="AO301" i="5" s="1"/>
  <c r="AD301" i="5"/>
  <c r="AE301" i="5" s="1"/>
  <c r="AR301" i="5" s="1"/>
  <c r="AW307" i="5"/>
  <c r="AI307" i="5" s="1"/>
  <c r="AU307" i="5"/>
  <c r="Z310" i="5"/>
  <c r="AO310" i="5" s="1"/>
  <c r="AD322" i="5"/>
  <c r="AE322" i="5" s="1"/>
  <c r="AR322" i="5" s="1"/>
  <c r="Y322" i="5"/>
  <c r="Z322" i="5" s="1"/>
  <c r="AO322" i="5" s="1"/>
  <c r="Z323" i="5"/>
  <c r="AO323" i="5" s="1"/>
  <c r="AW323" i="5"/>
  <c r="AI323" i="5" s="1"/>
  <c r="AU323" i="5"/>
  <c r="Y326" i="5"/>
  <c r="Z326" i="5" s="1"/>
  <c r="AO326" i="5" s="1"/>
  <c r="AD326" i="5"/>
  <c r="AE326" i="5" s="1"/>
  <c r="AR326" i="5" s="1"/>
  <c r="AW320" i="5"/>
  <c r="AI320" i="5" s="1"/>
  <c r="U329" i="5"/>
  <c r="AD331" i="5"/>
  <c r="AE331" i="5" s="1"/>
  <c r="AR331" i="5" s="1"/>
  <c r="Y333" i="5"/>
  <c r="Z333" i="5" s="1"/>
  <c r="AO333" i="5" s="1"/>
  <c r="AD333" i="5"/>
  <c r="AE333" i="5" s="1"/>
  <c r="AR333" i="5" s="1"/>
  <c r="Z334" i="5"/>
  <c r="AO334" i="5" s="1"/>
  <c r="AS339" i="5"/>
  <c r="AE349" i="5"/>
  <c r="AQ349" i="5" s="1"/>
  <c r="Y354" i="5"/>
  <c r="Z354" i="5" s="1"/>
  <c r="AN354" i="5" s="1"/>
  <c r="O354" i="5"/>
  <c r="AE364" i="5"/>
  <c r="AR364" i="5" s="1"/>
  <c r="AE367" i="5"/>
  <c r="AQ367" i="5" s="1"/>
  <c r="AD371" i="5"/>
  <c r="AE371" i="5" s="1"/>
  <c r="AR371" i="5" s="1"/>
  <c r="Y371" i="5"/>
  <c r="Z371" i="5" s="1"/>
  <c r="AO371" i="5" s="1"/>
  <c r="AU409" i="5"/>
  <c r="AT409" i="5"/>
  <c r="AW409" i="5" s="1"/>
  <c r="AI409" i="5" s="1"/>
  <c r="AX425" i="5"/>
  <c r="AX426" i="5" s="1"/>
  <c r="AY427" i="5" s="1"/>
  <c r="AY428" i="5" s="1"/>
  <c r="AY422" i="5"/>
  <c r="O342" i="5"/>
  <c r="R342" i="5"/>
  <c r="U342" i="5" s="1"/>
  <c r="AS351" i="5"/>
  <c r="AJ353" i="5"/>
  <c r="AS353" i="5"/>
  <c r="AE357" i="5"/>
  <c r="AQ357" i="5" s="1"/>
  <c r="Z358" i="5"/>
  <c r="AN358" i="5" s="1"/>
  <c r="AJ369" i="5"/>
  <c r="R372" i="5"/>
  <c r="U372" i="5" s="1"/>
  <c r="O372" i="5"/>
  <c r="AD375" i="5"/>
  <c r="AE375" i="5" s="1"/>
  <c r="AR375" i="5" s="1"/>
  <c r="Y375" i="5"/>
  <c r="Z375" i="5" s="1"/>
  <c r="AO375" i="5" s="1"/>
  <c r="AW321" i="5"/>
  <c r="AI321" i="5" s="1"/>
  <c r="AD323" i="5"/>
  <c r="AE323" i="5" s="1"/>
  <c r="AR323" i="5" s="1"/>
  <c r="AW325" i="5"/>
  <c r="AI325" i="5" s="1"/>
  <c r="AU325" i="5"/>
  <c r="Y338" i="5"/>
  <c r="Z338" i="5" s="1"/>
  <c r="AN338" i="5" s="1"/>
  <c r="AS338" i="5"/>
  <c r="Y342" i="5"/>
  <c r="R353" i="5"/>
  <c r="U353" i="5" s="1"/>
  <c r="Y390" i="5"/>
  <c r="Z390" i="5" s="1"/>
  <c r="AN390" i="5" s="1"/>
  <c r="AD390" i="5"/>
  <c r="AE390" i="5" s="1"/>
  <c r="AQ390" i="5" s="1"/>
  <c r="AU413" i="5"/>
  <c r="AT413" i="5"/>
  <c r="AW413" i="5" s="1"/>
  <c r="AI413" i="5" s="1"/>
  <c r="Z450" i="5"/>
  <c r="AE324" i="5"/>
  <c r="AR324" i="5" s="1"/>
  <c r="Z332" i="5"/>
  <c r="AO332" i="5" s="1"/>
  <c r="AU333" i="5"/>
  <c r="AU350" i="5"/>
  <c r="AT350" i="5"/>
  <c r="AW350" i="5" s="1"/>
  <c r="AI350" i="5" s="1"/>
  <c r="AU358" i="5"/>
  <c r="AT358" i="5"/>
  <c r="AW358" i="5" s="1"/>
  <c r="AI358" i="5" s="1"/>
  <c r="U325" i="5"/>
  <c r="Z328" i="5"/>
  <c r="AO328" i="5" s="1"/>
  <c r="AW329" i="5"/>
  <c r="AI329" i="5" s="1"/>
  <c r="AU329" i="5"/>
  <c r="AT333" i="5"/>
  <c r="AW333" i="5" s="1"/>
  <c r="AI333" i="5" s="1"/>
  <c r="AE336" i="5"/>
  <c r="AR336" i="5" s="1"/>
  <c r="U339" i="5"/>
  <c r="AS348" i="5"/>
  <c r="Z362" i="5"/>
  <c r="AN362" i="5" s="1"/>
  <c r="AU417" i="5"/>
  <c r="AT417" i="5"/>
  <c r="AW417" i="5" s="1"/>
  <c r="AI417" i="5" s="1"/>
  <c r="AD325" i="5"/>
  <c r="AE325" i="5" s="1"/>
  <c r="AR325" i="5" s="1"/>
  <c r="Y339" i="5"/>
  <c r="Z339" i="5" s="1"/>
  <c r="AN339" i="5" s="1"/>
  <c r="AD339" i="5"/>
  <c r="AE339" i="5" s="1"/>
  <c r="AQ339" i="5" s="1"/>
  <c r="AS344" i="5"/>
  <c r="AJ344" i="5"/>
  <c r="AD358" i="5"/>
  <c r="AE358" i="5" s="1"/>
  <c r="AQ358" i="5" s="1"/>
  <c r="AS367" i="5"/>
  <c r="AJ367" i="5"/>
  <c r="AT369" i="5"/>
  <c r="AW369" i="5" s="1"/>
  <c r="AI369" i="5" s="1"/>
  <c r="U434" i="5"/>
  <c r="Z434" i="5"/>
  <c r="AO434" i="5" s="1"/>
  <c r="U452" i="5"/>
  <c r="K457" i="5" s="1"/>
  <c r="AE374" i="5"/>
  <c r="AR374" i="5" s="1"/>
  <c r="U375" i="5"/>
  <c r="AW435" i="5"/>
  <c r="AI435" i="5" s="1"/>
  <c r="AJ435" i="5"/>
  <c r="U350" i="5"/>
  <c r="U356" i="5"/>
  <c r="U360" i="5"/>
  <c r="U365" i="5"/>
  <c r="U370" i="5"/>
  <c r="U371" i="5"/>
  <c r="Z409" i="5"/>
  <c r="AN409" i="5" s="1"/>
  <c r="Z413" i="5"/>
  <c r="AN413" i="5" s="1"/>
  <c r="AE416" i="5"/>
  <c r="AR416" i="5" s="1"/>
  <c r="Y349" i="5"/>
  <c r="Z349" i="5" s="1"/>
  <c r="AN349" i="5" s="1"/>
  <c r="Y364" i="5"/>
  <c r="Z364" i="5" s="1"/>
  <c r="AO364" i="5" s="1"/>
  <c r="U380" i="5"/>
  <c r="U386" i="5"/>
  <c r="BA398" i="5"/>
  <c r="BA399" i="5" s="1"/>
  <c r="BB400" i="5" s="1"/>
  <c r="BB395" i="5"/>
  <c r="AD417" i="5"/>
  <c r="AE417" i="5" s="1"/>
  <c r="AR417" i="5" s="1"/>
  <c r="AE434" i="5"/>
  <c r="AR434" i="5" s="1"/>
  <c r="O364" i="5"/>
  <c r="Y380" i="5"/>
  <c r="Z380" i="5" s="1"/>
  <c r="AO380" i="5" s="1"/>
  <c r="AD380" i="5"/>
  <c r="AE380" i="5" s="1"/>
  <c r="AR380" i="5" s="1"/>
  <c r="Y386" i="5"/>
  <c r="Z386" i="5" s="1"/>
  <c r="AO386" i="5" s="1"/>
  <c r="AD386" i="5"/>
  <c r="AE386" i="5" s="1"/>
  <c r="AR386" i="5" s="1"/>
  <c r="AU390" i="5"/>
  <c r="AT390" i="5"/>
  <c r="AW390" i="5" s="1"/>
  <c r="AI390" i="5" s="1"/>
  <c r="AD406" i="5"/>
  <c r="AD409" i="5"/>
  <c r="AE409" i="5" s="1"/>
  <c r="AQ409" i="5" s="1"/>
  <c r="AD410" i="5"/>
  <c r="AE410" i="5" s="1"/>
  <c r="AQ410" i="5" s="1"/>
  <c r="AD413" i="5"/>
  <c r="AE413" i="5" s="1"/>
  <c r="AQ413" i="5" s="1"/>
  <c r="AD414" i="5"/>
  <c r="AE414" i="5" s="1"/>
  <c r="AR414" i="5" s="1"/>
  <c r="AU435" i="5"/>
  <c r="AE436" i="5"/>
  <c r="AR436" i="5" s="1"/>
  <c r="AW452" i="5"/>
  <c r="AI452" i="5" s="1"/>
  <c r="AU452" i="5"/>
  <c r="AU465" i="5"/>
  <c r="AT465" i="5"/>
  <c r="AV465" i="5" s="1"/>
  <c r="AW465" i="5" s="1"/>
  <c r="AI465" i="5" s="1"/>
  <c r="Z374" i="5"/>
  <c r="AO374" i="5" s="1"/>
  <c r="AE379" i="5"/>
  <c r="AR379" i="5" s="1"/>
  <c r="AJ389" i="5"/>
  <c r="AS389" i="5"/>
  <c r="Z406" i="5"/>
  <c r="Y418" i="5"/>
  <c r="Z418" i="5" s="1"/>
  <c r="AO418" i="5" s="1"/>
  <c r="AD418" i="5"/>
  <c r="AE418" i="5" s="1"/>
  <c r="AR418" i="5" s="1"/>
  <c r="AE433" i="5"/>
  <c r="Z451" i="5"/>
  <c r="AN451" i="5" s="1"/>
  <c r="AW371" i="5"/>
  <c r="AI371" i="5" s="1"/>
  <c r="AU371" i="5"/>
  <c r="AS379" i="5"/>
  <c r="AW380" i="5"/>
  <c r="AI380" i="5" s="1"/>
  <c r="AU380" i="5"/>
  <c r="AE383" i="5"/>
  <c r="AR383" i="5" s="1"/>
  <c r="Z385" i="5"/>
  <c r="AO385" i="5" s="1"/>
  <c r="AW386" i="5"/>
  <c r="AI386" i="5" s="1"/>
  <c r="AU386" i="5"/>
  <c r="AE387" i="5"/>
  <c r="AR387" i="5" s="1"/>
  <c r="AW406" i="5"/>
  <c r="AI406" i="5" s="1"/>
  <c r="U417" i="5"/>
  <c r="AE454" i="5"/>
  <c r="AQ454" i="5" s="1"/>
  <c r="AD372" i="5"/>
  <c r="AT374" i="5"/>
  <c r="AW374" i="5" s="1"/>
  <c r="AI374" i="5" s="1"/>
  <c r="AU384" i="5"/>
  <c r="AU388" i="5"/>
  <c r="AT407" i="5"/>
  <c r="AW407" i="5" s="1"/>
  <c r="AI407" i="5" s="1"/>
  <c r="AT411" i="5"/>
  <c r="AW411" i="5" s="1"/>
  <c r="AI411" i="5" s="1"/>
  <c r="AT415" i="5"/>
  <c r="AW415" i="5" s="1"/>
  <c r="AI415" i="5" s="1"/>
  <c r="AT419" i="5"/>
  <c r="AW419" i="5" s="1"/>
  <c r="AI419" i="5" s="1"/>
  <c r="AU434" i="5"/>
  <c r="AU437" i="5"/>
  <c r="AU450" i="5"/>
  <c r="AU454" i="5"/>
  <c r="AW384" i="5"/>
  <c r="AI384" i="5" s="1"/>
  <c r="AW388" i="5"/>
  <c r="AI388" i="5" s="1"/>
  <c r="Y408" i="5"/>
  <c r="Z408" i="5" s="1"/>
  <c r="AN408" i="5" s="1"/>
  <c r="Y412" i="5"/>
  <c r="Z412" i="5" s="1"/>
  <c r="AN412" i="5" s="1"/>
  <c r="Y416" i="5"/>
  <c r="Z416" i="5" s="1"/>
  <c r="AO416" i="5" s="1"/>
  <c r="AW434" i="5"/>
  <c r="AI434" i="5" s="1"/>
  <c r="AW437" i="5"/>
  <c r="AI437" i="5" s="1"/>
  <c r="AW450" i="5"/>
  <c r="AI450" i="5" s="1"/>
  <c r="AW454" i="5"/>
  <c r="AI454" i="5" s="1"/>
  <c r="Z433" i="5"/>
  <c r="O436" i="5"/>
  <c r="AT451" i="5"/>
  <c r="AW451" i="5" s="1"/>
  <c r="AI451" i="5" s="1"/>
  <c r="V229" i="1"/>
  <c r="Z323" i="1"/>
  <c r="Z229" i="1"/>
  <c r="AA229" i="1" s="1"/>
  <c r="AO229" i="1" s="1"/>
  <c r="P229" i="1"/>
  <c r="AE229" i="1"/>
  <c r="AF229" i="1" s="1"/>
  <c r="AR229" i="1" s="1"/>
  <c r="S323" i="1"/>
  <c r="V323" i="1" s="1"/>
  <c r="AE323" i="1"/>
  <c r="AT323" i="1" l="1"/>
  <c r="AV323" i="1" s="1"/>
  <c r="AE344" i="5"/>
  <c r="AQ344" i="5" s="1"/>
  <c r="AJ242" i="5"/>
  <c r="AS220" i="5"/>
  <c r="AT120" i="5"/>
  <c r="AW120" i="5" s="1"/>
  <c r="AI120" i="5" s="1"/>
  <c r="Z185" i="5"/>
  <c r="AN185" i="5" s="1"/>
  <c r="AS96" i="5"/>
  <c r="AE79" i="5"/>
  <c r="AQ79" i="5" s="1"/>
  <c r="AS160" i="5"/>
  <c r="AT160" i="5" s="1"/>
  <c r="AW160" i="5" s="1"/>
  <c r="AI160" i="5" s="1"/>
  <c r="AS78" i="5"/>
  <c r="AU78" i="5" s="1"/>
  <c r="AW42" i="5"/>
  <c r="AI42" i="5" s="1"/>
  <c r="AU238" i="5"/>
  <c r="K441" i="5"/>
  <c r="AE191" i="5"/>
  <c r="AQ191" i="5" s="1"/>
  <c r="AT92" i="5"/>
  <c r="AW92" i="5" s="1"/>
  <c r="AI92" i="5" s="1"/>
  <c r="AU92" i="5"/>
  <c r="AJ210" i="5"/>
  <c r="AT176" i="5"/>
  <c r="AW176" i="5" s="1"/>
  <c r="AI176" i="5" s="1"/>
  <c r="Z87" i="5"/>
  <c r="AN87" i="5" s="1"/>
  <c r="Z79" i="5"/>
  <c r="AN79" i="5" s="1"/>
  <c r="AE215" i="5"/>
  <c r="AR215" i="5" s="1"/>
  <c r="AJ95" i="5"/>
  <c r="AS72" i="5"/>
  <c r="AS230" i="5"/>
  <c r="AS177" i="5"/>
  <c r="AU177" i="5" s="1"/>
  <c r="AJ92" i="5"/>
  <c r="U344" i="5"/>
  <c r="AY296" i="5"/>
  <c r="BA296" i="5" s="1"/>
  <c r="AU195" i="5"/>
  <c r="AU123" i="5"/>
  <c r="AT123" i="5"/>
  <c r="AW123" i="5" s="1"/>
  <c r="AI123" i="5" s="1"/>
  <c r="AE183" i="5"/>
  <c r="AQ183" i="5" s="1"/>
  <c r="AW52" i="5"/>
  <c r="AI52" i="5" s="1"/>
  <c r="K440" i="5"/>
  <c r="AS79" i="5"/>
  <c r="AT79" i="5" s="1"/>
  <c r="AS250" i="5"/>
  <c r="AJ250" i="5"/>
  <c r="AE437" i="5"/>
  <c r="AQ437" i="5" s="1"/>
  <c r="J457" i="5"/>
  <c r="Z183" i="5"/>
  <c r="AN183" i="5" s="1"/>
  <c r="Z156" i="5"/>
  <c r="AN156" i="5" s="1"/>
  <c r="AS226" i="5"/>
  <c r="AS148" i="5"/>
  <c r="AU148" i="5" s="1"/>
  <c r="AE156" i="5"/>
  <c r="AQ156" i="5" s="1"/>
  <c r="Z250" i="5"/>
  <c r="AN250" i="5" s="1"/>
  <c r="Z97" i="5"/>
  <c r="AN97" i="5" s="1"/>
  <c r="AS74" i="5"/>
  <c r="AU74" i="5" s="1"/>
  <c r="J423" i="5"/>
  <c r="J458" i="5"/>
  <c r="J462" i="5" s="1"/>
  <c r="AE223" i="5"/>
  <c r="AQ223" i="5" s="1"/>
  <c r="K458" i="5"/>
  <c r="Z92" i="5"/>
  <c r="AN92" i="5" s="1"/>
  <c r="AU155" i="5"/>
  <c r="AT155" i="5"/>
  <c r="AJ235" i="5"/>
  <c r="AS107" i="5"/>
  <c r="AJ107" i="5"/>
  <c r="J440" i="5"/>
  <c r="AS365" i="5"/>
  <c r="AU365" i="5" s="1"/>
  <c r="AU203" i="5"/>
  <c r="AS89" i="5"/>
  <c r="AU89" i="5" s="1"/>
  <c r="AU242" i="5"/>
  <c r="AT242" i="5"/>
  <c r="AW242" i="5" s="1"/>
  <c r="AI242" i="5" s="1"/>
  <c r="AE185" i="5"/>
  <c r="AQ185" i="5" s="1"/>
  <c r="Z65" i="5"/>
  <c r="AO65" i="5" s="1"/>
  <c r="K423" i="5"/>
  <c r="AE372" i="5"/>
  <c r="AR372" i="5" s="1"/>
  <c r="AJ343" i="5"/>
  <c r="AW203" i="5"/>
  <c r="AI203" i="5" s="1"/>
  <c r="AE123" i="5"/>
  <c r="AR123" i="5" s="1"/>
  <c r="AW195" i="5"/>
  <c r="AI195" i="5" s="1"/>
  <c r="Z84" i="5"/>
  <c r="AN84" i="5" s="1"/>
  <c r="AJ63" i="5"/>
  <c r="AU63" i="5"/>
  <c r="U186" i="5"/>
  <c r="Z186" i="5"/>
  <c r="AN186" i="5" s="1"/>
  <c r="AJ241" i="5"/>
  <c r="AS241" i="5"/>
  <c r="Z215" i="5"/>
  <c r="AO215" i="5" s="1"/>
  <c r="AE65" i="5"/>
  <c r="AR65" i="5" s="1"/>
  <c r="AT343" i="5"/>
  <c r="AW343" i="5" s="1"/>
  <c r="AI343" i="5" s="1"/>
  <c r="AU343" i="5"/>
  <c r="AE450" i="5"/>
  <c r="AQ450" i="5" s="1"/>
  <c r="Z223" i="5"/>
  <c r="AN223" i="5" s="1"/>
  <c r="AJ182" i="5"/>
  <c r="Z123" i="5"/>
  <c r="AO123" i="5" s="1"/>
  <c r="AJ187" i="5"/>
  <c r="AD268" i="5"/>
  <c r="Z224" i="5"/>
  <c r="AN224" i="5" s="1"/>
  <c r="Z160" i="5"/>
  <c r="AO160" i="5" s="1"/>
  <c r="AE224" i="5"/>
  <c r="AQ224" i="5" s="1"/>
  <c r="Z372" i="5"/>
  <c r="AO372" i="5" s="1"/>
  <c r="AE160" i="5"/>
  <c r="AR160" i="5" s="1"/>
  <c r="AE120" i="5"/>
  <c r="AR120" i="5" s="1"/>
  <c r="AU182" i="5"/>
  <c r="AT182" i="5"/>
  <c r="AW182" i="5" s="1"/>
  <c r="AI182" i="5" s="1"/>
  <c r="AJ238" i="5"/>
  <c r="AW47" i="5"/>
  <c r="AI47" i="5" s="1"/>
  <c r="J164" i="5"/>
  <c r="AJ209" i="5"/>
  <c r="AS209" i="5"/>
  <c r="AS239" i="5"/>
  <c r="AJ239" i="5"/>
  <c r="AU201" i="5"/>
  <c r="AT201" i="5"/>
  <c r="AW201" i="5" s="1"/>
  <c r="AI201" i="5" s="1"/>
  <c r="AO433" i="5"/>
  <c r="J442" i="5"/>
  <c r="AU389" i="5"/>
  <c r="AT389" i="5"/>
  <c r="AW389" i="5" s="1"/>
  <c r="AI389" i="5" s="1"/>
  <c r="K424" i="5"/>
  <c r="AE406" i="5"/>
  <c r="AS364" i="5"/>
  <c r="AJ364" i="5"/>
  <c r="AU344" i="5"/>
  <c r="AT344" i="5"/>
  <c r="AW344" i="5" s="1"/>
  <c r="AI344" i="5" s="1"/>
  <c r="AS372" i="5"/>
  <c r="AJ372" i="5"/>
  <c r="Y468" i="5"/>
  <c r="Z279" i="5"/>
  <c r="AO279" i="5" s="1"/>
  <c r="J291" i="5"/>
  <c r="K468" i="5"/>
  <c r="J290" i="5"/>
  <c r="AJ159" i="5"/>
  <c r="AS159" i="5"/>
  <c r="AS183" i="5"/>
  <c r="AJ183" i="5"/>
  <c r="AJ117" i="5"/>
  <c r="AS117" i="5"/>
  <c r="AJ84" i="5"/>
  <c r="AS84" i="5"/>
  <c r="AJ127" i="5"/>
  <c r="AS127" i="5"/>
  <c r="AU79" i="5"/>
  <c r="K164" i="5"/>
  <c r="AT185" i="5"/>
  <c r="AW185" i="5" s="1"/>
  <c r="AI185" i="5" s="1"/>
  <c r="AU185" i="5"/>
  <c r="AU160" i="5"/>
  <c r="AR433" i="5"/>
  <c r="K442" i="5"/>
  <c r="K443" i="5" s="1"/>
  <c r="AR299" i="5"/>
  <c r="AT351" i="5"/>
  <c r="AW351" i="5" s="1"/>
  <c r="AI351" i="5" s="1"/>
  <c r="AU351" i="5"/>
  <c r="AE353" i="5"/>
  <c r="AQ353" i="5" s="1"/>
  <c r="AU210" i="5"/>
  <c r="AT210" i="5"/>
  <c r="AW210" i="5" s="1"/>
  <c r="AI210" i="5" s="1"/>
  <c r="AS121" i="5"/>
  <c r="AJ121" i="5"/>
  <c r="AU158" i="5"/>
  <c r="AT158" i="5"/>
  <c r="AW158" i="5" s="1"/>
  <c r="AI158" i="5" s="1"/>
  <c r="AU216" i="5"/>
  <c r="AT216" i="5"/>
  <c r="AW216" i="5" s="1"/>
  <c r="AI216" i="5" s="1"/>
  <c r="Z72" i="5"/>
  <c r="AN72" i="5" s="1"/>
  <c r="AE84" i="5"/>
  <c r="AQ84" i="5" s="1"/>
  <c r="AU110" i="5"/>
  <c r="AT110" i="5"/>
  <c r="AW110" i="5" s="1"/>
  <c r="AI110" i="5" s="1"/>
  <c r="AJ109" i="5"/>
  <c r="AS109" i="5"/>
  <c r="AS81" i="5"/>
  <c r="AJ81" i="5"/>
  <c r="AQ63" i="5"/>
  <c r="Z64" i="5"/>
  <c r="AN64" i="5" s="1"/>
  <c r="AS202" i="5"/>
  <c r="AJ202" i="5"/>
  <c r="AJ236" i="5"/>
  <c r="AS236" i="5"/>
  <c r="AU96" i="5"/>
  <c r="AT96" i="5"/>
  <c r="AW96" i="5" s="1"/>
  <c r="AI96" i="5" s="1"/>
  <c r="AJ99" i="5"/>
  <c r="AS99" i="5"/>
  <c r="AU65" i="5"/>
  <c r="AT65" i="5"/>
  <c r="AW65" i="5" s="1"/>
  <c r="AI65" i="5" s="1"/>
  <c r="AS342" i="5"/>
  <c r="AJ342" i="5"/>
  <c r="AS240" i="5"/>
  <c r="AJ240" i="5"/>
  <c r="AJ352" i="5"/>
  <c r="AS352" i="5"/>
  <c r="AJ237" i="5"/>
  <c r="AS237" i="5"/>
  <c r="K290" i="5"/>
  <c r="AU235" i="5"/>
  <c r="AT235" i="5"/>
  <c r="AE220" i="5"/>
  <c r="AQ220" i="5" s="1"/>
  <c r="AJ221" i="5"/>
  <c r="AS221" i="5"/>
  <c r="Z220" i="5"/>
  <c r="AN220" i="5" s="1"/>
  <c r="AJ153" i="5"/>
  <c r="AS153" i="5"/>
  <c r="AU192" i="5"/>
  <c r="AT192" i="5"/>
  <c r="AW192" i="5" s="1"/>
  <c r="AI192" i="5" s="1"/>
  <c r="AE238" i="5"/>
  <c r="AR238" i="5" s="1"/>
  <c r="AR258" i="5" s="1"/>
  <c r="AU119" i="5"/>
  <c r="AT119" i="5"/>
  <c r="AW119" i="5" s="1"/>
  <c r="AI119" i="5" s="1"/>
  <c r="AT125" i="5"/>
  <c r="AW125" i="5" s="1"/>
  <c r="AI125" i="5" s="1"/>
  <c r="AU125" i="5"/>
  <c r="U191" i="5"/>
  <c r="Z191" i="5"/>
  <c r="AN191" i="5" s="1"/>
  <c r="AT196" i="5"/>
  <c r="AW196" i="5" s="1"/>
  <c r="AI196" i="5" s="1"/>
  <c r="AU196" i="5"/>
  <c r="AE64" i="5"/>
  <c r="AQ64" i="5" s="1"/>
  <c r="AU339" i="5"/>
  <c r="AT339" i="5"/>
  <c r="AW339" i="5" s="1"/>
  <c r="AI339" i="5" s="1"/>
  <c r="AT226" i="5"/>
  <c r="AU226" i="5"/>
  <c r="AU379" i="5"/>
  <c r="AT379" i="5"/>
  <c r="AW379" i="5" s="1"/>
  <c r="AI379" i="5" s="1"/>
  <c r="AT367" i="5"/>
  <c r="AW367" i="5" s="1"/>
  <c r="AI367" i="5" s="1"/>
  <c r="AU367" i="5"/>
  <c r="K397" i="5"/>
  <c r="Z353" i="5"/>
  <c r="AN353" i="5" s="1"/>
  <c r="AE250" i="5"/>
  <c r="AQ250" i="5" s="1"/>
  <c r="AS225" i="5"/>
  <c r="AJ225" i="5"/>
  <c r="U352" i="5"/>
  <c r="J467" i="5" s="1"/>
  <c r="Z352" i="5"/>
  <c r="AN352" i="5" s="1"/>
  <c r="AU229" i="5"/>
  <c r="AT229" i="5"/>
  <c r="AW229" i="5" s="1"/>
  <c r="AI229" i="5" s="1"/>
  <c r="AJ108" i="5"/>
  <c r="AS108" i="5"/>
  <c r="AJ147" i="5"/>
  <c r="AS147" i="5"/>
  <c r="Z238" i="5"/>
  <c r="AO238" i="5" s="1"/>
  <c r="AO258" i="5" s="1"/>
  <c r="AY258" i="5" s="1"/>
  <c r="AY259" i="5" s="1"/>
  <c r="AY260" i="5" s="1"/>
  <c r="AU184" i="5"/>
  <c r="AT184" i="5"/>
  <c r="AW184" i="5" s="1"/>
  <c r="AI184" i="5" s="1"/>
  <c r="AE150" i="5"/>
  <c r="AQ150" i="5" s="1"/>
  <c r="AS156" i="5"/>
  <c r="AJ156" i="5"/>
  <c r="AU186" i="5"/>
  <c r="AT186" i="5"/>
  <c r="AW186" i="5"/>
  <c r="AI186" i="5" s="1"/>
  <c r="AU207" i="5"/>
  <c r="AT207" i="5"/>
  <c r="AW207" i="5" s="1"/>
  <c r="AI207" i="5" s="1"/>
  <c r="AY402" i="5"/>
  <c r="BA402" i="5" s="1"/>
  <c r="AJ234" i="5"/>
  <c r="AS234" i="5"/>
  <c r="AU97" i="5"/>
  <c r="AT97" i="5"/>
  <c r="AW97" i="5" s="1"/>
  <c r="AI97" i="5" s="1"/>
  <c r="AU132" i="5"/>
  <c r="AT132" i="5"/>
  <c r="AW132" i="5" s="1"/>
  <c r="AI132" i="5" s="1"/>
  <c r="AT74" i="5"/>
  <c r="AW74" i="5" s="1"/>
  <c r="AI74" i="5" s="1"/>
  <c r="Z70" i="5"/>
  <c r="AN70" i="5" s="1"/>
  <c r="AU223" i="5"/>
  <c r="AT223" i="5"/>
  <c r="K165" i="5"/>
  <c r="J459" i="5"/>
  <c r="J460" i="5" s="1"/>
  <c r="AN450" i="5"/>
  <c r="AY429" i="5"/>
  <c r="BA429" i="5" s="1"/>
  <c r="AJ354" i="5"/>
  <c r="AS354" i="5"/>
  <c r="AS211" i="5"/>
  <c r="AJ211" i="5"/>
  <c r="AJ251" i="5"/>
  <c r="AS251" i="5"/>
  <c r="AU175" i="5"/>
  <c r="AT175" i="5"/>
  <c r="AW175" i="5" s="1"/>
  <c r="AI175" i="5" s="1"/>
  <c r="AJ137" i="5"/>
  <c r="AS137" i="5"/>
  <c r="AJ98" i="5"/>
  <c r="AS98" i="5"/>
  <c r="AJ75" i="5"/>
  <c r="AS75" i="5"/>
  <c r="AJ205" i="5"/>
  <c r="AS205" i="5"/>
  <c r="U234" i="5"/>
  <c r="Z234" i="5"/>
  <c r="AN234" i="5" s="1"/>
  <c r="AU124" i="5"/>
  <c r="AT124" i="5"/>
  <c r="AW124" i="5" s="1"/>
  <c r="AI124" i="5" s="1"/>
  <c r="AE70" i="5"/>
  <c r="AQ70" i="5" s="1"/>
  <c r="AU64" i="5"/>
  <c r="AT64" i="5"/>
  <c r="AW64" i="5" s="1"/>
  <c r="AI64" i="5" s="1"/>
  <c r="J424" i="5"/>
  <c r="J445" i="5"/>
  <c r="Z342" i="5"/>
  <c r="AN342" i="5" s="1"/>
  <c r="AU353" i="5"/>
  <c r="AT353" i="5"/>
  <c r="AO278" i="5"/>
  <c r="K291" i="5"/>
  <c r="K292" i="5"/>
  <c r="K293" i="5" s="1"/>
  <c r="AR278" i="5"/>
  <c r="J397" i="5"/>
  <c r="AU220" i="5"/>
  <c r="AT220" i="5"/>
  <c r="U243" i="5"/>
  <c r="AE243" i="5"/>
  <c r="AQ243" i="5" s="1"/>
  <c r="AJ194" i="5"/>
  <c r="AS194" i="5"/>
  <c r="AS131" i="5"/>
  <c r="AJ131" i="5"/>
  <c r="Z150" i="5"/>
  <c r="AN150" i="5" s="1"/>
  <c r="AJ178" i="5"/>
  <c r="AS178" i="5"/>
  <c r="Z120" i="5"/>
  <c r="AO120" i="5" s="1"/>
  <c r="AJ138" i="5"/>
  <c r="AS138" i="5"/>
  <c r="AU72" i="5"/>
  <c r="AT72" i="5"/>
  <c r="AW72" i="5" s="1"/>
  <c r="AI72" i="5" s="1"/>
  <c r="AJ193" i="5"/>
  <c r="AS193" i="5"/>
  <c r="AT83" i="5"/>
  <c r="AW83" i="5" s="1"/>
  <c r="AI83" i="5" s="1"/>
  <c r="AU83" i="5"/>
  <c r="AJ68" i="5"/>
  <c r="AS68" i="5"/>
  <c r="J258" i="5"/>
  <c r="Z175" i="5"/>
  <c r="AE76" i="5"/>
  <c r="AQ76" i="5" s="1"/>
  <c r="AU199" i="5"/>
  <c r="AT199" i="5"/>
  <c r="AW199" i="5" s="1"/>
  <c r="AI199" i="5" s="1"/>
  <c r="AJ188" i="5"/>
  <c r="AS188" i="5"/>
  <c r="AJ191" i="5"/>
  <c r="AS191" i="5"/>
  <c r="AU70" i="5"/>
  <c r="AT70" i="5"/>
  <c r="AW70" i="5" s="1"/>
  <c r="AI70" i="5" s="1"/>
  <c r="AS436" i="5"/>
  <c r="AJ436" i="5"/>
  <c r="J425" i="5"/>
  <c r="J426" i="5" s="1"/>
  <c r="AN406" i="5"/>
  <c r="AU348" i="5"/>
  <c r="AT348" i="5"/>
  <c r="AW348" i="5" s="1"/>
  <c r="AI348" i="5" s="1"/>
  <c r="AE342" i="5"/>
  <c r="AQ342" i="5" s="1"/>
  <c r="AU338" i="5"/>
  <c r="AT338" i="5"/>
  <c r="AW338" i="5" s="1"/>
  <c r="AI338" i="5" s="1"/>
  <c r="J468" i="5"/>
  <c r="AJ253" i="5"/>
  <c r="AS253" i="5"/>
  <c r="AD468" i="5"/>
  <c r="AD476" i="5" s="1"/>
  <c r="AJ222" i="5"/>
  <c r="AS222" i="5"/>
  <c r="AT248" i="5"/>
  <c r="AW248" i="5" s="1"/>
  <c r="AI248" i="5" s="1"/>
  <c r="AU248" i="5"/>
  <c r="AT215" i="5"/>
  <c r="AW215" i="5" s="1"/>
  <c r="AI215" i="5" s="1"/>
  <c r="AU215" i="5"/>
  <c r="AU230" i="5"/>
  <c r="AT230" i="5"/>
  <c r="AW230" i="5" s="1"/>
  <c r="AI230" i="5" s="1"/>
  <c r="AJ243" i="5"/>
  <c r="AS243" i="5"/>
  <c r="AU187" i="5"/>
  <c r="AT187" i="5"/>
  <c r="AW187" i="5" s="1"/>
  <c r="AI187" i="5" s="1"/>
  <c r="AJ126" i="5"/>
  <c r="AS126" i="5"/>
  <c r="K258" i="5"/>
  <c r="AE175" i="5"/>
  <c r="AU118" i="5"/>
  <c r="AT118" i="5"/>
  <c r="AW118" i="5" s="1"/>
  <c r="AI118" i="5" s="1"/>
  <c r="AT200" i="5"/>
  <c r="AW200" i="5" s="1"/>
  <c r="AI200" i="5" s="1"/>
  <c r="AU200" i="5"/>
  <c r="Y268" i="5"/>
  <c r="J165" i="5"/>
  <c r="Z63" i="5"/>
  <c r="AU152" i="5"/>
  <c r="AT152" i="5"/>
  <c r="AW152" i="5" s="1"/>
  <c r="AI152" i="5" s="1"/>
  <c r="AE72" i="5"/>
  <c r="AQ72" i="5" s="1"/>
  <c r="AF323" i="1"/>
  <c r="AR323" i="1" s="1"/>
  <c r="AK229" i="1"/>
  <c r="AT229" i="1"/>
  <c r="AA323" i="1"/>
  <c r="AO323" i="1" s="1"/>
  <c r="AS292" i="1"/>
  <c r="AP292" i="1"/>
  <c r="AN292" i="1"/>
  <c r="AD292" i="1"/>
  <c r="Y292" i="1"/>
  <c r="U292" i="1"/>
  <c r="T292" i="1"/>
  <c r="R292" i="1"/>
  <c r="S292" i="1" s="1"/>
  <c r="AS293" i="1"/>
  <c r="AP293" i="1"/>
  <c r="AN293" i="1"/>
  <c r="AD293" i="1"/>
  <c r="Y293" i="1"/>
  <c r="U293" i="1"/>
  <c r="T293" i="1"/>
  <c r="R293" i="1"/>
  <c r="S293" i="1" s="1"/>
  <c r="AS294" i="1"/>
  <c r="AP294" i="1"/>
  <c r="AN294" i="1"/>
  <c r="AD294" i="1"/>
  <c r="Y294" i="1"/>
  <c r="U294" i="1"/>
  <c r="T294" i="1"/>
  <c r="R294" i="1"/>
  <c r="S294" i="1" s="1"/>
  <c r="AS291" i="1"/>
  <c r="AP291" i="1"/>
  <c r="AN291" i="1"/>
  <c r="AD291" i="1"/>
  <c r="Y291" i="1"/>
  <c r="U291" i="1"/>
  <c r="T291" i="1"/>
  <c r="R291" i="1"/>
  <c r="AS298" i="1"/>
  <c r="AP298" i="1"/>
  <c r="AN298" i="1"/>
  <c r="AD298" i="1"/>
  <c r="Y298" i="1"/>
  <c r="U298" i="1"/>
  <c r="T298" i="1"/>
  <c r="R298" i="1"/>
  <c r="AU323" i="1" l="1"/>
  <c r="AX323" i="1" s="1"/>
  <c r="AJ323" i="1" s="1"/>
  <c r="AT78" i="5"/>
  <c r="AW78" i="5" s="1"/>
  <c r="AI78" i="5" s="1"/>
  <c r="J292" i="5"/>
  <c r="J293" i="5" s="1"/>
  <c r="AT177" i="5"/>
  <c r="AW177" i="5" s="1"/>
  <c r="AI177" i="5" s="1"/>
  <c r="K467" i="5"/>
  <c r="AW353" i="5"/>
  <c r="AI353" i="5" s="1"/>
  <c r="AW79" i="5"/>
  <c r="AI79" i="5" s="1"/>
  <c r="K459" i="5"/>
  <c r="K460" i="5" s="1"/>
  <c r="AW235" i="5"/>
  <c r="AI235" i="5" s="1"/>
  <c r="AT148" i="5"/>
  <c r="AW148" i="5" s="1"/>
  <c r="AI148" i="5" s="1"/>
  <c r="AT365" i="5"/>
  <c r="AW365" i="5" s="1"/>
  <c r="AI365" i="5" s="1"/>
  <c r="Y476" i="5"/>
  <c r="Y22" i="5" s="1"/>
  <c r="AW220" i="5"/>
  <c r="AI220" i="5" s="1"/>
  <c r="J469" i="5"/>
  <c r="J470" i="5" s="1"/>
  <c r="AW223" i="5"/>
  <c r="AI223" i="5" s="1"/>
  <c r="AU250" i="5"/>
  <c r="AT250" i="5"/>
  <c r="AW250" i="5" s="1"/>
  <c r="AI250" i="5" s="1"/>
  <c r="U268" i="5"/>
  <c r="AR468" i="5"/>
  <c r="BB468" i="5" s="1"/>
  <c r="BB469" i="5" s="1"/>
  <c r="BB470" i="5" s="1"/>
  <c r="J257" i="5"/>
  <c r="AR165" i="5"/>
  <c r="BB165" i="5" s="1"/>
  <c r="BB166" i="5" s="1"/>
  <c r="BB167" i="5" s="1"/>
  <c r="AW155" i="5"/>
  <c r="AI155" i="5" s="1"/>
  <c r="J398" i="5"/>
  <c r="J399" i="5" s="1"/>
  <c r="AU241" i="5"/>
  <c r="AT241" i="5"/>
  <c r="Z468" i="5"/>
  <c r="K257" i="5"/>
  <c r="AN468" i="5"/>
  <c r="AX468" i="5" s="1"/>
  <c r="AW226" i="5"/>
  <c r="AI226" i="5" s="1"/>
  <c r="AT89" i="5"/>
  <c r="AW89" i="5" s="1"/>
  <c r="AI89" i="5" s="1"/>
  <c r="U468" i="5"/>
  <c r="AO468" i="5"/>
  <c r="AY468" i="5" s="1"/>
  <c r="AY469" i="5" s="1"/>
  <c r="AY470" i="5" s="1"/>
  <c r="J461" i="5"/>
  <c r="AT107" i="5"/>
  <c r="AW107" i="5" s="1"/>
  <c r="AI107" i="5" s="1"/>
  <c r="AU107" i="5"/>
  <c r="AT209" i="5"/>
  <c r="AU209" i="5"/>
  <c r="AT239" i="5"/>
  <c r="AW239" i="5" s="1"/>
  <c r="AI239" i="5" s="1"/>
  <c r="AU239" i="5"/>
  <c r="AD22" i="5"/>
  <c r="BB258" i="5"/>
  <c r="BB259" i="5" s="1"/>
  <c r="BB260" i="5" s="1"/>
  <c r="AU194" i="5"/>
  <c r="AT194" i="5"/>
  <c r="AW194" i="5" s="1"/>
  <c r="AI194" i="5" s="1"/>
  <c r="J169" i="5"/>
  <c r="K259" i="5"/>
  <c r="K260" i="5" s="1"/>
  <c r="AQ175" i="5"/>
  <c r="AQ258" i="5" s="1"/>
  <c r="BA258" i="5" s="1"/>
  <c r="AU188" i="5"/>
  <c r="AT188" i="5"/>
  <c r="AW188" i="5" s="1"/>
  <c r="AI188" i="5" s="1"/>
  <c r="AU68" i="5"/>
  <c r="AT68" i="5"/>
  <c r="AW68" i="5" s="1"/>
  <c r="AI68" i="5" s="1"/>
  <c r="AU354" i="5"/>
  <c r="AT354" i="5"/>
  <c r="AU352" i="5"/>
  <c r="AT352" i="5"/>
  <c r="AT81" i="5"/>
  <c r="AU81" i="5"/>
  <c r="K398" i="5"/>
  <c r="K399" i="5" s="1"/>
  <c r="AT372" i="5"/>
  <c r="AU372" i="5"/>
  <c r="K396" i="5"/>
  <c r="AT131" i="5"/>
  <c r="AW131" i="5" s="1"/>
  <c r="AI131" i="5" s="1"/>
  <c r="AU131" i="5"/>
  <c r="J401" i="5"/>
  <c r="AT98" i="5"/>
  <c r="AW98" i="5" s="1"/>
  <c r="AI98" i="5" s="1"/>
  <c r="AU98" i="5"/>
  <c r="AU99" i="5"/>
  <c r="AT99" i="5"/>
  <c r="AW99" i="5" s="1"/>
  <c r="AI99" i="5" s="1"/>
  <c r="AT202" i="5"/>
  <c r="AU202" i="5"/>
  <c r="AU109" i="5"/>
  <c r="AT109" i="5"/>
  <c r="AW109" i="5" s="1"/>
  <c r="AI109" i="5" s="1"/>
  <c r="K444" i="5"/>
  <c r="AU84" i="5"/>
  <c r="AT84" i="5"/>
  <c r="AW84" i="5" s="1"/>
  <c r="AI84" i="5" s="1"/>
  <c r="AT436" i="5"/>
  <c r="AW436" i="5" s="1"/>
  <c r="AI436" i="5" s="1"/>
  <c r="AU436" i="5"/>
  <c r="AU138" i="5"/>
  <c r="AT138" i="5"/>
  <c r="AW138" i="5" s="1"/>
  <c r="AI138" i="5" s="1"/>
  <c r="J428" i="5"/>
  <c r="J427" i="5"/>
  <c r="AU137" i="5"/>
  <c r="AT137" i="5"/>
  <c r="AW137" i="5" s="1"/>
  <c r="AI137" i="5" s="1"/>
  <c r="AT251" i="5"/>
  <c r="AW251" i="5" s="1"/>
  <c r="AI251" i="5" s="1"/>
  <c r="AU251" i="5"/>
  <c r="AT147" i="5"/>
  <c r="AW147" i="5" s="1"/>
  <c r="AI147" i="5" s="1"/>
  <c r="AU147" i="5"/>
  <c r="AT240" i="5"/>
  <c r="AW240" i="5" s="1"/>
  <c r="AI240" i="5" s="1"/>
  <c r="AU240" i="5"/>
  <c r="AU117" i="5"/>
  <c r="AT117" i="5"/>
  <c r="AW117" i="5" s="1"/>
  <c r="AI117" i="5" s="1"/>
  <c r="J443" i="5"/>
  <c r="J444" i="5"/>
  <c r="AU126" i="5"/>
  <c r="AT126" i="5"/>
  <c r="AW126" i="5" s="1"/>
  <c r="AI126" i="5" s="1"/>
  <c r="AO165" i="5"/>
  <c r="AY165" i="5" s="1"/>
  <c r="AY166" i="5" s="1"/>
  <c r="AY167" i="5" s="1"/>
  <c r="AE468" i="5"/>
  <c r="AU153" i="5"/>
  <c r="AT153" i="5"/>
  <c r="AQ165" i="5"/>
  <c r="BA165" i="5" s="1"/>
  <c r="J295" i="5"/>
  <c r="J294" i="5"/>
  <c r="AU253" i="5"/>
  <c r="AT253" i="5"/>
  <c r="AW253" i="5" s="1"/>
  <c r="AI253" i="5" s="1"/>
  <c r="AU193" i="5"/>
  <c r="AT193" i="5"/>
  <c r="AW193" i="5" s="1"/>
  <c r="AI193" i="5" s="1"/>
  <c r="AU178" i="5"/>
  <c r="AT178" i="5"/>
  <c r="AW178" i="5" s="1"/>
  <c r="AI178" i="5" s="1"/>
  <c r="K469" i="5"/>
  <c r="K470" i="5" s="1"/>
  <c r="AU205" i="5"/>
  <c r="AT205" i="5"/>
  <c r="AU234" i="5"/>
  <c r="AT234" i="5"/>
  <c r="AW234" i="5" s="1"/>
  <c r="AI234" i="5" s="1"/>
  <c r="AT156" i="5"/>
  <c r="AU156" i="5"/>
  <c r="AU108" i="5"/>
  <c r="AT108" i="5"/>
  <c r="AW108" i="5"/>
  <c r="AI108" i="5" s="1"/>
  <c r="AT342" i="5"/>
  <c r="AW342" i="5" s="1"/>
  <c r="AI342" i="5" s="1"/>
  <c r="AU342" i="5"/>
  <c r="K166" i="5"/>
  <c r="K167" i="5" s="1"/>
  <c r="AT364" i="5"/>
  <c r="AW364" i="5" s="1"/>
  <c r="AI364" i="5" s="1"/>
  <c r="AU364" i="5"/>
  <c r="J396" i="5"/>
  <c r="AU222" i="5"/>
  <c r="AT222" i="5"/>
  <c r="AU191" i="5"/>
  <c r="AT191" i="5"/>
  <c r="AW191" i="5" s="1"/>
  <c r="AI191" i="5" s="1"/>
  <c r="J259" i="5"/>
  <c r="J260" i="5" s="1"/>
  <c r="AN175" i="5"/>
  <c r="AN258" i="5" s="1"/>
  <c r="AX258" i="5" s="1"/>
  <c r="K294" i="5"/>
  <c r="AT211" i="5"/>
  <c r="AW211" i="5" s="1"/>
  <c r="AI211" i="5" s="1"/>
  <c r="AU211" i="5"/>
  <c r="AU225" i="5"/>
  <c r="AT225" i="5"/>
  <c r="AU237" i="5"/>
  <c r="AT237" i="5"/>
  <c r="AW237" i="5" s="1"/>
  <c r="AI237" i="5" s="1"/>
  <c r="AU236" i="5"/>
  <c r="AT236" i="5"/>
  <c r="AW236" i="5" s="1"/>
  <c r="AI236" i="5" s="1"/>
  <c r="AE268" i="5"/>
  <c r="AT183" i="5"/>
  <c r="AW183" i="5" s="1"/>
  <c r="AI183" i="5" s="1"/>
  <c r="AU183" i="5"/>
  <c r="AQ406" i="5"/>
  <c r="AQ468" i="5" s="1"/>
  <c r="BA468" i="5" s="1"/>
  <c r="K425" i="5"/>
  <c r="K426" i="5" s="1"/>
  <c r="Z268" i="5"/>
  <c r="J166" i="5"/>
  <c r="J167" i="5" s="1"/>
  <c r="AN63" i="5"/>
  <c r="AT243" i="5"/>
  <c r="AW243" i="5" s="1"/>
  <c r="AI243" i="5" s="1"/>
  <c r="AU243" i="5"/>
  <c r="J471" i="5"/>
  <c r="J472" i="5"/>
  <c r="J262" i="5"/>
  <c r="AU75" i="5"/>
  <c r="AT75" i="5"/>
  <c r="AW75" i="5" s="1"/>
  <c r="AI75" i="5" s="1"/>
  <c r="K168" i="5"/>
  <c r="AU221" i="5"/>
  <c r="AT221" i="5"/>
  <c r="AT121" i="5"/>
  <c r="AW121" i="5" s="1"/>
  <c r="AI121" i="5" s="1"/>
  <c r="AU121" i="5"/>
  <c r="AU127" i="5"/>
  <c r="AT127" i="5"/>
  <c r="AW127" i="5" s="1"/>
  <c r="AI127" i="5" s="1"/>
  <c r="AT159" i="5"/>
  <c r="AW159" i="5" s="1"/>
  <c r="AI159" i="5" s="1"/>
  <c r="AU159" i="5"/>
  <c r="AV229" i="1"/>
  <c r="AU229" i="1"/>
  <c r="AX229" i="1" s="1"/>
  <c r="AJ229" i="1" s="1"/>
  <c r="Z298" i="1"/>
  <c r="AE291" i="1"/>
  <c r="AE294" i="1"/>
  <c r="AF294" i="1" s="1"/>
  <c r="AR294" i="1" s="1"/>
  <c r="AE293" i="1"/>
  <c r="AF293" i="1" s="1"/>
  <c r="AR293" i="1" s="1"/>
  <c r="AE292" i="1"/>
  <c r="AF292" i="1" s="1"/>
  <c r="AR292" i="1" s="1"/>
  <c r="P298" i="1"/>
  <c r="AK298" i="1" s="1"/>
  <c r="P291" i="1"/>
  <c r="AT291" i="1" s="1"/>
  <c r="V294" i="1"/>
  <c r="V293" i="1"/>
  <c r="V292" i="1"/>
  <c r="Z292" i="1"/>
  <c r="AA292" i="1" s="1"/>
  <c r="AO292" i="1" s="1"/>
  <c r="P292" i="1"/>
  <c r="Z293" i="1"/>
  <c r="AA293" i="1" s="1"/>
  <c r="AO293" i="1" s="1"/>
  <c r="P293" i="1"/>
  <c r="Z294" i="1"/>
  <c r="AA294" i="1" s="1"/>
  <c r="AO294" i="1" s="1"/>
  <c r="P294" i="1"/>
  <c r="Z291" i="1"/>
  <c r="S291" i="1"/>
  <c r="V291" i="1" s="1"/>
  <c r="S298" i="1"/>
  <c r="V298" i="1" s="1"/>
  <c r="AE298" i="1"/>
  <c r="AK291" i="1" l="1"/>
  <c r="AW202" i="5"/>
  <c r="AI202" i="5" s="1"/>
  <c r="AY466" i="5"/>
  <c r="AR268" i="5"/>
  <c r="AR476" i="5" s="1"/>
  <c r="BB476" i="5" s="1"/>
  <c r="BB477" i="5" s="1"/>
  <c r="BB478" i="5" s="1"/>
  <c r="J261" i="5"/>
  <c r="AW205" i="5"/>
  <c r="AI205" i="5" s="1"/>
  <c r="AW241" i="5"/>
  <c r="AI241" i="5" s="1"/>
  <c r="U476" i="5"/>
  <c r="U22" i="5" s="1"/>
  <c r="AW354" i="5"/>
  <c r="AI354" i="5" s="1"/>
  <c r="K461" i="5"/>
  <c r="AW156" i="5"/>
  <c r="AI156" i="5" s="1"/>
  <c r="K427" i="5"/>
  <c r="AW153" i="5"/>
  <c r="AI153" i="5" s="1"/>
  <c r="J400" i="5"/>
  <c r="AW81" i="5"/>
  <c r="AI81" i="5" s="1"/>
  <c r="AW225" i="5"/>
  <c r="AI225" i="5" s="1"/>
  <c r="AW222" i="5"/>
  <c r="AI222" i="5" s="1"/>
  <c r="AW372" i="5"/>
  <c r="AI372" i="5" s="1"/>
  <c r="AX469" i="5"/>
  <c r="AX470" i="5" s="1"/>
  <c r="AY471" i="5" s="1"/>
  <c r="AY472" i="5" s="1"/>
  <c r="Z476" i="5"/>
  <c r="Z22" i="5" s="1"/>
  <c r="K261" i="5"/>
  <c r="AW221" i="5"/>
  <c r="AI221" i="5" s="1"/>
  <c r="AW352" i="5"/>
  <c r="AI352" i="5" s="1"/>
  <c r="AW209" i="5"/>
  <c r="AI209" i="5" s="1"/>
  <c r="BA469" i="5"/>
  <c r="BA470" i="5" s="1"/>
  <c r="BB471" i="5" s="1"/>
  <c r="BB466" i="5"/>
  <c r="AO268" i="5"/>
  <c r="BB268" i="5"/>
  <c r="BB269" i="5" s="1"/>
  <c r="BB270" i="5" s="1"/>
  <c r="AY256" i="5"/>
  <c r="AX259" i="5"/>
  <c r="AX260" i="5" s="1"/>
  <c r="AY261" i="5" s="1"/>
  <c r="AY262" i="5" s="1"/>
  <c r="BA166" i="5"/>
  <c r="BA167" i="5" s="1"/>
  <c r="BB168" i="5" s="1"/>
  <c r="BB163" i="5"/>
  <c r="AQ268" i="5"/>
  <c r="BA259" i="5"/>
  <c r="BA260" i="5" s="1"/>
  <c r="BB261" i="5" s="1"/>
  <c r="BB256" i="5"/>
  <c r="AN165" i="5"/>
  <c r="AX165" i="5" s="1"/>
  <c r="AE476" i="5"/>
  <c r="J269" i="5"/>
  <c r="J270" i="5"/>
  <c r="K400" i="5"/>
  <c r="AY473" i="5"/>
  <c r="BA473" i="5" s="1"/>
  <c r="J168" i="5"/>
  <c r="K471" i="5"/>
  <c r="AT298" i="1"/>
  <c r="AV298" i="1" s="1"/>
  <c r="AK292" i="1"/>
  <c r="AT292" i="1"/>
  <c r="AK293" i="1"/>
  <c r="AT293" i="1"/>
  <c r="AK294" i="1"/>
  <c r="AT294" i="1"/>
  <c r="AA291" i="1"/>
  <c r="AO291" i="1" s="1"/>
  <c r="AF291" i="1"/>
  <c r="AR291" i="1" s="1"/>
  <c r="AV291" i="1"/>
  <c r="AU291" i="1"/>
  <c r="AF298" i="1"/>
  <c r="AR298" i="1" s="1"/>
  <c r="AA298" i="1"/>
  <c r="AO298" i="1" s="1"/>
  <c r="AN268" i="5" l="1"/>
  <c r="AX268" i="5" s="1"/>
  <c r="J477" i="5"/>
  <c r="AE22" i="5"/>
  <c r="J479" i="5"/>
  <c r="AY263" i="5"/>
  <c r="BA263" i="5" s="1"/>
  <c r="J263" i="5" s="1"/>
  <c r="AY163" i="5"/>
  <c r="AX166" i="5"/>
  <c r="AX167" i="5" s="1"/>
  <c r="AY168" i="5" s="1"/>
  <c r="AY169" i="5" s="1"/>
  <c r="AY170" i="5" s="1"/>
  <c r="BA170" i="5" s="1"/>
  <c r="J170" i="5" s="1"/>
  <c r="AO476" i="5"/>
  <c r="AY476" i="5" s="1"/>
  <c r="AY477" i="5" s="1"/>
  <c r="AY478" i="5" s="1"/>
  <c r="AY268" i="5"/>
  <c r="AY269" i="5" s="1"/>
  <c r="AY270" i="5" s="1"/>
  <c r="AQ476" i="5"/>
  <c r="BA476" i="5" s="1"/>
  <c r="BA268" i="5"/>
  <c r="AU298" i="1"/>
  <c r="AX298" i="1" s="1"/>
  <c r="AJ298" i="1" s="1"/>
  <c r="AX291" i="1"/>
  <c r="AJ291" i="1" s="1"/>
  <c r="AV292" i="1"/>
  <c r="AU292" i="1"/>
  <c r="AV293" i="1"/>
  <c r="AU293" i="1"/>
  <c r="AV294" i="1"/>
  <c r="AU294" i="1"/>
  <c r="AN476" i="5" l="1"/>
  <c r="AX476" i="5" s="1"/>
  <c r="AX477" i="5" s="1"/>
  <c r="AX478" i="5" s="1"/>
  <c r="AY479" i="5" s="1"/>
  <c r="AX269" i="5"/>
  <c r="AX270" i="5" s="1"/>
  <c r="AY271" i="5" s="1"/>
  <c r="AY266" i="5"/>
  <c r="BA269" i="5"/>
  <c r="BA270" i="5" s="1"/>
  <c r="BB271" i="5" s="1"/>
  <c r="BB266" i="5"/>
  <c r="BA477" i="5"/>
  <c r="BA478" i="5" s="1"/>
  <c r="BB479" i="5" s="1"/>
  <c r="BB474" i="5"/>
  <c r="J23" i="5"/>
  <c r="J27" i="5" s="1"/>
  <c r="J24" i="5"/>
  <c r="AX293" i="1"/>
  <c r="AJ293" i="1" s="1"/>
  <c r="AX292" i="1"/>
  <c r="AJ292" i="1" s="1"/>
  <c r="AX294" i="1"/>
  <c r="AJ294" i="1" s="1"/>
  <c r="AY474" i="5" l="1"/>
  <c r="AY480" i="5"/>
  <c r="AY481" i="5" s="1"/>
  <c r="BA481" i="5" s="1"/>
  <c r="J481" i="5" s="1"/>
  <c r="J26" i="5" s="1"/>
  <c r="J480" i="5"/>
  <c r="J25" i="5" s="1"/>
  <c r="J478" i="5"/>
  <c r="AY272" i="5"/>
  <c r="AY273" i="5" s="1"/>
  <c r="BA273" i="5" s="1"/>
  <c r="J272" i="5" s="1"/>
  <c r="J271" i="5"/>
  <c r="AN138" i="1" l="1"/>
  <c r="AD138" i="1"/>
  <c r="Y138" i="1"/>
  <c r="U138" i="1"/>
  <c r="T138" i="1"/>
  <c r="R138" i="1"/>
  <c r="S138" i="1" s="1"/>
  <c r="AR142" i="1"/>
  <c r="AO142" i="1"/>
  <c r="AN142" i="1"/>
  <c r="AD142" i="1"/>
  <c r="Y142" i="1"/>
  <c r="U142" i="1"/>
  <c r="T142" i="1"/>
  <c r="R142" i="1"/>
  <c r="S142" i="1" s="1"/>
  <c r="AN139" i="1"/>
  <c r="AD139" i="1"/>
  <c r="Y139" i="1"/>
  <c r="U139" i="1"/>
  <c r="T139" i="1"/>
  <c r="R139" i="1"/>
  <c r="S139" i="1" s="1"/>
  <c r="AE138" i="1" l="1"/>
  <c r="AF138" i="1" s="1"/>
  <c r="AE142" i="1"/>
  <c r="AF142" i="1" s="1"/>
  <c r="AS142" i="1" s="1"/>
  <c r="V142" i="1"/>
  <c r="V138" i="1"/>
  <c r="AE139" i="1"/>
  <c r="AF139" i="1" s="1"/>
  <c r="V139" i="1"/>
  <c r="P138" i="1"/>
  <c r="AK138" i="1" s="1"/>
  <c r="Z138" i="1"/>
  <c r="AA138" i="1" s="1"/>
  <c r="Z142" i="1"/>
  <c r="AA142" i="1" s="1"/>
  <c r="AP142" i="1" s="1"/>
  <c r="P142" i="1"/>
  <c r="Z139" i="1"/>
  <c r="AA139" i="1" s="1"/>
  <c r="P139" i="1"/>
  <c r="AO139" i="1" l="1"/>
  <c r="AP139" i="1"/>
  <c r="AR139" i="1"/>
  <c r="AS139" i="1"/>
  <c r="AO138" i="1"/>
  <c r="AP138" i="1"/>
  <c r="AR138" i="1"/>
  <c r="AS138" i="1"/>
  <c r="AT138" i="1"/>
  <c r="AU138" i="1" s="1"/>
  <c r="AX138" i="1" s="1"/>
  <c r="AJ138" i="1" s="1"/>
  <c r="AK142" i="1"/>
  <c r="AT142" i="1"/>
  <c r="AK139" i="1"/>
  <c r="AT139" i="1"/>
  <c r="AV138" i="1" l="1"/>
  <c r="AV142" i="1"/>
  <c r="AU142" i="1"/>
  <c r="AX142" i="1" s="1"/>
  <c r="AJ142" i="1" s="1"/>
  <c r="AV139" i="1"/>
  <c r="AU139" i="1"/>
  <c r="AX139" i="1" s="1"/>
  <c r="AJ139" i="1" s="1"/>
  <c r="AN141" i="1" l="1"/>
  <c r="AD141" i="1"/>
  <c r="Y141" i="1"/>
  <c r="U141" i="1"/>
  <c r="T141" i="1"/>
  <c r="S141" i="1"/>
  <c r="R141" i="1"/>
  <c r="P141" i="1" l="1"/>
  <c r="AT141" i="1" s="1"/>
  <c r="Z141" i="1"/>
  <c r="AA141" i="1" s="1"/>
  <c r="V141" i="1"/>
  <c r="AE141" i="1"/>
  <c r="AF141" i="1" s="1"/>
  <c r="AN140" i="1"/>
  <c r="AD140" i="1"/>
  <c r="Y140" i="1"/>
  <c r="U140" i="1"/>
  <c r="T140" i="1"/>
  <c r="S140" i="1"/>
  <c r="R140" i="1"/>
  <c r="AK141" i="1" l="1"/>
  <c r="AE140" i="1"/>
  <c r="AF140" i="1" s="1"/>
  <c r="AR140" i="1" s="1"/>
  <c r="P140" i="1"/>
  <c r="AT140" i="1" s="1"/>
  <c r="AR141" i="1"/>
  <c r="AS141" i="1"/>
  <c r="AO141" i="1"/>
  <c r="AP141" i="1"/>
  <c r="V140" i="1"/>
  <c r="AV141" i="1"/>
  <c r="AU141" i="1"/>
  <c r="AX141" i="1" s="1"/>
  <c r="AJ141" i="1" s="1"/>
  <c r="Z140" i="1"/>
  <c r="AA140" i="1" s="1"/>
  <c r="AT545" i="1"/>
  <c r="AS545" i="1"/>
  <c r="AP545" i="1"/>
  <c r="AN545" i="1"/>
  <c r="AK545" i="1"/>
  <c r="AD545" i="1"/>
  <c r="Y545" i="1"/>
  <c r="U545" i="1"/>
  <c r="T545" i="1"/>
  <c r="R545" i="1"/>
  <c r="S545" i="1" s="1"/>
  <c r="AT544" i="1"/>
  <c r="AU544" i="1" s="1"/>
  <c r="AX544" i="1" s="1"/>
  <c r="AJ544" i="1" s="1"/>
  <c r="AS544" i="1"/>
  <c r="AP544" i="1"/>
  <c r="AN544" i="1"/>
  <c r="AK544" i="1"/>
  <c r="AD544" i="1"/>
  <c r="Y544" i="1"/>
  <c r="U544" i="1"/>
  <c r="T544" i="1"/>
  <c r="R544" i="1"/>
  <c r="S544" i="1" s="1"/>
  <c r="AT543" i="1"/>
  <c r="AU543" i="1" s="1"/>
  <c r="AX543" i="1" s="1"/>
  <c r="AJ543" i="1" s="1"/>
  <c r="AN543" i="1"/>
  <c r="AK543" i="1"/>
  <c r="AD543" i="1"/>
  <c r="Y543" i="1"/>
  <c r="U543" i="1"/>
  <c r="T543" i="1"/>
  <c r="R543" i="1"/>
  <c r="S543" i="1" s="1"/>
  <c r="AT542" i="1"/>
  <c r="AU542" i="1" s="1"/>
  <c r="AN542" i="1"/>
  <c r="AK542" i="1"/>
  <c r="AD542" i="1"/>
  <c r="Y542" i="1"/>
  <c r="U542" i="1"/>
  <c r="T542" i="1"/>
  <c r="R542" i="1"/>
  <c r="S542" i="1" s="1"/>
  <c r="AT541" i="1"/>
  <c r="AN541" i="1"/>
  <c r="AK541" i="1"/>
  <c r="AD541" i="1"/>
  <c r="Y541" i="1"/>
  <c r="U541" i="1"/>
  <c r="T541" i="1"/>
  <c r="R541" i="1"/>
  <c r="S541" i="1" s="1"/>
  <c r="AT523" i="1"/>
  <c r="AU523" i="1" s="1"/>
  <c r="AX523" i="1" s="1"/>
  <c r="AJ523" i="1" s="1"/>
  <c r="AS523" i="1"/>
  <c r="AP523" i="1"/>
  <c r="AN523" i="1"/>
  <c r="AK523" i="1"/>
  <c r="AD523" i="1"/>
  <c r="Y523" i="1"/>
  <c r="U523" i="1"/>
  <c r="T523" i="1"/>
  <c r="R523" i="1"/>
  <c r="S523" i="1" s="1"/>
  <c r="AT506" i="1"/>
  <c r="AU506" i="1" s="1"/>
  <c r="AX506" i="1" s="1"/>
  <c r="AJ506" i="1" s="1"/>
  <c r="AS506" i="1"/>
  <c r="AP506" i="1"/>
  <c r="AN506" i="1"/>
  <c r="AK506" i="1"/>
  <c r="AD506" i="1"/>
  <c r="Y506" i="1"/>
  <c r="U506" i="1"/>
  <c r="T506" i="1"/>
  <c r="R506" i="1"/>
  <c r="S506" i="1" s="1"/>
  <c r="AT505" i="1"/>
  <c r="AR505" i="1"/>
  <c r="AO505" i="1"/>
  <c r="AN505" i="1"/>
  <c r="AK505" i="1"/>
  <c r="AD505" i="1"/>
  <c r="Y505" i="1"/>
  <c r="U505" i="1"/>
  <c r="T505" i="1"/>
  <c r="R505" i="1"/>
  <c r="S505" i="1" s="1"/>
  <c r="AT504" i="1"/>
  <c r="AR504" i="1"/>
  <c r="AO504" i="1"/>
  <c r="AN504" i="1"/>
  <c r="AK504" i="1"/>
  <c r="AD504" i="1"/>
  <c r="Y504" i="1"/>
  <c r="U504" i="1"/>
  <c r="T504" i="1"/>
  <c r="R504" i="1"/>
  <c r="S504" i="1" s="1"/>
  <c r="AT503" i="1"/>
  <c r="AR503" i="1"/>
  <c r="AO503" i="1"/>
  <c r="AN503" i="1"/>
  <c r="AK503" i="1"/>
  <c r="AD503" i="1"/>
  <c r="Y503" i="1"/>
  <c r="U503" i="1"/>
  <c r="T503" i="1"/>
  <c r="R503" i="1"/>
  <c r="S503" i="1" s="1"/>
  <c r="AT502" i="1"/>
  <c r="AR502" i="1"/>
  <c r="AO502" i="1"/>
  <c r="AN502" i="1"/>
  <c r="AK502" i="1"/>
  <c r="AD502" i="1"/>
  <c r="Y502" i="1"/>
  <c r="U502" i="1"/>
  <c r="T502" i="1"/>
  <c r="R502" i="1"/>
  <c r="S502" i="1" s="1"/>
  <c r="AT501" i="1"/>
  <c r="AR501" i="1"/>
  <c r="AO501" i="1"/>
  <c r="AN501" i="1"/>
  <c r="AK501" i="1"/>
  <c r="AD501" i="1"/>
  <c r="Y501" i="1"/>
  <c r="U501" i="1"/>
  <c r="T501" i="1"/>
  <c r="R501" i="1"/>
  <c r="S501" i="1" s="1"/>
  <c r="AT500" i="1"/>
  <c r="AU500" i="1" s="1"/>
  <c r="AR500" i="1"/>
  <c r="AO500" i="1"/>
  <c r="AN500" i="1"/>
  <c r="AK500" i="1"/>
  <c r="AD500" i="1"/>
  <c r="Y500" i="1"/>
  <c r="U500" i="1"/>
  <c r="T500" i="1"/>
  <c r="R500" i="1"/>
  <c r="S500" i="1" s="1"/>
  <c r="AT499" i="1"/>
  <c r="AS499" i="1"/>
  <c r="AP499" i="1"/>
  <c r="AN499" i="1"/>
  <c r="AK499" i="1"/>
  <c r="AD499" i="1"/>
  <c r="Y499" i="1"/>
  <c r="U499" i="1"/>
  <c r="T499" i="1"/>
  <c r="R499" i="1"/>
  <c r="S499" i="1" s="1"/>
  <c r="AT498" i="1"/>
  <c r="AS498" i="1"/>
  <c r="AP498" i="1"/>
  <c r="AN498" i="1"/>
  <c r="AK498" i="1"/>
  <c r="AD498" i="1"/>
  <c r="Y498" i="1"/>
  <c r="U498" i="1"/>
  <c r="T498" i="1"/>
  <c r="R498" i="1"/>
  <c r="S498" i="1" s="1"/>
  <c r="AT497" i="1"/>
  <c r="AS497" i="1"/>
  <c r="AP497" i="1"/>
  <c r="AN497" i="1"/>
  <c r="AK497" i="1"/>
  <c r="AD497" i="1"/>
  <c r="Y497" i="1"/>
  <c r="U497" i="1"/>
  <c r="T497" i="1"/>
  <c r="R497" i="1"/>
  <c r="S497" i="1" s="1"/>
  <c r="AT496" i="1"/>
  <c r="AU496" i="1" s="1"/>
  <c r="AS496" i="1"/>
  <c r="AP496" i="1"/>
  <c r="AN496" i="1"/>
  <c r="AK496" i="1"/>
  <c r="AD496" i="1"/>
  <c r="Y496" i="1"/>
  <c r="U496" i="1"/>
  <c r="T496" i="1"/>
  <c r="R496" i="1"/>
  <c r="S496" i="1" s="1"/>
  <c r="AT495" i="1"/>
  <c r="AS495" i="1"/>
  <c r="AP495" i="1"/>
  <c r="AN495" i="1"/>
  <c r="AK495" i="1"/>
  <c r="AD495" i="1"/>
  <c r="Y495" i="1"/>
  <c r="U495" i="1"/>
  <c r="T495" i="1"/>
  <c r="R495" i="1"/>
  <c r="S495" i="1" s="1"/>
  <c r="AT494" i="1"/>
  <c r="AU494" i="1" s="1"/>
  <c r="AX494" i="1" s="1"/>
  <c r="AJ494" i="1" s="1"/>
  <c r="AS494" i="1"/>
  <c r="AP494" i="1"/>
  <c r="AN494" i="1"/>
  <c r="AK494" i="1"/>
  <c r="AD494" i="1"/>
  <c r="Y494" i="1"/>
  <c r="U494" i="1"/>
  <c r="T494" i="1"/>
  <c r="R494" i="1"/>
  <c r="S494" i="1" s="1"/>
  <c r="AT493" i="1"/>
  <c r="AS493" i="1"/>
  <c r="AP493" i="1"/>
  <c r="AN493" i="1"/>
  <c r="AK493" i="1"/>
  <c r="AD493" i="1"/>
  <c r="Y493" i="1"/>
  <c r="U493" i="1"/>
  <c r="T493" i="1"/>
  <c r="R493" i="1"/>
  <c r="S493" i="1" s="1"/>
  <c r="AT492" i="1"/>
  <c r="AU492" i="1" s="1"/>
  <c r="AX492" i="1" s="1"/>
  <c r="AJ492" i="1" s="1"/>
  <c r="AS492" i="1"/>
  <c r="AP492" i="1"/>
  <c r="AN492" i="1"/>
  <c r="AK492" i="1"/>
  <c r="AD492" i="1"/>
  <c r="Y492" i="1"/>
  <c r="U492" i="1"/>
  <c r="T492" i="1"/>
  <c r="R492" i="1"/>
  <c r="S492" i="1" s="1"/>
  <c r="AT362" i="1"/>
  <c r="AR362" i="1"/>
  <c r="AO362" i="1"/>
  <c r="AN362" i="1"/>
  <c r="AK362" i="1"/>
  <c r="AD362" i="1"/>
  <c r="Y362" i="1"/>
  <c r="U362" i="1"/>
  <c r="T362" i="1"/>
  <c r="R362" i="1"/>
  <c r="S362" i="1" s="1"/>
  <c r="AT520" i="1"/>
  <c r="AR520" i="1"/>
  <c r="AO520" i="1"/>
  <c r="AN520" i="1"/>
  <c r="AK520" i="1"/>
  <c r="AD520" i="1"/>
  <c r="Y520" i="1"/>
  <c r="U520" i="1"/>
  <c r="T520" i="1"/>
  <c r="R520" i="1"/>
  <c r="S520" i="1" s="1"/>
  <c r="AR522" i="1"/>
  <c r="AO522" i="1"/>
  <c r="AN522" i="1"/>
  <c r="AD522" i="1"/>
  <c r="Y522" i="1"/>
  <c r="U522" i="1"/>
  <c r="T522" i="1"/>
  <c r="R522" i="1"/>
  <c r="S522" i="1" s="1"/>
  <c r="AR521" i="1"/>
  <c r="AO521" i="1"/>
  <c r="AN521" i="1"/>
  <c r="AE521" i="1"/>
  <c r="AF521" i="1" s="1"/>
  <c r="AS521" i="1" s="1"/>
  <c r="AD521" i="1"/>
  <c r="Z521" i="1"/>
  <c r="AA521" i="1" s="1"/>
  <c r="AP521" i="1" s="1"/>
  <c r="Y521" i="1"/>
  <c r="V521" i="1"/>
  <c r="P521" i="1"/>
  <c r="AT521" i="1" s="1"/>
  <c r="AT519" i="1"/>
  <c r="AU519" i="1" s="1"/>
  <c r="AX519" i="1" s="1"/>
  <c r="AJ519" i="1" s="1"/>
  <c r="AR519" i="1"/>
  <c r="AO519" i="1"/>
  <c r="AN519" i="1"/>
  <c r="AK519" i="1"/>
  <c r="AD519" i="1"/>
  <c r="Y519" i="1"/>
  <c r="U519" i="1"/>
  <c r="T519" i="1"/>
  <c r="R519" i="1"/>
  <c r="S519" i="1" s="1"/>
  <c r="AT368" i="1"/>
  <c r="AU368" i="1" s="1"/>
  <c r="AX368" i="1" s="1"/>
  <c r="AJ368" i="1" s="1"/>
  <c r="AS368" i="1"/>
  <c r="AP368" i="1"/>
  <c r="AN368" i="1"/>
  <c r="AK368" i="1"/>
  <c r="AD368" i="1"/>
  <c r="Y368" i="1"/>
  <c r="U368" i="1"/>
  <c r="T368" i="1"/>
  <c r="R368" i="1"/>
  <c r="S368" i="1" s="1"/>
  <c r="AT361" i="1"/>
  <c r="AU361" i="1" s="1"/>
  <c r="AX361" i="1" s="1"/>
  <c r="AJ361" i="1" s="1"/>
  <c r="AR361" i="1"/>
  <c r="AO361" i="1"/>
  <c r="AN361" i="1"/>
  <c r="AK361" i="1"/>
  <c r="AD361" i="1"/>
  <c r="Y361" i="1"/>
  <c r="U361" i="1"/>
  <c r="T361" i="1"/>
  <c r="R361" i="1"/>
  <c r="S361" i="1" s="1"/>
  <c r="AT360" i="1"/>
  <c r="AR360" i="1"/>
  <c r="AO360" i="1"/>
  <c r="AN360" i="1"/>
  <c r="AK360" i="1"/>
  <c r="AD360" i="1"/>
  <c r="Y360" i="1"/>
  <c r="U360" i="1"/>
  <c r="T360" i="1"/>
  <c r="R360" i="1"/>
  <c r="S360" i="1" s="1"/>
  <c r="AS453" i="1"/>
  <c r="AP453" i="1"/>
  <c r="AN453" i="1"/>
  <c r="AD453" i="1"/>
  <c r="Y453" i="1"/>
  <c r="U453" i="1"/>
  <c r="T453" i="1"/>
  <c r="R453" i="1"/>
  <c r="AT468" i="1"/>
  <c r="AU468" i="1" s="1"/>
  <c r="AX468" i="1" s="1"/>
  <c r="AJ468" i="1" s="1"/>
  <c r="AR468" i="1"/>
  <c r="AO468" i="1"/>
  <c r="AN468" i="1"/>
  <c r="AK468" i="1"/>
  <c r="AD468" i="1"/>
  <c r="Y468" i="1"/>
  <c r="U468" i="1"/>
  <c r="T468" i="1"/>
  <c r="R468" i="1"/>
  <c r="S468" i="1" s="1"/>
  <c r="AT461" i="1"/>
  <c r="AR461" i="1"/>
  <c r="AO461" i="1"/>
  <c r="AN461" i="1"/>
  <c r="AK461" i="1"/>
  <c r="U461" i="1"/>
  <c r="T461" i="1"/>
  <c r="R461" i="1"/>
  <c r="S461" i="1" s="1"/>
  <c r="AT460" i="1"/>
  <c r="AR460" i="1"/>
  <c r="AO460" i="1"/>
  <c r="AN460" i="1"/>
  <c r="AK460" i="1"/>
  <c r="AD460" i="1"/>
  <c r="Y460" i="1"/>
  <c r="U460" i="1"/>
  <c r="T460" i="1"/>
  <c r="R460" i="1"/>
  <c r="S460" i="1" s="1"/>
  <c r="AR451" i="1"/>
  <c r="AO451" i="1"/>
  <c r="AN451" i="1"/>
  <c r="AD451" i="1"/>
  <c r="Y451" i="1"/>
  <c r="U451" i="1"/>
  <c r="T451" i="1"/>
  <c r="R451" i="1"/>
  <c r="S451" i="1" s="1"/>
  <c r="AR450" i="1"/>
  <c r="AO450" i="1"/>
  <c r="AN450" i="1"/>
  <c r="AD450" i="1"/>
  <c r="Y450" i="1"/>
  <c r="U450" i="1"/>
  <c r="T450" i="1"/>
  <c r="R450" i="1"/>
  <c r="S450" i="1" s="1"/>
  <c r="AR458" i="1"/>
  <c r="AO458" i="1"/>
  <c r="AN458" i="1"/>
  <c r="AD458" i="1"/>
  <c r="Y458" i="1"/>
  <c r="U458" i="1"/>
  <c r="T458" i="1"/>
  <c r="R458" i="1"/>
  <c r="AT456" i="1"/>
  <c r="AU456" i="1" s="1"/>
  <c r="AX456" i="1" s="1"/>
  <c r="AJ456" i="1" s="1"/>
  <c r="AR456" i="1"/>
  <c r="AO456" i="1"/>
  <c r="AN456" i="1"/>
  <c r="AK456" i="1"/>
  <c r="AD456" i="1"/>
  <c r="Y456" i="1"/>
  <c r="U456" i="1"/>
  <c r="T456" i="1"/>
  <c r="R456" i="1"/>
  <c r="S456" i="1" s="1"/>
  <c r="AT457" i="1"/>
  <c r="AU457" i="1" s="1"/>
  <c r="AX457" i="1" s="1"/>
  <c r="AJ457" i="1" s="1"/>
  <c r="AR457" i="1"/>
  <c r="AO457" i="1"/>
  <c r="AN457" i="1"/>
  <c r="AK457" i="1"/>
  <c r="AD457" i="1"/>
  <c r="Y457" i="1"/>
  <c r="U457" i="1"/>
  <c r="T457" i="1"/>
  <c r="R457" i="1"/>
  <c r="S457" i="1" s="1"/>
  <c r="AS429" i="1"/>
  <c r="AP429" i="1"/>
  <c r="AN429" i="1"/>
  <c r="AD429" i="1"/>
  <c r="Y429" i="1"/>
  <c r="U429" i="1"/>
  <c r="T429" i="1"/>
  <c r="R429" i="1"/>
  <c r="S429" i="1" s="1"/>
  <c r="AR465" i="1"/>
  <c r="AO465" i="1"/>
  <c r="AN465" i="1"/>
  <c r="U465" i="1"/>
  <c r="T465" i="1"/>
  <c r="R465" i="1"/>
  <c r="AR434" i="1"/>
  <c r="AO434" i="1"/>
  <c r="AN434" i="1"/>
  <c r="AE434" i="1"/>
  <c r="AF434" i="1" s="1"/>
  <c r="AS434" i="1" s="1"/>
  <c r="AD434" i="1"/>
  <c r="Z434" i="1"/>
  <c r="AA434" i="1" s="1"/>
  <c r="AP434" i="1" s="1"/>
  <c r="Y434" i="1"/>
  <c r="V434" i="1"/>
  <c r="P434" i="1"/>
  <c r="AT434" i="1" s="1"/>
  <c r="AU434" i="1" s="1"/>
  <c r="AX434" i="1" s="1"/>
  <c r="AJ434" i="1" s="1"/>
  <c r="AS455" i="1"/>
  <c r="AP455" i="1"/>
  <c r="AN455" i="1"/>
  <c r="AE455" i="1"/>
  <c r="AF455" i="1" s="1"/>
  <c r="AR455" i="1" s="1"/>
  <c r="AD455" i="1"/>
  <c r="Z455" i="1"/>
  <c r="AA455" i="1" s="1"/>
  <c r="AO455" i="1" s="1"/>
  <c r="Y455" i="1"/>
  <c r="V455" i="1"/>
  <c r="P455" i="1"/>
  <c r="AK455" i="1" s="1"/>
  <c r="AS436" i="1"/>
  <c r="AP436" i="1"/>
  <c r="AN436" i="1"/>
  <c r="AD436" i="1"/>
  <c r="Y436" i="1"/>
  <c r="U436" i="1"/>
  <c r="T436" i="1"/>
  <c r="R436" i="1"/>
  <c r="AS437" i="1"/>
  <c r="AP437" i="1"/>
  <c r="AN437" i="1"/>
  <c r="AD437" i="1"/>
  <c r="Y437" i="1"/>
  <c r="U437" i="1"/>
  <c r="T437" i="1"/>
  <c r="R437" i="1"/>
  <c r="S437" i="1" s="1"/>
  <c r="AS428" i="1"/>
  <c r="AP428" i="1"/>
  <c r="AN428" i="1"/>
  <c r="AD428" i="1"/>
  <c r="Y428" i="1"/>
  <c r="U428" i="1"/>
  <c r="T428" i="1"/>
  <c r="R428" i="1"/>
  <c r="S428" i="1" s="1"/>
  <c r="AS440" i="1"/>
  <c r="AP440" i="1"/>
  <c r="AN440" i="1"/>
  <c r="AD440" i="1"/>
  <c r="Y440" i="1"/>
  <c r="U440" i="1"/>
  <c r="T440" i="1"/>
  <c r="R440" i="1"/>
  <c r="S440" i="1" s="1"/>
  <c r="AS439" i="1"/>
  <c r="AP439" i="1"/>
  <c r="AN439" i="1"/>
  <c r="AD439" i="1"/>
  <c r="Y439" i="1"/>
  <c r="U439" i="1"/>
  <c r="T439" i="1"/>
  <c r="R439" i="1"/>
  <c r="AS438" i="1"/>
  <c r="AP438" i="1"/>
  <c r="AN438" i="1"/>
  <c r="AD438" i="1"/>
  <c r="Y438" i="1"/>
  <c r="U438" i="1"/>
  <c r="T438" i="1"/>
  <c r="R438" i="1"/>
  <c r="S438" i="1" s="1"/>
  <c r="Z465" i="1" l="1"/>
  <c r="AA465" i="1" s="1"/>
  <c r="AE465" i="1"/>
  <c r="AF465" i="1" s="1"/>
  <c r="AE461" i="1"/>
  <c r="AF461" i="1" s="1"/>
  <c r="AS461" i="1" s="1"/>
  <c r="Z461" i="1"/>
  <c r="AA461" i="1" s="1"/>
  <c r="AP461" i="1" s="1"/>
  <c r="AS140" i="1"/>
  <c r="AK140" i="1"/>
  <c r="AO140" i="1"/>
  <c r="AP140" i="1"/>
  <c r="Z544" i="1"/>
  <c r="AA544" i="1" s="1"/>
  <c r="AO544" i="1" s="1"/>
  <c r="AV140" i="1"/>
  <c r="AU140" i="1"/>
  <c r="AX140" i="1" s="1"/>
  <c r="AJ140" i="1" s="1"/>
  <c r="AE541" i="1"/>
  <c r="AF541" i="1" s="1"/>
  <c r="AS541" i="1" s="1"/>
  <c r="V543" i="1"/>
  <c r="AE543" i="1"/>
  <c r="AF543" i="1" s="1"/>
  <c r="V544" i="1"/>
  <c r="V542" i="1"/>
  <c r="AE542" i="1"/>
  <c r="AE545" i="1"/>
  <c r="AF545" i="1" s="1"/>
  <c r="AR545" i="1" s="1"/>
  <c r="Z541" i="1"/>
  <c r="Z543" i="1"/>
  <c r="AA543" i="1" s="1"/>
  <c r="AE544" i="1"/>
  <c r="AF544" i="1" s="1"/>
  <c r="AR544" i="1" s="1"/>
  <c r="Z542" i="1"/>
  <c r="AA542" i="1" s="1"/>
  <c r="V545" i="1"/>
  <c r="V541" i="1"/>
  <c r="AU545" i="1"/>
  <c r="AX545" i="1" s="1"/>
  <c r="AJ545" i="1" s="1"/>
  <c r="Z545" i="1"/>
  <c r="AA545" i="1" s="1"/>
  <c r="AO545" i="1" s="1"/>
  <c r="AU541" i="1"/>
  <c r="AX541" i="1" s="1"/>
  <c r="AJ541" i="1" s="1"/>
  <c r="AX542" i="1"/>
  <c r="AJ542" i="1" s="1"/>
  <c r="AE523" i="1"/>
  <c r="AF523" i="1" s="1"/>
  <c r="AR523" i="1" s="1"/>
  <c r="AR532" i="1" s="1"/>
  <c r="V523" i="1"/>
  <c r="Z523" i="1"/>
  <c r="AA523" i="1" s="1"/>
  <c r="AO523" i="1" s="1"/>
  <c r="AO532" i="1" s="1"/>
  <c r="Z501" i="1"/>
  <c r="AA501" i="1" s="1"/>
  <c r="AP501" i="1" s="1"/>
  <c r="Z506" i="1"/>
  <c r="AA506" i="1" s="1"/>
  <c r="AO506" i="1" s="1"/>
  <c r="AE493" i="1"/>
  <c r="AF493" i="1" s="1"/>
  <c r="AR493" i="1" s="1"/>
  <c r="AE505" i="1"/>
  <c r="AF505" i="1" s="1"/>
  <c r="AS505" i="1" s="1"/>
  <c r="AE496" i="1"/>
  <c r="AF496" i="1" s="1"/>
  <c r="AR496" i="1" s="1"/>
  <c r="Z493" i="1"/>
  <c r="AA493" i="1" s="1"/>
  <c r="AO493" i="1" s="1"/>
  <c r="V504" i="1"/>
  <c r="V495" i="1"/>
  <c r="V498" i="1"/>
  <c r="Z492" i="1"/>
  <c r="AA492" i="1" s="1"/>
  <c r="AE497" i="1"/>
  <c r="AF497" i="1" s="1"/>
  <c r="AR497" i="1" s="1"/>
  <c r="Z500" i="1"/>
  <c r="AA500" i="1" s="1"/>
  <c r="AP500" i="1" s="1"/>
  <c r="V493" i="1"/>
  <c r="Z497" i="1"/>
  <c r="AA497" i="1" s="1"/>
  <c r="AO497" i="1" s="1"/>
  <c r="AE501" i="1"/>
  <c r="AF501" i="1" s="1"/>
  <c r="AS501" i="1" s="1"/>
  <c r="AX496" i="1"/>
  <c r="AJ496" i="1" s="1"/>
  <c r="V502" i="1"/>
  <c r="V506" i="1"/>
  <c r="AE499" i="1"/>
  <c r="AF499" i="1" s="1"/>
  <c r="AR499" i="1" s="1"/>
  <c r="Z502" i="1"/>
  <c r="AA502" i="1" s="1"/>
  <c r="AP502" i="1" s="1"/>
  <c r="AE506" i="1"/>
  <c r="AF506" i="1" s="1"/>
  <c r="AR506" i="1" s="1"/>
  <c r="V497" i="1"/>
  <c r="Z494" i="1"/>
  <c r="AA494" i="1" s="1"/>
  <c r="AO494" i="1" s="1"/>
  <c r="Z498" i="1"/>
  <c r="AA498" i="1" s="1"/>
  <c r="AO498" i="1" s="1"/>
  <c r="AU498" i="1"/>
  <c r="AX498" i="1" s="1"/>
  <c r="AJ498" i="1" s="1"/>
  <c r="AE504" i="1"/>
  <c r="AF504" i="1" s="1"/>
  <c r="AS504" i="1" s="1"/>
  <c r="AU504" i="1"/>
  <c r="AX504" i="1" s="1"/>
  <c r="AJ504" i="1" s="1"/>
  <c r="Z505" i="1"/>
  <c r="AA505" i="1" s="1"/>
  <c r="AP505" i="1" s="1"/>
  <c r="AE500" i="1"/>
  <c r="AF500" i="1" s="1"/>
  <c r="AS500" i="1" s="1"/>
  <c r="AX500" i="1"/>
  <c r="AJ500" i="1" s="1"/>
  <c r="AE502" i="1"/>
  <c r="AF502" i="1" s="1"/>
  <c r="AS502" i="1" s="1"/>
  <c r="AU502" i="1"/>
  <c r="AX502" i="1" s="1"/>
  <c r="AJ502" i="1" s="1"/>
  <c r="V492" i="1"/>
  <c r="AE495" i="1"/>
  <c r="AF495" i="1" s="1"/>
  <c r="AR495" i="1" s="1"/>
  <c r="V499" i="1"/>
  <c r="V501" i="1"/>
  <c r="V496" i="1"/>
  <c r="V503" i="1"/>
  <c r="V505" i="1"/>
  <c r="AE492" i="1"/>
  <c r="AF492" i="1" s="1"/>
  <c r="V494" i="1"/>
  <c r="Z496" i="1"/>
  <c r="AA496" i="1" s="1"/>
  <c r="AO496" i="1" s="1"/>
  <c r="V500" i="1"/>
  <c r="AE503" i="1"/>
  <c r="AF503" i="1" s="1"/>
  <c r="AS503" i="1" s="1"/>
  <c r="AE494" i="1"/>
  <c r="AF494" i="1" s="1"/>
  <c r="AR494" i="1" s="1"/>
  <c r="AU495" i="1"/>
  <c r="AX495" i="1" s="1"/>
  <c r="AJ495" i="1" s="1"/>
  <c r="AE498" i="1"/>
  <c r="AF498" i="1" s="1"/>
  <c r="AR498" i="1" s="1"/>
  <c r="AU499" i="1"/>
  <c r="AX499" i="1" s="1"/>
  <c r="AJ499" i="1" s="1"/>
  <c r="AU503" i="1"/>
  <c r="AX503" i="1" s="1"/>
  <c r="AJ503" i="1" s="1"/>
  <c r="Z504" i="1"/>
  <c r="AA504" i="1" s="1"/>
  <c r="AP504" i="1" s="1"/>
  <c r="Z499" i="1"/>
  <c r="AA499" i="1" s="1"/>
  <c r="AO499" i="1" s="1"/>
  <c r="Z503" i="1"/>
  <c r="AA503" i="1" s="1"/>
  <c r="AP503" i="1" s="1"/>
  <c r="AU493" i="1"/>
  <c r="AX493" i="1" s="1"/>
  <c r="AJ493" i="1" s="1"/>
  <c r="AU497" i="1"/>
  <c r="AX497" i="1" s="1"/>
  <c r="AJ497" i="1" s="1"/>
  <c r="AU501" i="1"/>
  <c r="AX501" i="1" s="1"/>
  <c r="AJ501" i="1" s="1"/>
  <c r="AU505" i="1"/>
  <c r="AX505" i="1" s="1"/>
  <c r="AJ505" i="1" s="1"/>
  <c r="Z495" i="1"/>
  <c r="AA495" i="1" s="1"/>
  <c r="AO495" i="1" s="1"/>
  <c r="AE519" i="1"/>
  <c r="AF519" i="1" s="1"/>
  <c r="AS519" i="1" s="1"/>
  <c r="AE362" i="1"/>
  <c r="AF362" i="1" s="1"/>
  <c r="AS362" i="1" s="1"/>
  <c r="AE520" i="1"/>
  <c r="AF520" i="1" s="1"/>
  <c r="AS520" i="1" s="1"/>
  <c r="V520" i="1"/>
  <c r="AU520" i="1"/>
  <c r="AX520" i="1" s="1"/>
  <c r="AJ520" i="1" s="1"/>
  <c r="AK521" i="1"/>
  <c r="V362" i="1"/>
  <c r="AU362" i="1"/>
  <c r="AX362" i="1" s="1"/>
  <c r="AJ362" i="1" s="1"/>
  <c r="AE522" i="1"/>
  <c r="AF522" i="1" s="1"/>
  <c r="AS522" i="1" s="1"/>
  <c r="Z362" i="1"/>
  <c r="AA362" i="1" s="1"/>
  <c r="AP362" i="1" s="1"/>
  <c r="Z520" i="1"/>
  <c r="AA520" i="1" s="1"/>
  <c r="AP520" i="1" s="1"/>
  <c r="P465" i="1"/>
  <c r="AK465" i="1" s="1"/>
  <c r="V522" i="1"/>
  <c r="V519" i="1"/>
  <c r="Z438" i="1"/>
  <c r="AA438" i="1" s="1"/>
  <c r="AO438" i="1" s="1"/>
  <c r="Z439" i="1"/>
  <c r="Z522" i="1"/>
  <c r="AA522" i="1" s="1"/>
  <c r="AP522" i="1" s="1"/>
  <c r="P522" i="1"/>
  <c r="AU521" i="1"/>
  <c r="AX521" i="1" s="1"/>
  <c r="AJ521" i="1" s="1"/>
  <c r="Z519" i="1"/>
  <c r="AE453" i="1"/>
  <c r="AE360" i="1"/>
  <c r="AF360" i="1" s="1"/>
  <c r="AS360" i="1" s="1"/>
  <c r="Z360" i="1"/>
  <c r="AA360" i="1" s="1"/>
  <c r="AP360" i="1" s="1"/>
  <c r="AE361" i="1"/>
  <c r="AF361" i="1" s="1"/>
  <c r="AS361" i="1" s="1"/>
  <c r="V468" i="1"/>
  <c r="V368" i="1"/>
  <c r="AE368" i="1"/>
  <c r="AF368" i="1" s="1"/>
  <c r="AR368" i="1" s="1"/>
  <c r="V360" i="1"/>
  <c r="Z368" i="1"/>
  <c r="AA368" i="1" s="1"/>
  <c r="AO368" i="1" s="1"/>
  <c r="AK434" i="1"/>
  <c r="V429" i="1"/>
  <c r="V457" i="1"/>
  <c r="V461" i="1"/>
  <c r="V361" i="1"/>
  <c r="Z361" i="1"/>
  <c r="AA361" i="1" s="1"/>
  <c r="AP361" i="1" s="1"/>
  <c r="AU360" i="1"/>
  <c r="AX360" i="1" s="1"/>
  <c r="AJ360" i="1" s="1"/>
  <c r="P458" i="1"/>
  <c r="AT458" i="1" s="1"/>
  <c r="V460" i="1"/>
  <c r="AE451" i="1"/>
  <c r="AF451" i="1" s="1"/>
  <c r="AS451" i="1" s="1"/>
  <c r="V440" i="1"/>
  <c r="P436" i="1"/>
  <c r="AT436" i="1" s="1"/>
  <c r="Z468" i="1"/>
  <c r="AA468" i="1" s="1"/>
  <c r="AP468" i="1" s="1"/>
  <c r="AE440" i="1"/>
  <c r="AF440" i="1" s="1"/>
  <c r="AR440" i="1" s="1"/>
  <c r="AE428" i="1"/>
  <c r="AF428" i="1" s="1"/>
  <c r="AR428" i="1" s="1"/>
  <c r="AE437" i="1"/>
  <c r="AF437" i="1" s="1"/>
  <c r="AR437" i="1" s="1"/>
  <c r="Z436" i="1"/>
  <c r="Z429" i="1"/>
  <c r="AA429" i="1" s="1"/>
  <c r="AO429" i="1" s="1"/>
  <c r="AE457" i="1"/>
  <c r="AF457" i="1" s="1"/>
  <c r="AS457" i="1" s="1"/>
  <c r="AE460" i="1"/>
  <c r="AF460" i="1" s="1"/>
  <c r="AS460" i="1" s="1"/>
  <c r="P453" i="1"/>
  <c r="AK453" i="1" s="1"/>
  <c r="AT455" i="1"/>
  <c r="Z451" i="1"/>
  <c r="AA451" i="1" s="1"/>
  <c r="AP451" i="1" s="1"/>
  <c r="AE468" i="1"/>
  <c r="AF468" i="1" s="1"/>
  <c r="AS468" i="1" s="1"/>
  <c r="V456" i="1"/>
  <c r="AE456" i="1"/>
  <c r="AF456" i="1" s="1"/>
  <c r="AS456" i="1" s="1"/>
  <c r="V450" i="1"/>
  <c r="V451" i="1"/>
  <c r="P440" i="1"/>
  <c r="AT440" i="1" s="1"/>
  <c r="AE458" i="1"/>
  <c r="AE450" i="1"/>
  <c r="AF450" i="1" s="1"/>
  <c r="AS450" i="1" s="1"/>
  <c r="Z453" i="1"/>
  <c r="S453" i="1"/>
  <c r="V453" i="1" s="1"/>
  <c r="V428" i="1"/>
  <c r="V437" i="1"/>
  <c r="AU461" i="1"/>
  <c r="AX461" i="1" s="1"/>
  <c r="AJ461" i="1" s="1"/>
  <c r="Z460" i="1"/>
  <c r="AA460" i="1" s="1"/>
  <c r="AP460" i="1" s="1"/>
  <c r="AU460" i="1"/>
  <c r="AX460" i="1" s="1"/>
  <c r="AJ460" i="1" s="1"/>
  <c r="P439" i="1"/>
  <c r="AK439" i="1" s="1"/>
  <c r="P451" i="1"/>
  <c r="Z458" i="1"/>
  <c r="Z450" i="1"/>
  <c r="AA450" i="1" s="1"/>
  <c r="AP450" i="1" s="1"/>
  <c r="P450" i="1"/>
  <c r="S458" i="1"/>
  <c r="V458" i="1" s="1"/>
  <c r="S439" i="1"/>
  <c r="V439" i="1" s="1"/>
  <c r="AE438" i="1"/>
  <c r="AF438" i="1" s="1"/>
  <c r="AR438" i="1" s="1"/>
  <c r="AE439" i="1"/>
  <c r="V438" i="1"/>
  <c r="Z456" i="1"/>
  <c r="AA456" i="1" s="1"/>
  <c r="AP456" i="1" s="1"/>
  <c r="Z457" i="1"/>
  <c r="AA457" i="1" s="1"/>
  <c r="AP457" i="1" s="1"/>
  <c r="AE429" i="1"/>
  <c r="AF429" i="1" s="1"/>
  <c r="AR429" i="1" s="1"/>
  <c r="P429" i="1"/>
  <c r="S465" i="1"/>
  <c r="V465" i="1" s="1"/>
  <c r="S436" i="1"/>
  <c r="V436" i="1" s="1"/>
  <c r="AE436" i="1"/>
  <c r="Z437" i="1"/>
  <c r="AA437" i="1" s="1"/>
  <c r="AO437" i="1" s="1"/>
  <c r="P437" i="1"/>
  <c r="Z428" i="1"/>
  <c r="AA428" i="1" s="1"/>
  <c r="AO428" i="1" s="1"/>
  <c r="P428" i="1"/>
  <c r="Z440" i="1"/>
  <c r="AA440" i="1" s="1"/>
  <c r="AO440" i="1" s="1"/>
  <c r="P438" i="1"/>
  <c r="AR543" i="1" l="1"/>
  <c r="AS543" i="1"/>
  <c r="AO543" i="1"/>
  <c r="AP543" i="1"/>
  <c r="AO542" i="1"/>
  <c r="AP542" i="1"/>
  <c r="AS510" i="1"/>
  <c r="BC510" i="1" s="1"/>
  <c r="BC511" i="1" s="1"/>
  <c r="BC512" i="1" s="1"/>
  <c r="AP510" i="1"/>
  <c r="AZ510" i="1" s="1"/>
  <c r="AZ511" i="1" s="1"/>
  <c r="AZ512" i="1" s="1"/>
  <c r="K549" i="1"/>
  <c r="AS532" i="1"/>
  <c r="K531" i="1"/>
  <c r="L549" i="1"/>
  <c r="AA519" i="1"/>
  <c r="AP519" i="1" s="1"/>
  <c r="AP532" i="1" s="1"/>
  <c r="K532" i="1"/>
  <c r="K548" i="1"/>
  <c r="L548" i="1"/>
  <c r="AR541" i="1"/>
  <c r="AA541" i="1"/>
  <c r="AP541" i="1" s="1"/>
  <c r="AF542" i="1"/>
  <c r="K509" i="1"/>
  <c r="L509" i="1"/>
  <c r="L510" i="1"/>
  <c r="L511" i="1"/>
  <c r="L512" i="1" s="1"/>
  <c r="AR492" i="1"/>
  <c r="AR510" i="1" s="1"/>
  <c r="BB510" i="1" s="1"/>
  <c r="K510" i="1"/>
  <c r="K511" i="1"/>
  <c r="K512" i="1" s="1"/>
  <c r="AO492" i="1"/>
  <c r="AO510" i="1" s="1"/>
  <c r="AY510" i="1" s="1"/>
  <c r="AT465" i="1"/>
  <c r="AK436" i="1"/>
  <c r="AT522" i="1"/>
  <c r="AK522" i="1"/>
  <c r="AU440" i="1"/>
  <c r="AK458" i="1"/>
  <c r="AT453" i="1"/>
  <c r="AU453" i="1" s="1"/>
  <c r="AK440" i="1"/>
  <c r="AU455" i="1"/>
  <c r="AX455" i="1" s="1"/>
  <c r="AJ455" i="1" s="1"/>
  <c r="AF439" i="1"/>
  <c r="AR439" i="1" s="1"/>
  <c r="AA453" i="1"/>
  <c r="AO453" i="1" s="1"/>
  <c r="AF453" i="1"/>
  <c r="AR453" i="1" s="1"/>
  <c r="AT439" i="1"/>
  <c r="AU439" i="1" s="1"/>
  <c r="AA439" i="1"/>
  <c r="AO439" i="1" s="1"/>
  <c r="AK451" i="1"/>
  <c r="AT451" i="1"/>
  <c r="AK450" i="1"/>
  <c r="AT450" i="1"/>
  <c r="AU458" i="1"/>
  <c r="AA458" i="1"/>
  <c r="AP458" i="1" s="1"/>
  <c r="AF458" i="1"/>
  <c r="AS458" i="1" s="1"/>
  <c r="AT429" i="1"/>
  <c r="AK429" i="1"/>
  <c r="AS465" i="1"/>
  <c r="AP465" i="1"/>
  <c r="AU436" i="1"/>
  <c r="AX436" i="1" s="1"/>
  <c r="AJ436" i="1" s="1"/>
  <c r="AA436" i="1"/>
  <c r="AO436" i="1" s="1"/>
  <c r="AF436" i="1"/>
  <c r="AR436" i="1" s="1"/>
  <c r="AK437" i="1"/>
  <c r="AT437" i="1"/>
  <c r="AK428" i="1"/>
  <c r="AT428" i="1"/>
  <c r="AT438" i="1"/>
  <c r="AK438" i="1"/>
  <c r="AR542" i="1" l="1"/>
  <c r="AR549" i="1" s="1"/>
  <c r="AS542" i="1"/>
  <c r="AS549" i="1" s="1"/>
  <c r="AP549" i="1"/>
  <c r="AY511" i="1"/>
  <c r="AY512" i="1" s="1"/>
  <c r="AZ513" i="1" s="1"/>
  <c r="AZ514" i="1" s="1"/>
  <c r="AZ508" i="1"/>
  <c r="BC508" i="1"/>
  <c r="BB511" i="1"/>
  <c r="BB512" i="1" s="1"/>
  <c r="BC513" i="1" s="1"/>
  <c r="L550" i="1"/>
  <c r="AO541" i="1"/>
  <c r="AO549" i="1" s="1"/>
  <c r="K550" i="1"/>
  <c r="K552" i="1" s="1"/>
  <c r="K553" i="1"/>
  <c r="AU465" i="1"/>
  <c r="AX465" i="1" s="1"/>
  <c r="AJ465" i="1" s="1"/>
  <c r="L513" i="1"/>
  <c r="K514" i="1"/>
  <c r="K513" i="1"/>
  <c r="AU522" i="1"/>
  <c r="AX522" i="1" s="1"/>
  <c r="AJ522" i="1" s="1"/>
  <c r="AV453" i="1"/>
  <c r="AX453" i="1" s="1"/>
  <c r="AJ453" i="1" s="1"/>
  <c r="AU451" i="1"/>
  <c r="AX451" i="1" s="1"/>
  <c r="AJ451" i="1" s="1"/>
  <c r="AU450" i="1"/>
  <c r="AX450" i="1" s="1"/>
  <c r="AJ450" i="1" s="1"/>
  <c r="AU429" i="1"/>
  <c r="AX429" i="1" s="1"/>
  <c r="AJ429" i="1" s="1"/>
  <c r="AU437" i="1"/>
  <c r="AX437" i="1" s="1"/>
  <c r="AJ437" i="1" s="1"/>
  <c r="AU428" i="1"/>
  <c r="AX428" i="1" s="1"/>
  <c r="AJ428" i="1" s="1"/>
  <c r="AU438" i="1"/>
  <c r="AZ515" i="1" l="1"/>
  <c r="BB515" i="1" s="1"/>
  <c r="K515" i="1" s="1"/>
  <c r="AR474" i="1"/>
  <c r="AO474" i="1"/>
  <c r="AN474" i="1"/>
  <c r="AD474" i="1"/>
  <c r="Y474" i="1"/>
  <c r="U474" i="1"/>
  <c r="T474" i="1"/>
  <c r="R474" i="1"/>
  <c r="S474" i="1" s="1"/>
  <c r="AS430" i="1"/>
  <c r="AP430" i="1"/>
  <c r="AN430" i="1"/>
  <c r="AD430" i="1"/>
  <c r="Y430" i="1"/>
  <c r="U430" i="1"/>
  <c r="T430" i="1"/>
  <c r="R430" i="1"/>
  <c r="S430" i="1" s="1"/>
  <c r="Z430" i="1" l="1"/>
  <c r="AA430" i="1" s="1"/>
  <c r="AO430" i="1" s="1"/>
  <c r="Z474" i="1"/>
  <c r="AA474" i="1" s="1"/>
  <c r="AP474" i="1" s="1"/>
  <c r="V430" i="1"/>
  <c r="V474" i="1"/>
  <c r="AE474" i="1"/>
  <c r="AF474" i="1" s="1"/>
  <c r="AS474" i="1" s="1"/>
  <c r="AE430" i="1"/>
  <c r="AF430" i="1" s="1"/>
  <c r="AR430" i="1" s="1"/>
  <c r="P430" i="1"/>
  <c r="AT430" i="1" s="1"/>
  <c r="P474" i="1"/>
  <c r="AK474" i="1" s="1"/>
  <c r="AK430" i="1" l="1"/>
  <c r="AT474" i="1"/>
  <c r="AU474" i="1" s="1"/>
  <c r="AX474" i="1" s="1"/>
  <c r="AJ474" i="1" s="1"/>
  <c r="AU430" i="1"/>
  <c r="AX430" i="1" s="1"/>
  <c r="AJ430" i="1" s="1"/>
  <c r="AS234" i="1"/>
  <c r="AP234" i="1"/>
  <c r="AN234" i="1"/>
  <c r="AD234" i="1"/>
  <c r="Y234" i="1"/>
  <c r="U234" i="1"/>
  <c r="T234" i="1"/>
  <c r="R234" i="1"/>
  <c r="S234" i="1" s="1"/>
  <c r="V234" i="1" l="1"/>
  <c r="AE234" i="1"/>
  <c r="AF234" i="1" s="1"/>
  <c r="AR234" i="1" s="1"/>
  <c r="Z234" i="1"/>
  <c r="AA234" i="1" s="1"/>
  <c r="AO234" i="1" s="1"/>
  <c r="P234" i="1"/>
  <c r="AK234" i="1" l="1"/>
  <c r="AT234" i="1"/>
  <c r="AU234" i="1" l="1"/>
  <c r="AV234" i="1"/>
  <c r="AX234" i="1" l="1"/>
  <c r="AJ234" i="1" s="1"/>
  <c r="AS111" i="1"/>
  <c r="AP111" i="1"/>
  <c r="AN111" i="1"/>
  <c r="AD111" i="1"/>
  <c r="Y111" i="1"/>
  <c r="U111" i="1"/>
  <c r="T111" i="1"/>
  <c r="R111" i="1"/>
  <c r="S111" i="1" s="1"/>
  <c r="AE111" i="1" l="1"/>
  <c r="AF111" i="1" s="1"/>
  <c r="AR111" i="1" s="1"/>
  <c r="V111" i="1"/>
  <c r="P111" i="1"/>
  <c r="Z111" i="1"/>
  <c r="AA111" i="1" s="1"/>
  <c r="AO111" i="1" s="1"/>
  <c r="AT111" i="1" l="1"/>
  <c r="AK111" i="1"/>
  <c r="AU111" i="1" l="1"/>
  <c r="AX111" i="1" s="1"/>
  <c r="AJ111" i="1" s="1"/>
  <c r="AV111" i="1"/>
  <c r="P285" i="1" l="1"/>
  <c r="AT367" i="1"/>
  <c r="AR367" i="1"/>
  <c r="AO367" i="1"/>
  <c r="AN367" i="1"/>
  <c r="AK367" i="1"/>
  <c r="AD367" i="1"/>
  <c r="Y367" i="1"/>
  <c r="U367" i="1"/>
  <c r="T367" i="1"/>
  <c r="R367" i="1"/>
  <c r="S367" i="1" s="1"/>
  <c r="AT422" i="1"/>
  <c r="AR422" i="1"/>
  <c r="AO422" i="1"/>
  <c r="AN422" i="1"/>
  <c r="AK422" i="1"/>
  <c r="AD422" i="1"/>
  <c r="Y422" i="1"/>
  <c r="U422" i="1"/>
  <c r="T422" i="1"/>
  <c r="R422" i="1"/>
  <c r="S422" i="1" s="1"/>
  <c r="AT421" i="1"/>
  <c r="AU421" i="1" s="1"/>
  <c r="AR421" i="1"/>
  <c r="AO421" i="1"/>
  <c r="AN421" i="1"/>
  <c r="AK421" i="1"/>
  <c r="AD421" i="1"/>
  <c r="Y421" i="1"/>
  <c r="U421" i="1"/>
  <c r="T421" i="1"/>
  <c r="R421" i="1"/>
  <c r="S421" i="1" s="1"/>
  <c r="AT420" i="1"/>
  <c r="AR420" i="1"/>
  <c r="AO420" i="1"/>
  <c r="AN420" i="1"/>
  <c r="AK420" i="1"/>
  <c r="AD420" i="1"/>
  <c r="Y420" i="1"/>
  <c r="U420" i="1"/>
  <c r="T420" i="1"/>
  <c r="R420" i="1"/>
  <c r="S420" i="1" s="1"/>
  <c r="AT419" i="1"/>
  <c r="AR419" i="1"/>
  <c r="AO419" i="1"/>
  <c r="AN419" i="1"/>
  <c r="AK419" i="1"/>
  <c r="AD419" i="1"/>
  <c r="Y419" i="1"/>
  <c r="U419" i="1"/>
  <c r="T419" i="1"/>
  <c r="R419" i="1"/>
  <c r="S419" i="1" s="1"/>
  <c r="AT418" i="1"/>
  <c r="AR418" i="1"/>
  <c r="AO418" i="1"/>
  <c r="AN418" i="1"/>
  <c r="AK418" i="1"/>
  <c r="AD418" i="1"/>
  <c r="Y418" i="1"/>
  <c r="U418" i="1"/>
  <c r="T418" i="1"/>
  <c r="R418" i="1"/>
  <c r="S418" i="1" s="1"/>
  <c r="AT417" i="1"/>
  <c r="AU417" i="1" s="1"/>
  <c r="AR417" i="1"/>
  <c r="AO417" i="1"/>
  <c r="AN417" i="1"/>
  <c r="AK417" i="1"/>
  <c r="AD417" i="1"/>
  <c r="Y417" i="1"/>
  <c r="U417" i="1"/>
  <c r="T417" i="1"/>
  <c r="R417" i="1"/>
  <c r="S417" i="1" s="1"/>
  <c r="AT416" i="1"/>
  <c r="AR416" i="1"/>
  <c r="AO416" i="1"/>
  <c r="AN416" i="1"/>
  <c r="AK416" i="1"/>
  <c r="AD416" i="1"/>
  <c r="Y416" i="1"/>
  <c r="U416" i="1"/>
  <c r="T416" i="1"/>
  <c r="R416" i="1"/>
  <c r="S416" i="1" s="1"/>
  <c r="AT415" i="1"/>
  <c r="AR415" i="1"/>
  <c r="AO415" i="1"/>
  <c r="AN415" i="1"/>
  <c r="AK415" i="1"/>
  <c r="AD415" i="1"/>
  <c r="Y415" i="1"/>
  <c r="U415" i="1"/>
  <c r="T415" i="1"/>
  <c r="R415" i="1"/>
  <c r="S415" i="1" s="1"/>
  <c r="AT414" i="1"/>
  <c r="AU414" i="1" s="1"/>
  <c r="AR414" i="1"/>
  <c r="AO414" i="1"/>
  <c r="AN414" i="1"/>
  <c r="AK414" i="1"/>
  <c r="AD414" i="1"/>
  <c r="Y414" i="1"/>
  <c r="U414" i="1"/>
  <c r="T414" i="1"/>
  <c r="R414" i="1"/>
  <c r="S414" i="1" s="1"/>
  <c r="AT413" i="1"/>
  <c r="AU413" i="1" s="1"/>
  <c r="AX413" i="1" s="1"/>
  <c r="AJ413" i="1" s="1"/>
  <c r="AR413" i="1"/>
  <c r="AO413" i="1"/>
  <c r="AN413" i="1"/>
  <c r="AK413" i="1"/>
  <c r="AD413" i="1"/>
  <c r="Y413" i="1"/>
  <c r="U413" i="1"/>
  <c r="T413" i="1"/>
  <c r="R413" i="1"/>
  <c r="S413" i="1" s="1"/>
  <c r="AT412" i="1"/>
  <c r="AU412" i="1" s="1"/>
  <c r="AR412" i="1"/>
  <c r="AO412" i="1"/>
  <c r="AN412" i="1"/>
  <c r="AK412" i="1"/>
  <c r="AD412" i="1"/>
  <c r="Y412" i="1"/>
  <c r="U412" i="1"/>
  <c r="T412" i="1"/>
  <c r="R412" i="1"/>
  <c r="S412" i="1" s="1"/>
  <c r="AT411" i="1"/>
  <c r="AR411" i="1"/>
  <c r="AO411" i="1"/>
  <c r="AN411" i="1"/>
  <c r="AK411" i="1"/>
  <c r="AD411" i="1"/>
  <c r="Y411" i="1"/>
  <c r="U411" i="1"/>
  <c r="T411" i="1"/>
  <c r="R411" i="1"/>
  <c r="S411" i="1" s="1"/>
  <c r="AT410" i="1"/>
  <c r="AR410" i="1"/>
  <c r="AO410" i="1"/>
  <c r="AN410" i="1"/>
  <c r="AK410" i="1"/>
  <c r="AD410" i="1"/>
  <c r="Y410" i="1"/>
  <c r="U410" i="1"/>
  <c r="T410" i="1"/>
  <c r="R410" i="1"/>
  <c r="S410" i="1" s="1"/>
  <c r="AT409" i="1"/>
  <c r="AU409" i="1" s="1"/>
  <c r="AX409" i="1" s="1"/>
  <c r="AJ409" i="1" s="1"/>
  <c r="AR409" i="1"/>
  <c r="AO409" i="1"/>
  <c r="AN409" i="1"/>
  <c r="AK409" i="1"/>
  <c r="AD409" i="1"/>
  <c r="Y409" i="1"/>
  <c r="U409" i="1"/>
  <c r="T409" i="1"/>
  <c r="R409" i="1"/>
  <c r="S409" i="1" s="1"/>
  <c r="AT408" i="1"/>
  <c r="AU408" i="1" s="1"/>
  <c r="AR408" i="1"/>
  <c r="AO408" i="1"/>
  <c r="AN408" i="1"/>
  <c r="AK408" i="1"/>
  <c r="AD408" i="1"/>
  <c r="Y408" i="1"/>
  <c r="U408" i="1"/>
  <c r="T408" i="1"/>
  <c r="R408" i="1"/>
  <c r="S408" i="1" s="1"/>
  <c r="AT407" i="1"/>
  <c r="AU407" i="1" s="1"/>
  <c r="AX407" i="1" s="1"/>
  <c r="AJ407" i="1" s="1"/>
  <c r="AR407" i="1"/>
  <c r="AO407" i="1"/>
  <c r="AN407" i="1"/>
  <c r="AK407" i="1"/>
  <c r="AD407" i="1"/>
  <c r="Y407" i="1"/>
  <c r="U407" i="1"/>
  <c r="T407" i="1"/>
  <c r="R407" i="1"/>
  <c r="S407" i="1" s="1"/>
  <c r="AT406" i="1"/>
  <c r="AU406" i="1" s="1"/>
  <c r="AR406" i="1"/>
  <c r="AO406" i="1"/>
  <c r="AN406" i="1"/>
  <c r="AK406" i="1"/>
  <c r="AD406" i="1"/>
  <c r="Y406" i="1"/>
  <c r="U406" i="1"/>
  <c r="T406" i="1"/>
  <c r="R406" i="1"/>
  <c r="S406" i="1" s="1"/>
  <c r="AT405" i="1"/>
  <c r="AU405" i="1" s="1"/>
  <c r="AX405" i="1" s="1"/>
  <c r="AJ405" i="1" s="1"/>
  <c r="AR405" i="1"/>
  <c r="AO405" i="1"/>
  <c r="AN405" i="1"/>
  <c r="AK405" i="1"/>
  <c r="AD405" i="1"/>
  <c r="Y405" i="1"/>
  <c r="U405" i="1"/>
  <c r="T405" i="1"/>
  <c r="R405" i="1"/>
  <c r="S405" i="1" s="1"/>
  <c r="AT404" i="1"/>
  <c r="AR404" i="1"/>
  <c r="AO404" i="1"/>
  <c r="AN404" i="1"/>
  <c r="AK404" i="1"/>
  <c r="AD404" i="1"/>
  <c r="Y404" i="1"/>
  <c r="U404" i="1"/>
  <c r="T404" i="1"/>
  <c r="R404" i="1"/>
  <c r="S404" i="1" s="1"/>
  <c r="AT403" i="1"/>
  <c r="AU403" i="1" s="1"/>
  <c r="AX403" i="1" s="1"/>
  <c r="AJ403" i="1" s="1"/>
  <c r="AR403" i="1"/>
  <c r="AO403" i="1"/>
  <c r="AN403" i="1"/>
  <c r="AK403" i="1"/>
  <c r="AD403" i="1"/>
  <c r="Y403" i="1"/>
  <c r="U403" i="1"/>
  <c r="T403" i="1"/>
  <c r="R403" i="1"/>
  <c r="S403" i="1" s="1"/>
  <c r="AT402" i="1"/>
  <c r="AR402" i="1"/>
  <c r="AO402" i="1"/>
  <c r="AN402" i="1"/>
  <c r="AK402" i="1"/>
  <c r="AD402" i="1"/>
  <c r="Y402" i="1"/>
  <c r="U402" i="1"/>
  <c r="T402" i="1"/>
  <c r="AE402" i="1" s="1"/>
  <c r="R402" i="1"/>
  <c r="S402" i="1" s="1"/>
  <c r="AT401" i="1"/>
  <c r="AU401" i="1" s="1"/>
  <c r="AX401" i="1" s="1"/>
  <c r="AJ401" i="1" s="1"/>
  <c r="AR401" i="1"/>
  <c r="AO401" i="1"/>
  <c r="AN401" i="1"/>
  <c r="AK401" i="1"/>
  <c r="AD401" i="1"/>
  <c r="Y401" i="1"/>
  <c r="U401" i="1"/>
  <c r="T401" i="1"/>
  <c r="R401" i="1"/>
  <c r="S401" i="1" s="1"/>
  <c r="AT400" i="1"/>
  <c r="AR400" i="1"/>
  <c r="AO400" i="1"/>
  <c r="AN400" i="1"/>
  <c r="AK400" i="1"/>
  <c r="AD400" i="1"/>
  <c r="Y400" i="1"/>
  <c r="U400" i="1"/>
  <c r="T400" i="1"/>
  <c r="R400" i="1"/>
  <c r="S400" i="1" s="1"/>
  <c r="AT399" i="1"/>
  <c r="AR399" i="1"/>
  <c r="AO399" i="1"/>
  <c r="AN399" i="1"/>
  <c r="AK399" i="1"/>
  <c r="AD399" i="1"/>
  <c r="Y399" i="1"/>
  <c r="U399" i="1"/>
  <c r="T399" i="1"/>
  <c r="R399" i="1"/>
  <c r="S399" i="1" s="1"/>
  <c r="AT398" i="1"/>
  <c r="AU398" i="1" s="1"/>
  <c r="AR398" i="1"/>
  <c r="AO398" i="1"/>
  <c r="AN398" i="1"/>
  <c r="AK398" i="1"/>
  <c r="AD398" i="1"/>
  <c r="Y398" i="1"/>
  <c r="U398" i="1"/>
  <c r="T398" i="1"/>
  <c r="R398" i="1"/>
  <c r="S398" i="1" s="1"/>
  <c r="AT397" i="1"/>
  <c r="AR397" i="1"/>
  <c r="AO397" i="1"/>
  <c r="AN397" i="1"/>
  <c r="AK397" i="1"/>
  <c r="AD397" i="1"/>
  <c r="Y397" i="1"/>
  <c r="U397" i="1"/>
  <c r="T397" i="1"/>
  <c r="R397" i="1"/>
  <c r="S397" i="1" s="1"/>
  <c r="AT396" i="1"/>
  <c r="AU396" i="1" s="1"/>
  <c r="AR396" i="1"/>
  <c r="AO396" i="1"/>
  <c r="AN396" i="1"/>
  <c r="AK396" i="1"/>
  <c r="AD396" i="1"/>
  <c r="Y396" i="1"/>
  <c r="U396" i="1"/>
  <c r="T396" i="1"/>
  <c r="R396" i="1"/>
  <c r="S396" i="1" s="1"/>
  <c r="AT395" i="1"/>
  <c r="AR395" i="1"/>
  <c r="AO395" i="1"/>
  <c r="AN395" i="1"/>
  <c r="AK395" i="1"/>
  <c r="AD395" i="1"/>
  <c r="Y395" i="1"/>
  <c r="U395" i="1"/>
  <c r="T395" i="1"/>
  <c r="R395" i="1"/>
  <c r="S395" i="1" s="1"/>
  <c r="AT394" i="1"/>
  <c r="AU394" i="1" s="1"/>
  <c r="AR394" i="1"/>
  <c r="AO394" i="1"/>
  <c r="AN394" i="1"/>
  <c r="AK394" i="1"/>
  <c r="AD394" i="1"/>
  <c r="Y394" i="1"/>
  <c r="U394" i="1"/>
  <c r="T394" i="1"/>
  <c r="R394" i="1"/>
  <c r="S394" i="1" s="1"/>
  <c r="AT393" i="1"/>
  <c r="AR393" i="1"/>
  <c r="AO393" i="1"/>
  <c r="AN393" i="1"/>
  <c r="AK393" i="1"/>
  <c r="AD393" i="1"/>
  <c r="Y393" i="1"/>
  <c r="U393" i="1"/>
  <c r="T393" i="1"/>
  <c r="R393" i="1"/>
  <c r="S393" i="1" s="1"/>
  <c r="AT392" i="1"/>
  <c r="AR392" i="1"/>
  <c r="AO392" i="1"/>
  <c r="AN392" i="1"/>
  <c r="AK392" i="1"/>
  <c r="AD392" i="1"/>
  <c r="Y392" i="1"/>
  <c r="U392" i="1"/>
  <c r="T392" i="1"/>
  <c r="R392" i="1"/>
  <c r="S392" i="1" s="1"/>
  <c r="AT435" i="1"/>
  <c r="AS435" i="1"/>
  <c r="AP435" i="1"/>
  <c r="AN435" i="1"/>
  <c r="AK435" i="1"/>
  <c r="AD435" i="1"/>
  <c r="Y435" i="1"/>
  <c r="U435" i="1"/>
  <c r="T435" i="1"/>
  <c r="R435" i="1"/>
  <c r="S435" i="1" s="1"/>
  <c r="AU367" i="1" l="1"/>
  <c r="AX367" i="1" s="1"/>
  <c r="AJ367" i="1" s="1"/>
  <c r="Z422" i="1"/>
  <c r="AA422" i="1" s="1"/>
  <c r="AP422" i="1" s="1"/>
  <c r="V367" i="1"/>
  <c r="AE367" i="1"/>
  <c r="AF367" i="1" s="1"/>
  <c r="AS367" i="1" s="1"/>
  <c r="V416" i="1"/>
  <c r="Z367" i="1"/>
  <c r="AA367" i="1" s="1"/>
  <c r="AP367" i="1" s="1"/>
  <c r="AU415" i="1"/>
  <c r="AX415" i="1" s="1"/>
  <c r="AJ415" i="1" s="1"/>
  <c r="Z418" i="1"/>
  <c r="AA418" i="1" s="1"/>
  <c r="AP418" i="1" s="1"/>
  <c r="AE419" i="1"/>
  <c r="AF419" i="1" s="1"/>
  <c r="AS419" i="1" s="1"/>
  <c r="AE416" i="1"/>
  <c r="AF416" i="1" s="1"/>
  <c r="AS416" i="1" s="1"/>
  <c r="AE409" i="1"/>
  <c r="AF409" i="1" s="1"/>
  <c r="AS409" i="1" s="1"/>
  <c r="AE417" i="1"/>
  <c r="AF417" i="1" s="1"/>
  <c r="AS417" i="1" s="1"/>
  <c r="V419" i="1"/>
  <c r="AE414" i="1"/>
  <c r="AF414" i="1" s="1"/>
  <c r="AS414" i="1" s="1"/>
  <c r="Z413" i="1"/>
  <c r="AA413" i="1" s="1"/>
  <c r="AP413" i="1" s="1"/>
  <c r="Z412" i="1"/>
  <c r="AA412" i="1" s="1"/>
  <c r="AP412" i="1" s="1"/>
  <c r="Z419" i="1"/>
  <c r="AA419" i="1" s="1"/>
  <c r="AP419" i="1" s="1"/>
  <c r="V420" i="1"/>
  <c r="Z409" i="1"/>
  <c r="AA409" i="1" s="1"/>
  <c r="AP409" i="1" s="1"/>
  <c r="V418" i="1"/>
  <c r="AE420" i="1"/>
  <c r="AF420" i="1" s="1"/>
  <c r="AS420" i="1" s="1"/>
  <c r="AE413" i="1"/>
  <c r="AF413" i="1" s="1"/>
  <c r="AS413" i="1" s="1"/>
  <c r="AE418" i="1"/>
  <c r="AF418" i="1" s="1"/>
  <c r="AS418" i="1" s="1"/>
  <c r="V421" i="1"/>
  <c r="AE421" i="1"/>
  <c r="AF421" i="1" s="1"/>
  <c r="AS421" i="1" s="1"/>
  <c r="V414" i="1"/>
  <c r="V422" i="1"/>
  <c r="AE401" i="1"/>
  <c r="AF401" i="1" s="1"/>
  <c r="AS401" i="1" s="1"/>
  <c r="Z414" i="1"/>
  <c r="AA414" i="1" s="1"/>
  <c r="AP414" i="1" s="1"/>
  <c r="V417" i="1"/>
  <c r="AE422" i="1"/>
  <c r="AF422" i="1" s="1"/>
  <c r="AS422" i="1" s="1"/>
  <c r="AU416" i="1"/>
  <c r="AX416" i="1" s="1"/>
  <c r="AJ416" i="1" s="1"/>
  <c r="AX417" i="1"/>
  <c r="AJ417" i="1" s="1"/>
  <c r="AU420" i="1"/>
  <c r="AX420" i="1" s="1"/>
  <c r="AJ420" i="1" s="1"/>
  <c r="AX421" i="1"/>
  <c r="AJ421" i="1" s="1"/>
  <c r="Z417" i="1"/>
  <c r="AA417" i="1" s="1"/>
  <c r="AP417" i="1" s="1"/>
  <c r="Z421" i="1"/>
  <c r="AA421" i="1" s="1"/>
  <c r="AP421" i="1" s="1"/>
  <c r="AU419" i="1"/>
  <c r="AX419" i="1" s="1"/>
  <c r="AJ419" i="1" s="1"/>
  <c r="Z416" i="1"/>
  <c r="AA416" i="1" s="1"/>
  <c r="AP416" i="1" s="1"/>
  <c r="Z420" i="1"/>
  <c r="AA420" i="1" s="1"/>
  <c r="AP420" i="1" s="1"/>
  <c r="AU418" i="1"/>
  <c r="AX418" i="1" s="1"/>
  <c r="AJ418" i="1" s="1"/>
  <c r="AU422" i="1"/>
  <c r="AX422" i="1" s="1"/>
  <c r="AJ422" i="1" s="1"/>
  <c r="V413" i="1"/>
  <c r="V410" i="1"/>
  <c r="V415" i="1"/>
  <c r="AE410" i="1"/>
  <c r="AF410" i="1" s="1"/>
  <c r="AS410" i="1" s="1"/>
  <c r="AE415" i="1"/>
  <c r="AF415" i="1" s="1"/>
  <c r="AS415" i="1" s="1"/>
  <c r="Z401" i="1"/>
  <c r="AA401" i="1" s="1"/>
  <c r="AP401" i="1" s="1"/>
  <c r="Z415" i="1"/>
  <c r="AA415" i="1" s="1"/>
  <c r="AP415" i="1" s="1"/>
  <c r="V409" i="1"/>
  <c r="V411" i="1"/>
  <c r="AX414" i="1"/>
  <c r="AJ414" i="1" s="1"/>
  <c r="Z410" i="1"/>
  <c r="AA410" i="1" s="1"/>
  <c r="AP410" i="1" s="1"/>
  <c r="AE411" i="1"/>
  <c r="AF411" i="1" s="1"/>
  <c r="AS411" i="1" s="1"/>
  <c r="V412" i="1"/>
  <c r="V401" i="1"/>
  <c r="AE403" i="1"/>
  <c r="AF403" i="1" s="1"/>
  <c r="AS403" i="1" s="1"/>
  <c r="AE412" i="1"/>
  <c r="AF412" i="1" s="1"/>
  <c r="AS412" i="1" s="1"/>
  <c r="V403" i="1"/>
  <c r="AU411" i="1"/>
  <c r="AX411" i="1" s="1"/>
  <c r="AJ411" i="1" s="1"/>
  <c r="AX412" i="1"/>
  <c r="AJ412" i="1" s="1"/>
  <c r="AU410" i="1"/>
  <c r="AX410" i="1" s="1"/>
  <c r="AJ410" i="1" s="1"/>
  <c r="V404" i="1"/>
  <c r="V407" i="1"/>
  <c r="Z411" i="1"/>
  <c r="AA411" i="1" s="1"/>
  <c r="AP411" i="1" s="1"/>
  <c r="AE407" i="1"/>
  <c r="AF407" i="1" s="1"/>
  <c r="AS407" i="1" s="1"/>
  <c r="V405" i="1"/>
  <c r="AE405" i="1"/>
  <c r="AF405" i="1" s="1"/>
  <c r="AS405" i="1" s="1"/>
  <c r="Z406" i="1"/>
  <c r="AA406" i="1" s="1"/>
  <c r="AP406" i="1" s="1"/>
  <c r="Z405" i="1"/>
  <c r="AA405" i="1" s="1"/>
  <c r="AP405" i="1" s="1"/>
  <c r="V402" i="1"/>
  <c r="Z403" i="1"/>
  <c r="AA403" i="1" s="1"/>
  <c r="AP403" i="1" s="1"/>
  <c r="Z407" i="1"/>
  <c r="AA407" i="1" s="1"/>
  <c r="AP407" i="1" s="1"/>
  <c r="AF402" i="1"/>
  <c r="AS402" i="1" s="1"/>
  <c r="AE404" i="1"/>
  <c r="AF404" i="1" s="1"/>
  <c r="AS404" i="1" s="1"/>
  <c r="V406" i="1"/>
  <c r="V408" i="1"/>
  <c r="Z402" i="1"/>
  <c r="AA402" i="1" s="1"/>
  <c r="AP402" i="1" s="1"/>
  <c r="AU402" i="1"/>
  <c r="AX402" i="1" s="1"/>
  <c r="AJ402" i="1" s="1"/>
  <c r="AU404" i="1"/>
  <c r="AX404" i="1" s="1"/>
  <c r="AJ404" i="1" s="1"/>
  <c r="AE406" i="1"/>
  <c r="AF406" i="1" s="1"/>
  <c r="AS406" i="1" s="1"/>
  <c r="AX406" i="1"/>
  <c r="AJ406" i="1" s="1"/>
  <c r="AE408" i="1"/>
  <c r="AF408" i="1" s="1"/>
  <c r="AS408" i="1" s="1"/>
  <c r="AX408" i="1"/>
  <c r="AJ408" i="1" s="1"/>
  <c r="Z404" i="1"/>
  <c r="AA404" i="1" s="1"/>
  <c r="AP404" i="1" s="1"/>
  <c r="Z408" i="1"/>
  <c r="AA408" i="1" s="1"/>
  <c r="AP408" i="1" s="1"/>
  <c r="AE394" i="1"/>
  <c r="AF394" i="1" s="1"/>
  <c r="AS394" i="1" s="1"/>
  <c r="AE398" i="1"/>
  <c r="AF398" i="1" s="1"/>
  <c r="AS398" i="1" s="1"/>
  <c r="AE395" i="1"/>
  <c r="AF395" i="1" s="1"/>
  <c r="AS395" i="1" s="1"/>
  <c r="AE399" i="1"/>
  <c r="AF399" i="1" s="1"/>
  <c r="AS399" i="1" s="1"/>
  <c r="V400" i="1"/>
  <c r="AE400" i="1"/>
  <c r="AF400" i="1" s="1"/>
  <c r="AS400" i="1" s="1"/>
  <c r="Z400" i="1"/>
  <c r="AA400" i="1" s="1"/>
  <c r="AP400" i="1" s="1"/>
  <c r="AU400" i="1"/>
  <c r="AX400" i="1" s="1"/>
  <c r="AJ400" i="1" s="1"/>
  <c r="Z399" i="1"/>
  <c r="AA399" i="1" s="1"/>
  <c r="AP399" i="1" s="1"/>
  <c r="AE392" i="1"/>
  <c r="AF392" i="1" s="1"/>
  <c r="AS392" i="1" s="1"/>
  <c r="Z396" i="1"/>
  <c r="AA396" i="1" s="1"/>
  <c r="AP396" i="1" s="1"/>
  <c r="V393" i="1"/>
  <c r="V397" i="1"/>
  <c r="AE393" i="1"/>
  <c r="AF393" i="1" s="1"/>
  <c r="AS393" i="1" s="1"/>
  <c r="Z397" i="1"/>
  <c r="AA397" i="1" s="1"/>
  <c r="AP397" i="1" s="1"/>
  <c r="V395" i="1"/>
  <c r="V399" i="1"/>
  <c r="Z395" i="1"/>
  <c r="AA395" i="1" s="1"/>
  <c r="AP395" i="1" s="1"/>
  <c r="V392" i="1"/>
  <c r="AE397" i="1"/>
  <c r="AF397" i="1" s="1"/>
  <c r="AS397" i="1" s="1"/>
  <c r="Z398" i="1"/>
  <c r="AA398" i="1" s="1"/>
  <c r="AP398" i="1" s="1"/>
  <c r="Z394" i="1"/>
  <c r="AA394" i="1" s="1"/>
  <c r="AP394" i="1" s="1"/>
  <c r="AX396" i="1"/>
  <c r="AJ396" i="1" s="1"/>
  <c r="AX398" i="1"/>
  <c r="AJ398" i="1" s="1"/>
  <c r="Z392" i="1"/>
  <c r="AA392" i="1" s="1"/>
  <c r="AP392" i="1" s="1"/>
  <c r="Z393" i="1"/>
  <c r="AA393" i="1" s="1"/>
  <c r="AP393" i="1" s="1"/>
  <c r="V394" i="1"/>
  <c r="AX394" i="1"/>
  <c r="AJ394" i="1" s="1"/>
  <c r="V396" i="1"/>
  <c r="V398" i="1"/>
  <c r="AU393" i="1"/>
  <c r="AX393" i="1" s="1"/>
  <c r="AJ393" i="1" s="1"/>
  <c r="AE396" i="1"/>
  <c r="AF396" i="1" s="1"/>
  <c r="AS396" i="1" s="1"/>
  <c r="AU397" i="1"/>
  <c r="AX397" i="1" s="1"/>
  <c r="AJ397" i="1" s="1"/>
  <c r="AU395" i="1"/>
  <c r="AX395" i="1" s="1"/>
  <c r="AJ395" i="1" s="1"/>
  <c r="AU399" i="1"/>
  <c r="AX399" i="1" s="1"/>
  <c r="AJ399" i="1" s="1"/>
  <c r="AU392" i="1"/>
  <c r="AX392" i="1" s="1"/>
  <c r="AJ392" i="1" s="1"/>
  <c r="Z435" i="1"/>
  <c r="AA435" i="1" s="1"/>
  <c r="AO435" i="1" s="1"/>
  <c r="AU435" i="1"/>
  <c r="AX435" i="1" s="1"/>
  <c r="AJ435" i="1" s="1"/>
  <c r="V435" i="1"/>
  <c r="AE435" i="1"/>
  <c r="AF435" i="1" s="1"/>
  <c r="AR435" i="1" s="1"/>
  <c r="AR86" i="1" l="1"/>
  <c r="AO86" i="1"/>
  <c r="AN86" i="1"/>
  <c r="AD86" i="1"/>
  <c r="Y86" i="1"/>
  <c r="U86" i="1"/>
  <c r="T86" i="1"/>
  <c r="R86" i="1"/>
  <c r="S86" i="1" s="1"/>
  <c r="AT473" i="1"/>
  <c r="AR473" i="1"/>
  <c r="AO473" i="1"/>
  <c r="AN473" i="1"/>
  <c r="AK473" i="1"/>
  <c r="AD473" i="1"/>
  <c r="Y473" i="1"/>
  <c r="U473" i="1"/>
  <c r="T473" i="1"/>
  <c r="R473" i="1"/>
  <c r="S473" i="1" s="1"/>
  <c r="AT472" i="1"/>
  <c r="AR472" i="1"/>
  <c r="AO472" i="1"/>
  <c r="AN472" i="1"/>
  <c r="AK472" i="1"/>
  <c r="AD472" i="1"/>
  <c r="Y472" i="1"/>
  <c r="U472" i="1"/>
  <c r="T472" i="1"/>
  <c r="R472" i="1"/>
  <c r="S472" i="1" s="1"/>
  <c r="AT471" i="1"/>
  <c r="AR471" i="1"/>
  <c r="AO471" i="1"/>
  <c r="AN471" i="1"/>
  <c r="AK471" i="1"/>
  <c r="AD471" i="1"/>
  <c r="Y471" i="1"/>
  <c r="U471" i="1"/>
  <c r="T471" i="1"/>
  <c r="R471" i="1"/>
  <c r="S471" i="1" s="1"/>
  <c r="AT470" i="1"/>
  <c r="AU470" i="1" s="1"/>
  <c r="AX470" i="1" s="1"/>
  <c r="AJ470" i="1" s="1"/>
  <c r="AR470" i="1"/>
  <c r="AO470" i="1"/>
  <c r="AN470" i="1"/>
  <c r="AK470" i="1"/>
  <c r="AD470" i="1"/>
  <c r="Y470" i="1"/>
  <c r="U470" i="1"/>
  <c r="T470" i="1"/>
  <c r="R470" i="1"/>
  <c r="S470" i="1" s="1"/>
  <c r="AT469" i="1"/>
  <c r="AR469" i="1"/>
  <c r="AO469" i="1"/>
  <c r="AN469" i="1"/>
  <c r="AK469" i="1"/>
  <c r="AD469" i="1"/>
  <c r="Y469" i="1"/>
  <c r="U469" i="1"/>
  <c r="T469" i="1"/>
  <c r="R469" i="1"/>
  <c r="S469" i="1" s="1"/>
  <c r="AT466" i="1"/>
  <c r="AU466" i="1" s="1"/>
  <c r="AX466" i="1" s="1"/>
  <c r="AJ466" i="1" s="1"/>
  <c r="AR466" i="1"/>
  <c r="AO466" i="1"/>
  <c r="AN466" i="1"/>
  <c r="AK466" i="1"/>
  <c r="U466" i="1"/>
  <c r="T466" i="1"/>
  <c r="R466" i="1"/>
  <c r="S466" i="1" s="1"/>
  <c r="AT366" i="1"/>
  <c r="AR366" i="1"/>
  <c r="AO366" i="1"/>
  <c r="AN366" i="1"/>
  <c r="AK366" i="1"/>
  <c r="AD366" i="1"/>
  <c r="Y366" i="1"/>
  <c r="U366" i="1"/>
  <c r="T366" i="1"/>
  <c r="R366" i="1"/>
  <c r="S366" i="1" s="1"/>
  <c r="AT365" i="1"/>
  <c r="AR365" i="1"/>
  <c r="AO365" i="1"/>
  <c r="AN365" i="1"/>
  <c r="AK365" i="1"/>
  <c r="AD365" i="1"/>
  <c r="Y365" i="1"/>
  <c r="U365" i="1"/>
  <c r="T365" i="1"/>
  <c r="R365" i="1"/>
  <c r="S365" i="1" s="1"/>
  <c r="AT364" i="1"/>
  <c r="AR364" i="1"/>
  <c r="AO364" i="1"/>
  <c r="AN364" i="1"/>
  <c r="AK364" i="1"/>
  <c r="AD364" i="1"/>
  <c r="Y364" i="1"/>
  <c r="U364" i="1"/>
  <c r="T364" i="1"/>
  <c r="R364" i="1"/>
  <c r="S364" i="1" s="1"/>
  <c r="AT363" i="1"/>
  <c r="AR363" i="1"/>
  <c r="AO363" i="1"/>
  <c r="AN363" i="1"/>
  <c r="AK363" i="1"/>
  <c r="AD363" i="1"/>
  <c r="Y363" i="1"/>
  <c r="U363" i="1"/>
  <c r="T363" i="1"/>
  <c r="R363" i="1"/>
  <c r="S363" i="1" s="1"/>
  <c r="Z466" i="1" l="1"/>
  <c r="AA466" i="1" s="1"/>
  <c r="AP466" i="1" s="1"/>
  <c r="AE466" i="1"/>
  <c r="AF466" i="1" s="1"/>
  <c r="AS466" i="1" s="1"/>
  <c r="AO373" i="1"/>
  <c r="AR373" i="1"/>
  <c r="AE364" i="1"/>
  <c r="AF364" i="1" s="1"/>
  <c r="AS364" i="1" s="1"/>
  <c r="V364" i="1"/>
  <c r="AE366" i="1"/>
  <c r="AF366" i="1" s="1"/>
  <c r="AS366" i="1" s="1"/>
  <c r="Z470" i="1"/>
  <c r="AA470" i="1" s="1"/>
  <c r="AP470" i="1" s="1"/>
  <c r="AE365" i="1"/>
  <c r="AF365" i="1" s="1"/>
  <c r="AS365" i="1" s="1"/>
  <c r="V365" i="1"/>
  <c r="V469" i="1"/>
  <c r="V472" i="1"/>
  <c r="V366" i="1"/>
  <c r="Z469" i="1"/>
  <c r="AA469" i="1" s="1"/>
  <c r="AP469" i="1" s="1"/>
  <c r="V473" i="1"/>
  <c r="V363" i="1"/>
  <c r="AE473" i="1"/>
  <c r="AF473" i="1" s="1"/>
  <c r="AS473" i="1" s="1"/>
  <c r="AE363" i="1"/>
  <c r="AF363" i="1" s="1"/>
  <c r="AS363" i="1" s="1"/>
  <c r="V86" i="1"/>
  <c r="V466" i="1"/>
  <c r="Z86" i="1"/>
  <c r="AA86" i="1" s="1"/>
  <c r="AP86" i="1" s="1"/>
  <c r="AE470" i="1"/>
  <c r="AF470" i="1" s="1"/>
  <c r="AS470" i="1" s="1"/>
  <c r="V471" i="1"/>
  <c r="Z471" i="1"/>
  <c r="AA471" i="1" s="1"/>
  <c r="AP471" i="1" s="1"/>
  <c r="P86" i="1"/>
  <c r="AE86" i="1"/>
  <c r="AF86" i="1" s="1"/>
  <c r="AS86" i="1" s="1"/>
  <c r="V470" i="1"/>
  <c r="Z472" i="1"/>
  <c r="AA472" i="1" s="1"/>
  <c r="AP472" i="1" s="1"/>
  <c r="AE472" i="1"/>
  <c r="AF472" i="1" s="1"/>
  <c r="AS472" i="1" s="1"/>
  <c r="Z473" i="1"/>
  <c r="AA473" i="1" s="1"/>
  <c r="AP473" i="1" s="1"/>
  <c r="AU473" i="1"/>
  <c r="AX473" i="1" s="1"/>
  <c r="AJ473" i="1" s="1"/>
  <c r="AU471" i="1"/>
  <c r="AX471" i="1" s="1"/>
  <c r="AJ471" i="1" s="1"/>
  <c r="AE471" i="1"/>
  <c r="AF471" i="1" s="1"/>
  <c r="AS471" i="1" s="1"/>
  <c r="AU472" i="1"/>
  <c r="AX472" i="1" s="1"/>
  <c r="AJ472" i="1" s="1"/>
  <c r="AE469" i="1"/>
  <c r="AF469" i="1" s="1"/>
  <c r="AS469" i="1" s="1"/>
  <c r="AU469" i="1"/>
  <c r="AX469" i="1" s="1"/>
  <c r="AJ469" i="1" s="1"/>
  <c r="Z366" i="1"/>
  <c r="AA366" i="1" s="1"/>
  <c r="AP366" i="1" s="1"/>
  <c r="AU366" i="1"/>
  <c r="AX366" i="1" s="1"/>
  <c r="AJ366" i="1" s="1"/>
  <c r="Z365" i="1"/>
  <c r="AA365" i="1" s="1"/>
  <c r="AP365" i="1" s="1"/>
  <c r="AU365" i="1"/>
  <c r="AX365" i="1" s="1"/>
  <c r="AJ365" i="1" s="1"/>
  <c r="Z364" i="1"/>
  <c r="AA364" i="1" s="1"/>
  <c r="AP364" i="1" s="1"/>
  <c r="AU364" i="1"/>
  <c r="AX364" i="1" s="1"/>
  <c r="AJ364" i="1" s="1"/>
  <c r="Z363" i="1"/>
  <c r="AA363" i="1" s="1"/>
  <c r="AP363" i="1" s="1"/>
  <c r="AU363" i="1"/>
  <c r="AX363" i="1" s="1"/>
  <c r="AJ363" i="1" s="1"/>
  <c r="AP373" i="1" l="1"/>
  <c r="AS373" i="1"/>
  <c r="AK86" i="1"/>
  <c r="AT86" i="1"/>
  <c r="AU86" i="1" l="1"/>
  <c r="AX86" i="1" s="1"/>
  <c r="AJ86" i="1" s="1"/>
  <c r="AR146" i="1" l="1"/>
  <c r="AO146" i="1"/>
  <c r="AN146" i="1"/>
  <c r="AD146" i="1"/>
  <c r="Y146" i="1"/>
  <c r="U146" i="1"/>
  <c r="T146" i="1"/>
  <c r="R146" i="1"/>
  <c r="S146" i="1" s="1"/>
  <c r="AT475" i="1"/>
  <c r="AU475" i="1" s="1"/>
  <c r="AX475" i="1" s="1"/>
  <c r="AJ475" i="1" s="1"/>
  <c r="AS475" i="1"/>
  <c r="AP475" i="1"/>
  <c r="AN475" i="1"/>
  <c r="AK475" i="1"/>
  <c r="AD475" i="1"/>
  <c r="Y475" i="1"/>
  <c r="U475" i="1"/>
  <c r="T475" i="1"/>
  <c r="R475" i="1"/>
  <c r="S475" i="1" s="1"/>
  <c r="AT449" i="1"/>
  <c r="AU449" i="1" s="1"/>
  <c r="AX449" i="1" s="1"/>
  <c r="AJ449" i="1" s="1"/>
  <c r="AS449" i="1"/>
  <c r="AP449" i="1"/>
  <c r="AN449" i="1"/>
  <c r="AK449" i="1"/>
  <c r="AD449" i="1"/>
  <c r="Y449" i="1"/>
  <c r="U449" i="1"/>
  <c r="T449" i="1"/>
  <c r="R449" i="1"/>
  <c r="S449" i="1" s="1"/>
  <c r="AT448" i="1"/>
  <c r="AU448" i="1" s="1"/>
  <c r="AS448" i="1"/>
  <c r="AP448" i="1"/>
  <c r="AN448" i="1"/>
  <c r="AK448" i="1"/>
  <c r="AD448" i="1"/>
  <c r="Y448" i="1"/>
  <c r="U448" i="1"/>
  <c r="T448" i="1"/>
  <c r="R448" i="1"/>
  <c r="S448" i="1" s="1"/>
  <c r="AT447" i="1"/>
  <c r="AS447" i="1"/>
  <c r="AP447" i="1"/>
  <c r="AN447" i="1"/>
  <c r="AK447" i="1"/>
  <c r="AD447" i="1"/>
  <c r="Y447" i="1"/>
  <c r="U447" i="1"/>
  <c r="T447" i="1"/>
  <c r="R447" i="1"/>
  <c r="S447" i="1" s="1"/>
  <c r="AT446" i="1"/>
  <c r="AS446" i="1"/>
  <c r="AP446" i="1"/>
  <c r="AN446" i="1"/>
  <c r="AK446" i="1"/>
  <c r="AD446" i="1"/>
  <c r="Y446" i="1"/>
  <c r="U446" i="1"/>
  <c r="T446" i="1"/>
  <c r="R446" i="1"/>
  <c r="S446" i="1" s="1"/>
  <c r="AT445" i="1"/>
  <c r="AS445" i="1"/>
  <c r="AP445" i="1"/>
  <c r="AN445" i="1"/>
  <c r="AK445" i="1"/>
  <c r="AD445" i="1"/>
  <c r="Y445" i="1"/>
  <c r="U445" i="1"/>
  <c r="T445" i="1"/>
  <c r="R445" i="1"/>
  <c r="S445" i="1" s="1"/>
  <c r="AT444" i="1"/>
  <c r="AS444" i="1"/>
  <c r="AP444" i="1"/>
  <c r="AN444" i="1"/>
  <c r="AK444" i="1"/>
  <c r="AD444" i="1"/>
  <c r="Y444" i="1"/>
  <c r="U444" i="1"/>
  <c r="T444" i="1"/>
  <c r="R444" i="1"/>
  <c r="S444" i="1" s="1"/>
  <c r="AT443" i="1"/>
  <c r="AU443" i="1" s="1"/>
  <c r="AX443" i="1" s="1"/>
  <c r="AJ443" i="1" s="1"/>
  <c r="AS443" i="1"/>
  <c r="AP443" i="1"/>
  <c r="AN443" i="1"/>
  <c r="AK443" i="1"/>
  <c r="AD443" i="1"/>
  <c r="Y443" i="1"/>
  <c r="U443" i="1"/>
  <c r="T443" i="1"/>
  <c r="R443" i="1"/>
  <c r="S443" i="1" s="1"/>
  <c r="AT442" i="1"/>
  <c r="AS442" i="1"/>
  <c r="AP442" i="1"/>
  <c r="AN442" i="1"/>
  <c r="AK442" i="1"/>
  <c r="AD442" i="1"/>
  <c r="Y442" i="1"/>
  <c r="U442" i="1"/>
  <c r="T442" i="1"/>
  <c r="R442" i="1"/>
  <c r="S442" i="1" s="1"/>
  <c r="AT441" i="1"/>
  <c r="AU441" i="1" s="1"/>
  <c r="AX441" i="1" s="1"/>
  <c r="AJ441" i="1" s="1"/>
  <c r="AS441" i="1"/>
  <c r="AP441" i="1"/>
  <c r="AN441" i="1"/>
  <c r="AK441" i="1"/>
  <c r="AD441" i="1"/>
  <c r="Y441" i="1"/>
  <c r="U441" i="1"/>
  <c r="T441" i="1"/>
  <c r="R441" i="1"/>
  <c r="S441" i="1" s="1"/>
  <c r="U223" i="1"/>
  <c r="T223" i="1"/>
  <c r="R223" i="1"/>
  <c r="S223" i="1" s="1"/>
  <c r="U235" i="1"/>
  <c r="T235" i="1"/>
  <c r="R235" i="1"/>
  <c r="S235" i="1" s="1"/>
  <c r="U328" i="1"/>
  <c r="T328" i="1"/>
  <c r="R328" i="1"/>
  <c r="S328" i="1" s="1"/>
  <c r="U148" i="1"/>
  <c r="T148" i="1"/>
  <c r="R148" i="1"/>
  <c r="S148" i="1" s="1"/>
  <c r="U326" i="1"/>
  <c r="T326" i="1"/>
  <c r="R326" i="1"/>
  <c r="S326" i="1" s="1"/>
  <c r="U153" i="1"/>
  <c r="T153" i="1"/>
  <c r="R153" i="1"/>
  <c r="S153" i="1" s="1"/>
  <c r="AD149" i="1"/>
  <c r="Y149" i="1"/>
  <c r="U149" i="1"/>
  <c r="T149" i="1"/>
  <c r="R149" i="1"/>
  <c r="S149" i="1" s="1"/>
  <c r="AS93" i="1"/>
  <c r="AP93" i="1"/>
  <c r="AN93" i="1"/>
  <c r="AD93" i="1"/>
  <c r="Y93" i="1"/>
  <c r="U93" i="1"/>
  <c r="T93" i="1"/>
  <c r="R93" i="1"/>
  <c r="AT385" i="1"/>
  <c r="AU385" i="1" s="1"/>
  <c r="AR385" i="1"/>
  <c r="AO385" i="1"/>
  <c r="AN385" i="1"/>
  <c r="AK385" i="1"/>
  <c r="AD385" i="1"/>
  <c r="Y385" i="1"/>
  <c r="U385" i="1"/>
  <c r="T385" i="1"/>
  <c r="R385" i="1"/>
  <c r="S385" i="1" s="1"/>
  <c r="AT477" i="1"/>
  <c r="AU477" i="1" s="1"/>
  <c r="AN477" i="1"/>
  <c r="AK477" i="1"/>
  <c r="AD477" i="1"/>
  <c r="Y477" i="1"/>
  <c r="AT384" i="1"/>
  <c r="AR384" i="1"/>
  <c r="AO384" i="1"/>
  <c r="AN384" i="1"/>
  <c r="AK384" i="1"/>
  <c r="AD384" i="1"/>
  <c r="Y384" i="1"/>
  <c r="U384" i="1"/>
  <c r="T384" i="1"/>
  <c r="R384" i="1"/>
  <c r="S384" i="1" s="1"/>
  <c r="AT383" i="1"/>
  <c r="AU383" i="1" s="1"/>
  <c r="AX383" i="1" s="1"/>
  <c r="AJ383" i="1" s="1"/>
  <c r="AR383" i="1"/>
  <c r="AO383" i="1"/>
  <c r="AN383" i="1"/>
  <c r="AK383" i="1"/>
  <c r="AD383" i="1"/>
  <c r="Y383" i="1"/>
  <c r="U383" i="1"/>
  <c r="T383" i="1"/>
  <c r="R383" i="1"/>
  <c r="S383" i="1" s="1"/>
  <c r="AT382" i="1"/>
  <c r="AR382" i="1"/>
  <c r="AO382" i="1"/>
  <c r="AN382" i="1"/>
  <c r="AK382" i="1"/>
  <c r="AD382" i="1"/>
  <c r="Y382" i="1"/>
  <c r="U382" i="1"/>
  <c r="T382" i="1"/>
  <c r="R382" i="1"/>
  <c r="S382" i="1" s="1"/>
  <c r="AT381" i="1"/>
  <c r="AU381" i="1" s="1"/>
  <c r="AR381" i="1"/>
  <c r="AO381" i="1"/>
  <c r="AN381" i="1"/>
  <c r="AK381" i="1"/>
  <c r="AD381" i="1"/>
  <c r="Y381" i="1"/>
  <c r="U381" i="1"/>
  <c r="T381" i="1"/>
  <c r="R381" i="1"/>
  <c r="S381" i="1" s="1"/>
  <c r="AT49" i="1"/>
  <c r="AS49" i="1"/>
  <c r="AP49" i="1"/>
  <c r="AN49" i="1"/>
  <c r="AK49" i="1"/>
  <c r="AE49" i="1"/>
  <c r="AF49" i="1" s="1"/>
  <c r="AR49" i="1" s="1"/>
  <c r="AD49" i="1"/>
  <c r="Z49" i="1"/>
  <c r="AA49" i="1" s="1"/>
  <c r="AO49" i="1" s="1"/>
  <c r="Y49" i="1"/>
  <c r="V49" i="1"/>
  <c r="AK63" i="1"/>
  <c r="AJ63" i="1"/>
  <c r="AE63" i="1"/>
  <c r="AF63" i="1" s="1"/>
  <c r="AD63" i="1"/>
  <c r="Z63" i="1"/>
  <c r="AA63" i="1" s="1"/>
  <c r="Y63" i="1"/>
  <c r="V63" i="1"/>
  <c r="AK62" i="1"/>
  <c r="AJ62" i="1"/>
  <c r="AE62" i="1"/>
  <c r="AF62" i="1" s="1"/>
  <c r="AD62" i="1"/>
  <c r="Z62" i="1"/>
  <c r="AA62" i="1" s="1"/>
  <c r="Y62" i="1"/>
  <c r="V62" i="1"/>
  <c r="AE146" i="1" l="1"/>
  <c r="AF146" i="1" s="1"/>
  <c r="AS146" i="1" s="1"/>
  <c r="Z449" i="1"/>
  <c r="AA449" i="1" s="1"/>
  <c r="AO449" i="1" s="1"/>
  <c r="V446" i="1"/>
  <c r="Z475" i="1"/>
  <c r="AA475" i="1" s="1"/>
  <c r="AO475" i="1" s="1"/>
  <c r="AE446" i="1"/>
  <c r="AF446" i="1" s="1"/>
  <c r="AR446" i="1" s="1"/>
  <c r="AE447" i="1"/>
  <c r="AF447" i="1" s="1"/>
  <c r="AR447" i="1" s="1"/>
  <c r="Z446" i="1"/>
  <c r="AA446" i="1" s="1"/>
  <c r="AO446" i="1" s="1"/>
  <c r="V447" i="1"/>
  <c r="V475" i="1"/>
  <c r="V445" i="1"/>
  <c r="AE441" i="1"/>
  <c r="AF441" i="1" s="1"/>
  <c r="AR441" i="1" s="1"/>
  <c r="AE475" i="1"/>
  <c r="AF475" i="1" s="1"/>
  <c r="AR475" i="1" s="1"/>
  <c r="Z442" i="1"/>
  <c r="AA442" i="1" s="1"/>
  <c r="AO442" i="1" s="1"/>
  <c r="AE445" i="1"/>
  <c r="AF445" i="1" s="1"/>
  <c r="AR445" i="1" s="1"/>
  <c r="V443" i="1"/>
  <c r="AE448" i="1"/>
  <c r="AF448" i="1" s="1"/>
  <c r="AR448" i="1" s="1"/>
  <c r="Z443" i="1"/>
  <c r="AA443" i="1" s="1"/>
  <c r="AO443" i="1" s="1"/>
  <c r="V448" i="1"/>
  <c r="V441" i="1"/>
  <c r="Z445" i="1"/>
  <c r="AA445" i="1" s="1"/>
  <c r="AO445" i="1" s="1"/>
  <c r="V444" i="1"/>
  <c r="V449" i="1"/>
  <c r="V442" i="1"/>
  <c r="AE443" i="1"/>
  <c r="AF443" i="1" s="1"/>
  <c r="AR443" i="1" s="1"/>
  <c r="AE444" i="1"/>
  <c r="AF444" i="1" s="1"/>
  <c r="AR444" i="1" s="1"/>
  <c r="AE449" i="1"/>
  <c r="AF449" i="1" s="1"/>
  <c r="AR449" i="1" s="1"/>
  <c r="P146" i="1"/>
  <c r="AT146" i="1" s="1"/>
  <c r="AE442" i="1"/>
  <c r="AF442" i="1" s="1"/>
  <c r="AR442" i="1" s="1"/>
  <c r="V146" i="1"/>
  <c r="Z146" i="1"/>
  <c r="AA146" i="1" s="1"/>
  <c r="AP146" i="1" s="1"/>
  <c r="AU447" i="1"/>
  <c r="AX447" i="1" s="1"/>
  <c r="AJ447" i="1" s="1"/>
  <c r="AX448" i="1"/>
  <c r="AJ448" i="1" s="1"/>
  <c r="Z448" i="1"/>
  <c r="AA448" i="1" s="1"/>
  <c r="AO448" i="1" s="1"/>
  <c r="AU446" i="1"/>
  <c r="AX446" i="1" s="1"/>
  <c r="AJ446" i="1" s="1"/>
  <c r="Z447" i="1"/>
  <c r="AA447" i="1" s="1"/>
  <c r="AO447" i="1" s="1"/>
  <c r="AU445" i="1"/>
  <c r="AX445" i="1" s="1"/>
  <c r="AJ445" i="1" s="1"/>
  <c r="Z444" i="1"/>
  <c r="AA444" i="1" s="1"/>
  <c r="AO444" i="1" s="1"/>
  <c r="AU444" i="1"/>
  <c r="AX444" i="1" s="1"/>
  <c r="AJ444" i="1" s="1"/>
  <c r="AU442" i="1"/>
  <c r="AX442" i="1" s="1"/>
  <c r="AJ442" i="1" s="1"/>
  <c r="Z441" i="1"/>
  <c r="AA441" i="1" s="1"/>
  <c r="AO441" i="1" s="1"/>
  <c r="V149" i="1"/>
  <c r="AE93" i="1"/>
  <c r="P149" i="1"/>
  <c r="AT149" i="1" s="1"/>
  <c r="AE149" i="1"/>
  <c r="AF149" i="1" s="1"/>
  <c r="AS149" i="1" s="1"/>
  <c r="Z149" i="1"/>
  <c r="AA149" i="1" s="1"/>
  <c r="AP149" i="1" s="1"/>
  <c r="AE381" i="1"/>
  <c r="AF381" i="1" s="1"/>
  <c r="AS381" i="1" s="1"/>
  <c r="P93" i="1"/>
  <c r="AK93" i="1" s="1"/>
  <c r="Z383" i="1"/>
  <c r="AA383" i="1" s="1"/>
  <c r="AP383" i="1" s="1"/>
  <c r="V381" i="1"/>
  <c r="S93" i="1"/>
  <c r="V93" i="1" s="1"/>
  <c r="Z93" i="1"/>
  <c r="AE384" i="1"/>
  <c r="AF384" i="1" s="1"/>
  <c r="AS384" i="1" s="1"/>
  <c r="AU382" i="1"/>
  <c r="AX382" i="1" s="1"/>
  <c r="AJ382" i="1" s="1"/>
  <c r="Z384" i="1"/>
  <c r="AA384" i="1" s="1"/>
  <c r="AP384" i="1" s="1"/>
  <c r="AE477" i="1"/>
  <c r="AF477" i="1" s="1"/>
  <c r="V382" i="1"/>
  <c r="V385" i="1"/>
  <c r="AE382" i="1"/>
  <c r="AF382" i="1" s="1"/>
  <c r="AS382" i="1" s="1"/>
  <c r="AE385" i="1"/>
  <c r="AF385" i="1" s="1"/>
  <c r="AS385" i="1" s="1"/>
  <c r="AX385" i="1"/>
  <c r="AJ385" i="1" s="1"/>
  <c r="V383" i="1"/>
  <c r="AE383" i="1"/>
  <c r="AF383" i="1" s="1"/>
  <c r="AS383" i="1" s="1"/>
  <c r="V477" i="1"/>
  <c r="Z381" i="1"/>
  <c r="AA381" i="1" s="1"/>
  <c r="AP381" i="1" s="1"/>
  <c r="Z477" i="1"/>
  <c r="AA477" i="1" s="1"/>
  <c r="V384" i="1"/>
  <c r="Z382" i="1"/>
  <c r="AA382" i="1" s="1"/>
  <c r="AP382" i="1" s="1"/>
  <c r="Z385" i="1"/>
  <c r="AA385" i="1" s="1"/>
  <c r="AP385" i="1" s="1"/>
  <c r="AX381" i="1"/>
  <c r="AJ381" i="1" s="1"/>
  <c r="AU384" i="1"/>
  <c r="AX384" i="1" s="1"/>
  <c r="AJ384" i="1" s="1"/>
  <c r="AX477" i="1"/>
  <c r="AJ477" i="1" s="1"/>
  <c r="AU49" i="1"/>
  <c r="AV149" i="1" l="1"/>
  <c r="AU149" i="1"/>
  <c r="AX149" i="1" s="1"/>
  <c r="AS477" i="1"/>
  <c r="AR477" i="1"/>
  <c r="AP477" i="1"/>
  <c r="AO477" i="1"/>
  <c r="AK146" i="1"/>
  <c r="AU146" i="1"/>
  <c r="AX146" i="1" s="1"/>
  <c r="AJ146" i="1" s="1"/>
  <c r="AK149" i="1"/>
  <c r="AT93" i="1"/>
  <c r="AV93" i="1" s="1"/>
  <c r="AF93" i="1"/>
  <c r="AR93" i="1" s="1"/>
  <c r="AA93" i="1"/>
  <c r="AO93" i="1" s="1"/>
  <c r="AU93" i="1" l="1"/>
  <c r="AX93" i="1" s="1"/>
  <c r="AJ93" i="1" s="1"/>
  <c r="AS329" i="1" l="1"/>
  <c r="AP329" i="1"/>
  <c r="AN329" i="1"/>
  <c r="AD329" i="1"/>
  <c r="Y329" i="1"/>
  <c r="U329" i="1"/>
  <c r="T329" i="1"/>
  <c r="R329" i="1"/>
  <c r="S329" i="1" s="1"/>
  <c r="AD158" i="1"/>
  <c r="Y158" i="1"/>
  <c r="U158" i="1"/>
  <c r="T158" i="1"/>
  <c r="R158" i="1"/>
  <c r="P158" i="1" l="1"/>
  <c r="AT158" i="1" s="1"/>
  <c r="V329" i="1"/>
  <c r="AE329" i="1"/>
  <c r="AF329" i="1" s="1"/>
  <c r="AR329" i="1" s="1"/>
  <c r="Z329" i="1"/>
  <c r="AA329" i="1" s="1"/>
  <c r="AO329" i="1" s="1"/>
  <c r="P329" i="1"/>
  <c r="Z158" i="1"/>
  <c r="S158" i="1"/>
  <c r="V158" i="1" s="1"/>
  <c r="AE158" i="1"/>
  <c r="AU158" i="1" l="1"/>
  <c r="AV158" i="1"/>
  <c r="AK158" i="1"/>
  <c r="AK329" i="1"/>
  <c r="AT329" i="1"/>
  <c r="AF158" i="1"/>
  <c r="AR158" i="1" s="1"/>
  <c r="AA158" i="1"/>
  <c r="AO158" i="1" s="1"/>
  <c r="AX158" i="1" l="1"/>
  <c r="AU329" i="1"/>
  <c r="AR261" i="1" l="1"/>
  <c r="AO261" i="1"/>
  <c r="AN261" i="1"/>
  <c r="AE261" i="1"/>
  <c r="AF261" i="1" s="1"/>
  <c r="AS261" i="1" s="1"/>
  <c r="AD261" i="1"/>
  <c r="Z261" i="1"/>
  <c r="AA261" i="1" s="1"/>
  <c r="AP261" i="1" s="1"/>
  <c r="Y261" i="1"/>
  <c r="V261" i="1"/>
  <c r="P261" i="1"/>
  <c r="AT261" i="1" s="1"/>
  <c r="AE319" i="1"/>
  <c r="AF319" i="1" s="1"/>
  <c r="AR319" i="1" s="1"/>
  <c r="AD319" i="1"/>
  <c r="Z319" i="1"/>
  <c r="AA319" i="1" s="1"/>
  <c r="AO319" i="1" s="1"/>
  <c r="Y319" i="1"/>
  <c r="V319" i="1"/>
  <c r="P319" i="1"/>
  <c r="AE318" i="1"/>
  <c r="AF318" i="1" s="1"/>
  <c r="AR318" i="1" s="1"/>
  <c r="AD318" i="1"/>
  <c r="Z318" i="1"/>
  <c r="AA318" i="1" s="1"/>
  <c r="AO318" i="1" s="1"/>
  <c r="Y318" i="1"/>
  <c r="V318" i="1"/>
  <c r="P318" i="1"/>
  <c r="AT318" i="1" s="1"/>
  <c r="AS263" i="1"/>
  <c r="AP263" i="1"/>
  <c r="AN263" i="1"/>
  <c r="AD263" i="1"/>
  <c r="Y263" i="1"/>
  <c r="U263" i="1"/>
  <c r="T263" i="1"/>
  <c r="S263" i="1"/>
  <c r="R263" i="1"/>
  <c r="AS262" i="1"/>
  <c r="AP262" i="1"/>
  <c r="AN262" i="1"/>
  <c r="AD262" i="1"/>
  <c r="Y262" i="1"/>
  <c r="U262" i="1"/>
  <c r="T262" i="1"/>
  <c r="R262" i="1"/>
  <c r="S262" i="1" s="1"/>
  <c r="AS267" i="1"/>
  <c r="AP267" i="1"/>
  <c r="AN267" i="1"/>
  <c r="AD267" i="1"/>
  <c r="Y267" i="1"/>
  <c r="U267" i="1"/>
  <c r="T267" i="1"/>
  <c r="S267" i="1"/>
  <c r="R267" i="1"/>
  <c r="AS266" i="1"/>
  <c r="AP266" i="1"/>
  <c r="AN266" i="1"/>
  <c r="AD266" i="1"/>
  <c r="Y266" i="1"/>
  <c r="U266" i="1"/>
  <c r="T266" i="1"/>
  <c r="S266" i="1"/>
  <c r="R266" i="1"/>
  <c r="AS265" i="1"/>
  <c r="AP265" i="1"/>
  <c r="AN265" i="1"/>
  <c r="AD265" i="1"/>
  <c r="Y265" i="1"/>
  <c r="U265" i="1"/>
  <c r="T265" i="1"/>
  <c r="R265" i="1"/>
  <c r="AS264" i="1"/>
  <c r="AP264" i="1"/>
  <c r="AN264" i="1"/>
  <c r="AD264" i="1"/>
  <c r="Y264" i="1"/>
  <c r="U264" i="1"/>
  <c r="T264" i="1"/>
  <c r="R264" i="1"/>
  <c r="S264" i="1" s="1"/>
  <c r="AK319" i="1" l="1"/>
  <c r="AT319" i="1"/>
  <c r="AU318" i="1"/>
  <c r="AX318" i="1" s="1"/>
  <c r="AJ318" i="1" s="1"/>
  <c r="AV318" i="1"/>
  <c r="AK261" i="1"/>
  <c r="AK318" i="1"/>
  <c r="AE263" i="1"/>
  <c r="AF263" i="1" s="1"/>
  <c r="AR263" i="1" s="1"/>
  <c r="AV261" i="1"/>
  <c r="AU261" i="1"/>
  <c r="AX261" i="1" s="1"/>
  <c r="AJ261" i="1" s="1"/>
  <c r="V262" i="1"/>
  <c r="P263" i="1"/>
  <c r="AK263" i="1" s="1"/>
  <c r="Z264" i="1"/>
  <c r="AA264" i="1" s="1"/>
  <c r="AO264" i="1" s="1"/>
  <c r="AE265" i="1"/>
  <c r="P267" i="1"/>
  <c r="AK267" i="1" s="1"/>
  <c r="AE267" i="1"/>
  <c r="AF267" i="1" s="1"/>
  <c r="AR267" i="1" s="1"/>
  <c r="AE262" i="1"/>
  <c r="AF262" i="1" s="1"/>
  <c r="AR262" i="1" s="1"/>
  <c r="V264" i="1"/>
  <c r="P266" i="1"/>
  <c r="AT266" i="1" s="1"/>
  <c r="Z263" i="1"/>
  <c r="AA263" i="1" s="1"/>
  <c r="AO263" i="1" s="1"/>
  <c r="V266" i="1"/>
  <c r="AE264" i="1"/>
  <c r="AF264" i="1" s="1"/>
  <c r="AR264" i="1" s="1"/>
  <c r="AE266" i="1"/>
  <c r="AF266" i="1" s="1"/>
  <c r="AR266" i="1" s="1"/>
  <c r="P264" i="1"/>
  <c r="AK264" i="1" s="1"/>
  <c r="Z266" i="1"/>
  <c r="AA266" i="1" s="1"/>
  <c r="AO266" i="1" s="1"/>
  <c r="P265" i="1"/>
  <c r="AT265" i="1" s="1"/>
  <c r="S265" i="1"/>
  <c r="V265" i="1" s="1"/>
  <c r="V267" i="1"/>
  <c r="V263" i="1"/>
  <c r="Z262" i="1"/>
  <c r="AA262" i="1" s="1"/>
  <c r="AO262" i="1" s="1"/>
  <c r="P262" i="1"/>
  <c r="Z267" i="1"/>
  <c r="AA267" i="1" s="1"/>
  <c r="AO267" i="1" s="1"/>
  <c r="Z265" i="1"/>
  <c r="R313" i="1"/>
  <c r="T313" i="1"/>
  <c r="U313" i="1"/>
  <c r="Y313" i="1"/>
  <c r="AD313" i="1"/>
  <c r="AN313" i="1"/>
  <c r="AO313" i="1"/>
  <c r="AR313" i="1"/>
  <c r="AR312" i="1"/>
  <c r="AO312" i="1"/>
  <c r="AN312" i="1"/>
  <c r="AD312" i="1"/>
  <c r="Y312" i="1"/>
  <c r="U312" i="1"/>
  <c r="T312" i="1"/>
  <c r="R312" i="1"/>
  <c r="S312" i="1" s="1"/>
  <c r="AK311" i="1"/>
  <c r="AK310" i="1"/>
  <c r="AR307" i="1"/>
  <c r="AO307" i="1"/>
  <c r="AN307" i="1"/>
  <c r="AD307" i="1"/>
  <c r="Y307" i="1"/>
  <c r="U307" i="1"/>
  <c r="T307" i="1"/>
  <c r="R307" i="1"/>
  <c r="AR285" i="1"/>
  <c r="AO285" i="1"/>
  <c r="AN285" i="1"/>
  <c r="AD285" i="1"/>
  <c r="Y285" i="1"/>
  <c r="AS284" i="1"/>
  <c r="AP284" i="1"/>
  <c r="AN284" i="1"/>
  <c r="AD284" i="1"/>
  <c r="Y284" i="1"/>
  <c r="U284" i="1"/>
  <c r="T284" i="1"/>
  <c r="R284" i="1"/>
  <c r="AS259" i="1"/>
  <c r="AP259" i="1"/>
  <c r="AN259" i="1"/>
  <c r="AD259" i="1"/>
  <c r="Y259" i="1"/>
  <c r="U259" i="1"/>
  <c r="T259" i="1"/>
  <c r="S259" i="1"/>
  <c r="R259" i="1"/>
  <c r="AS258" i="1"/>
  <c r="AP258" i="1"/>
  <c r="AN258" i="1"/>
  <c r="AD258" i="1"/>
  <c r="Y258" i="1"/>
  <c r="U258" i="1"/>
  <c r="T258" i="1"/>
  <c r="S258" i="1"/>
  <c r="R258" i="1"/>
  <c r="AU319" i="1" l="1"/>
  <c r="AX319" i="1" s="1"/>
  <c r="AJ319" i="1" s="1"/>
  <c r="AV319" i="1"/>
  <c r="P307" i="1"/>
  <c r="AT307" i="1" s="1"/>
  <c r="AT267" i="1"/>
  <c r="AT263" i="1"/>
  <c r="AU263" i="1" s="1"/>
  <c r="AX263" i="1" s="1"/>
  <c r="AJ263" i="1" s="1"/>
  <c r="AK266" i="1"/>
  <c r="AU266" i="1"/>
  <c r="AX266" i="1" s="1"/>
  <c r="AJ266" i="1" s="1"/>
  <c r="AK265" i="1"/>
  <c r="V312" i="1"/>
  <c r="AT264" i="1"/>
  <c r="AF265" i="1"/>
  <c r="AR265" i="1" s="1"/>
  <c r="AE313" i="1"/>
  <c r="AA265" i="1"/>
  <c r="AO265" i="1" s="1"/>
  <c r="AT262" i="1"/>
  <c r="AK262" i="1"/>
  <c r="AU265" i="1"/>
  <c r="AX265" i="1" s="1"/>
  <c r="AJ265" i="1" s="1"/>
  <c r="Z312" i="1"/>
  <c r="AA312" i="1" s="1"/>
  <c r="AP312" i="1" s="1"/>
  <c r="P313" i="1"/>
  <c r="AK313" i="1" s="1"/>
  <c r="AE284" i="1"/>
  <c r="AE285" i="1"/>
  <c r="AF285" i="1" s="1"/>
  <c r="AS285" i="1" s="1"/>
  <c r="AE312" i="1"/>
  <c r="AF312" i="1" s="1"/>
  <c r="AS312" i="1" s="1"/>
  <c r="Z313" i="1"/>
  <c r="P312" i="1"/>
  <c r="AT312" i="1" s="1"/>
  <c r="Z284" i="1"/>
  <c r="S313" i="1"/>
  <c r="V313" i="1" s="1"/>
  <c r="Z307" i="1"/>
  <c r="V258" i="1"/>
  <c r="P259" i="1"/>
  <c r="AK259" i="1" s="1"/>
  <c r="AE259" i="1"/>
  <c r="AF259" i="1" s="1"/>
  <c r="AR259" i="1" s="1"/>
  <c r="AE307" i="1"/>
  <c r="P284" i="1"/>
  <c r="AK284" i="1" s="1"/>
  <c r="S307" i="1"/>
  <c r="V307" i="1" s="1"/>
  <c r="V285" i="1"/>
  <c r="S284" i="1"/>
  <c r="V284" i="1" s="1"/>
  <c r="P258" i="1"/>
  <c r="AT258" i="1" s="1"/>
  <c r="AK285" i="1"/>
  <c r="Z285" i="1"/>
  <c r="AA285" i="1" s="1"/>
  <c r="AP285" i="1" s="1"/>
  <c r="Z258" i="1"/>
  <c r="AA258" i="1" s="1"/>
  <c r="AO258" i="1" s="1"/>
  <c r="V259" i="1"/>
  <c r="Z259" i="1"/>
  <c r="AA259" i="1" s="1"/>
  <c r="AO259" i="1" s="1"/>
  <c r="AE258" i="1"/>
  <c r="AF258" i="1" s="1"/>
  <c r="AR258" i="1" s="1"/>
  <c r="AK307" i="1" l="1"/>
  <c r="AU267" i="1"/>
  <c r="AX267" i="1" s="1"/>
  <c r="AJ267" i="1" s="1"/>
  <c r="AT259" i="1"/>
  <c r="AU259" i="1" s="1"/>
  <c r="AU264" i="1"/>
  <c r="AX264" i="1" s="1"/>
  <c r="AJ264" i="1" s="1"/>
  <c r="AT313" i="1"/>
  <c r="AK312" i="1"/>
  <c r="AU262" i="1"/>
  <c r="AX262" i="1" s="1"/>
  <c r="AJ262" i="1" s="1"/>
  <c r="AK258" i="1"/>
  <c r="AU258" i="1"/>
  <c r="AX258" i="1" s="1"/>
  <c r="AJ258" i="1" s="1"/>
  <c r="AU312" i="1"/>
  <c r="AX312" i="1" s="1"/>
  <c r="AJ312" i="1" s="1"/>
  <c r="AF313" i="1"/>
  <c r="AS313" i="1" s="1"/>
  <c r="AA313" i="1"/>
  <c r="AP313" i="1" s="1"/>
  <c r="AF307" i="1"/>
  <c r="AS307" i="1" s="1"/>
  <c r="AT284" i="1"/>
  <c r="AA307" i="1"/>
  <c r="AP307" i="1" s="1"/>
  <c r="AU307" i="1"/>
  <c r="AX307" i="1" s="1"/>
  <c r="AJ307" i="1" s="1"/>
  <c r="AA284" i="1"/>
  <c r="AO284" i="1" s="1"/>
  <c r="AT285" i="1"/>
  <c r="AU285" i="1" s="1"/>
  <c r="AX285" i="1" s="1"/>
  <c r="AJ285" i="1" s="1"/>
  <c r="AF284" i="1"/>
  <c r="AR284" i="1" s="1"/>
  <c r="AU284" i="1" l="1"/>
  <c r="AU313" i="1"/>
  <c r="AX313" i="1" s="1"/>
  <c r="AJ313" i="1" s="1"/>
  <c r="AX259" i="1"/>
  <c r="AJ259" i="1" s="1"/>
  <c r="AS134" i="1" l="1"/>
  <c r="AP134" i="1"/>
  <c r="AN134" i="1"/>
  <c r="AD134" i="1"/>
  <c r="Y134" i="1"/>
  <c r="U134" i="1"/>
  <c r="T134" i="1"/>
  <c r="S134" i="1"/>
  <c r="R134" i="1"/>
  <c r="AR135" i="1"/>
  <c r="AO135" i="1"/>
  <c r="AN135" i="1"/>
  <c r="AD135" i="1"/>
  <c r="Y135" i="1"/>
  <c r="U135" i="1"/>
  <c r="T135" i="1"/>
  <c r="R135" i="1"/>
  <c r="S135" i="1" s="1"/>
  <c r="AS133" i="1"/>
  <c r="AP133" i="1"/>
  <c r="AN133" i="1"/>
  <c r="AD133" i="1"/>
  <c r="Y133" i="1"/>
  <c r="U133" i="1"/>
  <c r="T133" i="1"/>
  <c r="R133" i="1"/>
  <c r="AS126" i="1"/>
  <c r="AP126" i="1"/>
  <c r="AN126" i="1"/>
  <c r="AD126" i="1"/>
  <c r="Y126" i="1"/>
  <c r="U126" i="1"/>
  <c r="T126" i="1"/>
  <c r="R126" i="1"/>
  <c r="S126" i="1" s="1"/>
  <c r="AS125" i="1"/>
  <c r="AP125" i="1"/>
  <c r="AN125" i="1"/>
  <c r="AD125" i="1"/>
  <c r="Y125" i="1"/>
  <c r="U125" i="1"/>
  <c r="T125" i="1"/>
  <c r="R125" i="1"/>
  <c r="S125" i="1" s="1"/>
  <c r="AS124" i="1"/>
  <c r="AP124" i="1"/>
  <c r="AN124" i="1"/>
  <c r="AD124" i="1"/>
  <c r="Y124" i="1"/>
  <c r="U124" i="1"/>
  <c r="T124" i="1"/>
  <c r="R124" i="1"/>
  <c r="AS123" i="1"/>
  <c r="AP123" i="1"/>
  <c r="AN123" i="1"/>
  <c r="AD123" i="1"/>
  <c r="Y123" i="1"/>
  <c r="U123" i="1"/>
  <c r="T123" i="1"/>
  <c r="R123" i="1"/>
  <c r="AS122" i="1"/>
  <c r="AP122" i="1"/>
  <c r="AN122" i="1"/>
  <c r="AD122" i="1"/>
  <c r="Y122" i="1"/>
  <c r="U122" i="1"/>
  <c r="T122" i="1"/>
  <c r="R122" i="1"/>
  <c r="S122" i="1" s="1"/>
  <c r="AN116" i="1"/>
  <c r="AD116" i="1"/>
  <c r="Y116" i="1"/>
  <c r="U116" i="1"/>
  <c r="T116" i="1"/>
  <c r="R116" i="1"/>
  <c r="S116" i="1" s="1"/>
  <c r="AN115" i="1"/>
  <c r="AD115" i="1"/>
  <c r="Y115" i="1"/>
  <c r="U115" i="1"/>
  <c r="T115" i="1"/>
  <c r="R115" i="1"/>
  <c r="S115" i="1" s="1"/>
  <c r="AN112" i="1"/>
  <c r="AD112" i="1"/>
  <c r="Y112" i="1"/>
  <c r="U112" i="1"/>
  <c r="T112" i="1"/>
  <c r="R112" i="1"/>
  <c r="S112" i="1" s="1"/>
  <c r="AS99" i="1"/>
  <c r="AP99" i="1"/>
  <c r="AN99" i="1"/>
  <c r="AD99" i="1"/>
  <c r="Y99" i="1"/>
  <c r="U99" i="1"/>
  <c r="T99" i="1"/>
  <c r="R99" i="1"/>
  <c r="S99" i="1" s="1"/>
  <c r="AS98" i="1"/>
  <c r="AP98" i="1"/>
  <c r="AN98" i="1"/>
  <c r="AD98" i="1"/>
  <c r="Y98" i="1"/>
  <c r="U98" i="1"/>
  <c r="T98" i="1"/>
  <c r="R98" i="1"/>
  <c r="S98" i="1" s="1"/>
  <c r="AS92" i="1"/>
  <c r="AP92" i="1"/>
  <c r="AN92" i="1"/>
  <c r="AD92" i="1"/>
  <c r="Y92" i="1"/>
  <c r="U92" i="1"/>
  <c r="T92" i="1"/>
  <c r="R92" i="1"/>
  <c r="S92" i="1" s="1"/>
  <c r="P134" i="1" l="1"/>
  <c r="AK134" i="1" s="1"/>
  <c r="V135" i="1"/>
  <c r="AE92" i="1"/>
  <c r="AF92" i="1" s="1"/>
  <c r="AR92" i="1" s="1"/>
  <c r="Z133" i="1"/>
  <c r="AE112" i="1"/>
  <c r="AF112" i="1" s="1"/>
  <c r="AE115" i="1"/>
  <c r="AF115" i="1" s="1"/>
  <c r="AE116" i="1"/>
  <c r="AF116" i="1" s="1"/>
  <c r="AE123" i="1"/>
  <c r="AE125" i="1"/>
  <c r="AF125" i="1" s="1"/>
  <c r="AR125" i="1" s="1"/>
  <c r="AE126" i="1"/>
  <c r="AF126" i="1" s="1"/>
  <c r="AR126" i="1" s="1"/>
  <c r="AE134" i="1"/>
  <c r="AF134" i="1" s="1"/>
  <c r="AR134" i="1" s="1"/>
  <c r="P133" i="1"/>
  <c r="AT133" i="1" s="1"/>
  <c r="P135" i="1"/>
  <c r="AK135" i="1" s="1"/>
  <c r="Z134" i="1"/>
  <c r="AA134" i="1" s="1"/>
  <c r="AO134" i="1" s="1"/>
  <c r="AE133" i="1"/>
  <c r="AE135" i="1"/>
  <c r="AF135" i="1" s="1"/>
  <c r="AS135" i="1" s="1"/>
  <c r="V134" i="1"/>
  <c r="S133" i="1"/>
  <c r="V133" i="1" s="1"/>
  <c r="Z135" i="1"/>
  <c r="AA135" i="1" s="1"/>
  <c r="AP135" i="1" s="1"/>
  <c r="AE122" i="1"/>
  <c r="AF122" i="1" s="1"/>
  <c r="AR122" i="1" s="1"/>
  <c r="Z126" i="1"/>
  <c r="AA126" i="1" s="1"/>
  <c r="AO126" i="1" s="1"/>
  <c r="V125" i="1"/>
  <c r="P126" i="1"/>
  <c r="AK126" i="1" s="1"/>
  <c r="V126" i="1"/>
  <c r="Z125" i="1"/>
  <c r="AA125" i="1" s="1"/>
  <c r="AO125" i="1" s="1"/>
  <c r="V122" i="1"/>
  <c r="P123" i="1"/>
  <c r="AK123" i="1" s="1"/>
  <c r="P124" i="1"/>
  <c r="AT124" i="1" s="1"/>
  <c r="P125" i="1"/>
  <c r="AK125" i="1" s="1"/>
  <c r="Z124" i="1"/>
  <c r="Z123" i="1"/>
  <c r="S124" i="1"/>
  <c r="V124" i="1" s="1"/>
  <c r="AE124" i="1"/>
  <c r="S123" i="1"/>
  <c r="V123" i="1" s="1"/>
  <c r="Z122" i="1"/>
  <c r="AA122" i="1" s="1"/>
  <c r="AO122" i="1" s="1"/>
  <c r="P122" i="1"/>
  <c r="V92" i="1"/>
  <c r="V112" i="1"/>
  <c r="V115" i="1"/>
  <c r="V116" i="1"/>
  <c r="Z116" i="1"/>
  <c r="AA116" i="1" s="1"/>
  <c r="P116" i="1"/>
  <c r="Z115" i="1"/>
  <c r="AA115" i="1" s="1"/>
  <c r="P115" i="1"/>
  <c r="P98" i="1"/>
  <c r="P99" i="1"/>
  <c r="AK99" i="1" s="1"/>
  <c r="Z99" i="1"/>
  <c r="AA99" i="1" s="1"/>
  <c r="AO99" i="1" s="1"/>
  <c r="Z112" i="1"/>
  <c r="AA112" i="1" s="1"/>
  <c r="P112" i="1"/>
  <c r="Z98" i="1"/>
  <c r="AA98" i="1" s="1"/>
  <c r="AO98" i="1" s="1"/>
  <c r="AE99" i="1"/>
  <c r="AF99" i="1" s="1"/>
  <c r="AR99" i="1" s="1"/>
  <c r="V99" i="1"/>
  <c r="V98" i="1"/>
  <c r="AE98" i="1"/>
  <c r="AF98" i="1" s="1"/>
  <c r="AR98" i="1" s="1"/>
  <c r="P92" i="1"/>
  <c r="Z92" i="1"/>
  <c r="AA92" i="1" s="1"/>
  <c r="AO92" i="1" s="1"/>
  <c r="AP116" i="1" l="1"/>
  <c r="AO116" i="1"/>
  <c r="AS116" i="1"/>
  <c r="AR116" i="1"/>
  <c r="AS115" i="1"/>
  <c r="AR115" i="1"/>
  <c r="AP115" i="1"/>
  <c r="AO115" i="1"/>
  <c r="AS112" i="1"/>
  <c r="AR112" i="1"/>
  <c r="AP112" i="1"/>
  <c r="AO112" i="1"/>
  <c r="AT134" i="1"/>
  <c r="AK133" i="1"/>
  <c r="AF133" i="1"/>
  <c r="AR133" i="1" s="1"/>
  <c r="AT135" i="1"/>
  <c r="AA133" i="1"/>
  <c r="AO133" i="1" s="1"/>
  <c r="AU133" i="1"/>
  <c r="AX133" i="1" s="1"/>
  <c r="AJ133" i="1" s="1"/>
  <c r="AT125" i="1"/>
  <c r="AU125" i="1" s="1"/>
  <c r="AT126" i="1"/>
  <c r="AV126" i="1" s="1"/>
  <c r="AF124" i="1"/>
  <c r="AR124" i="1" s="1"/>
  <c r="AT123" i="1"/>
  <c r="AK124" i="1"/>
  <c r="AU124" i="1"/>
  <c r="AA124" i="1"/>
  <c r="AO124" i="1" s="1"/>
  <c r="AF123" i="1"/>
  <c r="AR123" i="1" s="1"/>
  <c r="AA123" i="1"/>
  <c r="AO123" i="1" s="1"/>
  <c r="AK122" i="1"/>
  <c r="AT122" i="1"/>
  <c r="AT116" i="1"/>
  <c r="AK116" i="1"/>
  <c r="AK115" i="1"/>
  <c r="AT115" i="1"/>
  <c r="AT99" i="1"/>
  <c r="AV99" i="1" s="1"/>
  <c r="AT98" i="1"/>
  <c r="AK98" i="1"/>
  <c r="AK112" i="1"/>
  <c r="AT112" i="1"/>
  <c r="AK92" i="1"/>
  <c r="AT92" i="1"/>
  <c r="AU134" i="1" l="1"/>
  <c r="AU135" i="1"/>
  <c r="AX135" i="1" s="1"/>
  <c r="AJ135" i="1" s="1"/>
  <c r="AU123" i="1"/>
  <c r="AU126" i="1"/>
  <c r="AX126" i="1" s="1"/>
  <c r="AJ126" i="1" s="1"/>
  <c r="AU99" i="1"/>
  <c r="AX99" i="1" s="1"/>
  <c r="AJ99" i="1" s="1"/>
  <c r="AU122" i="1"/>
  <c r="AU116" i="1"/>
  <c r="AX116" i="1" s="1"/>
  <c r="AJ116" i="1" s="1"/>
  <c r="AV116" i="1"/>
  <c r="AV115" i="1"/>
  <c r="AU115" i="1"/>
  <c r="AX115" i="1" s="1"/>
  <c r="AJ115" i="1" s="1"/>
  <c r="AV98" i="1"/>
  <c r="AU98" i="1"/>
  <c r="AV112" i="1"/>
  <c r="AU112" i="1"/>
  <c r="AX112" i="1" s="1"/>
  <c r="AJ112" i="1" s="1"/>
  <c r="AV92" i="1"/>
  <c r="AU92" i="1"/>
  <c r="AX92" i="1" s="1"/>
  <c r="AJ92" i="1" s="1"/>
  <c r="AX98" i="1" l="1"/>
  <c r="AJ98" i="1" s="1"/>
  <c r="AR89" i="1"/>
  <c r="AO89" i="1"/>
  <c r="AN89" i="1"/>
  <c r="AD89" i="1"/>
  <c r="Y89" i="1"/>
  <c r="U89" i="1"/>
  <c r="T89" i="1"/>
  <c r="R89" i="1"/>
  <c r="AE89" i="1" l="1"/>
  <c r="P89" i="1"/>
  <c r="AT89" i="1" s="1"/>
  <c r="Z89" i="1"/>
  <c r="S89" i="1"/>
  <c r="V89" i="1" s="1"/>
  <c r="AK89" i="1" l="1"/>
  <c r="AA89" i="1"/>
  <c r="AP89" i="1" s="1"/>
  <c r="AF89" i="1"/>
  <c r="AS89" i="1" s="1"/>
  <c r="AV89" i="1"/>
  <c r="AU89" i="1"/>
  <c r="AX89" i="1" s="1"/>
  <c r="AJ89" i="1" s="1"/>
  <c r="AT55" i="1" l="1"/>
  <c r="AS55" i="1"/>
  <c r="AP55" i="1"/>
  <c r="AN55" i="1"/>
  <c r="AK55" i="1"/>
  <c r="AE55" i="1"/>
  <c r="AF55" i="1" s="1"/>
  <c r="AR55" i="1" s="1"/>
  <c r="AD55" i="1"/>
  <c r="Z55" i="1"/>
  <c r="AA55" i="1" s="1"/>
  <c r="AO55" i="1" s="1"/>
  <c r="Y55" i="1"/>
  <c r="V55" i="1"/>
  <c r="AU55" i="1" l="1"/>
  <c r="AT40" i="1" l="1"/>
  <c r="AU40" i="1" s="1"/>
  <c r="AS40" i="1"/>
  <c r="AR40" i="1"/>
  <c r="AP40" i="1"/>
  <c r="AO40" i="1"/>
  <c r="AN40" i="1"/>
  <c r="AT45" i="1"/>
  <c r="AS45" i="1"/>
  <c r="AP45" i="1"/>
  <c r="AN45" i="1"/>
  <c r="AK45" i="1"/>
  <c r="AE45" i="1"/>
  <c r="AF45" i="1" s="1"/>
  <c r="AR45" i="1" s="1"/>
  <c r="AD45" i="1"/>
  <c r="Z45" i="1"/>
  <c r="AA45" i="1" s="1"/>
  <c r="AO45" i="1" s="1"/>
  <c r="Y45" i="1"/>
  <c r="V45" i="1"/>
  <c r="AX40" i="1" l="1"/>
  <c r="AJ40" i="1" s="1"/>
  <c r="AU45" i="1"/>
  <c r="AN425" i="1" l="1"/>
  <c r="AD425" i="1"/>
  <c r="Y425" i="1"/>
  <c r="U425" i="1"/>
  <c r="T425" i="1"/>
  <c r="R425" i="1"/>
  <c r="S425" i="1" s="1"/>
  <c r="AN424" i="1"/>
  <c r="AD424" i="1"/>
  <c r="Y424" i="1"/>
  <c r="U424" i="1"/>
  <c r="T424" i="1"/>
  <c r="R424" i="1"/>
  <c r="S424" i="1" s="1"/>
  <c r="AN235" i="1"/>
  <c r="AE235" i="1"/>
  <c r="AF235" i="1" s="1"/>
  <c r="AR235" i="1" s="1"/>
  <c r="AD235" i="1"/>
  <c r="Z235" i="1"/>
  <c r="AA235" i="1" s="1"/>
  <c r="AO235" i="1" s="1"/>
  <c r="Y235" i="1"/>
  <c r="V235" i="1"/>
  <c r="P235" i="1"/>
  <c r="AK235" i="1" s="1"/>
  <c r="AS328" i="1"/>
  <c r="AP328" i="1"/>
  <c r="AN328" i="1"/>
  <c r="AE328" i="1"/>
  <c r="AF328" i="1" s="1"/>
  <c r="AR328" i="1" s="1"/>
  <c r="AD328" i="1"/>
  <c r="Z328" i="1"/>
  <c r="AA328" i="1" s="1"/>
  <c r="AO328" i="1" s="1"/>
  <c r="Y328" i="1"/>
  <c r="V328" i="1"/>
  <c r="P328" i="1"/>
  <c r="AT328" i="1" s="1"/>
  <c r="AE148" i="1"/>
  <c r="AF148" i="1" s="1"/>
  <c r="AR148" i="1" s="1"/>
  <c r="AD148" i="1"/>
  <c r="Z148" i="1"/>
  <c r="AA148" i="1" s="1"/>
  <c r="AO148" i="1" s="1"/>
  <c r="Y148" i="1"/>
  <c r="V148" i="1"/>
  <c r="P148" i="1"/>
  <c r="AS223" i="1"/>
  <c r="AP223" i="1"/>
  <c r="AN223" i="1"/>
  <c r="AE223" i="1"/>
  <c r="AD223" i="1"/>
  <c r="Z223" i="1"/>
  <c r="Y223" i="1"/>
  <c r="V223" i="1"/>
  <c r="P223" i="1"/>
  <c r="AK223" i="1" s="1"/>
  <c r="AK148" i="1" l="1"/>
  <c r="AT148" i="1"/>
  <c r="AF223" i="1"/>
  <c r="L247" i="1"/>
  <c r="AA223" i="1"/>
  <c r="K247" i="1"/>
  <c r="K246" i="1"/>
  <c r="L246" i="1"/>
  <c r="AP235" i="1"/>
  <c r="AP247" i="1" s="1"/>
  <c r="AS235" i="1"/>
  <c r="AS247" i="1" s="1"/>
  <c r="P424" i="1"/>
  <c r="AT424" i="1" s="1"/>
  <c r="AU424" i="1" s="1"/>
  <c r="AX424" i="1" s="1"/>
  <c r="AJ424" i="1" s="1"/>
  <c r="V425" i="1"/>
  <c r="AE425" i="1"/>
  <c r="AF425" i="1" s="1"/>
  <c r="V424" i="1"/>
  <c r="AE424" i="1"/>
  <c r="AF424" i="1" s="1"/>
  <c r="Z425" i="1"/>
  <c r="AA425" i="1" s="1"/>
  <c r="P425" i="1"/>
  <c r="AK425" i="1" s="1"/>
  <c r="Z424" i="1"/>
  <c r="AA424" i="1" s="1"/>
  <c r="AT235" i="1"/>
  <c r="AV328" i="1"/>
  <c r="AU328" i="1"/>
  <c r="AK328" i="1"/>
  <c r="AT223" i="1"/>
  <c r="AS326" i="1"/>
  <c r="AP326" i="1"/>
  <c r="AN326" i="1"/>
  <c r="AE326" i="1"/>
  <c r="AF326" i="1" s="1"/>
  <c r="AR326" i="1" s="1"/>
  <c r="AD326" i="1"/>
  <c r="Z326" i="1"/>
  <c r="AA326" i="1" s="1"/>
  <c r="AO326" i="1" s="1"/>
  <c r="Y326" i="1"/>
  <c r="V326" i="1"/>
  <c r="P326" i="1"/>
  <c r="AK326" i="1" s="1"/>
  <c r="AD155" i="1"/>
  <c r="Y155" i="1"/>
  <c r="U155" i="1"/>
  <c r="T155" i="1"/>
  <c r="R155" i="1"/>
  <c r="S155" i="1" s="1"/>
  <c r="AE153" i="1"/>
  <c r="AF153" i="1" s="1"/>
  <c r="AR153" i="1" s="1"/>
  <c r="AD153" i="1"/>
  <c r="Z153" i="1"/>
  <c r="AA153" i="1" s="1"/>
  <c r="AO153" i="1" s="1"/>
  <c r="Y153" i="1"/>
  <c r="V153" i="1"/>
  <c r="P153" i="1"/>
  <c r="AT153" i="1" s="1"/>
  <c r="AX328" i="1" l="1"/>
  <c r="AJ328" i="1" s="1"/>
  <c r="AV153" i="1"/>
  <c r="AU153" i="1"/>
  <c r="AX153" i="1" s="1"/>
  <c r="AJ153" i="1" s="1"/>
  <c r="AU148" i="1"/>
  <c r="AV148" i="1"/>
  <c r="K251" i="1"/>
  <c r="AO223" i="1"/>
  <c r="AO247" i="1" s="1"/>
  <c r="K248" i="1"/>
  <c r="K249" i="1" s="1"/>
  <c r="AR223" i="1"/>
  <c r="AR247" i="1" s="1"/>
  <c r="L248" i="1"/>
  <c r="L249" i="1" s="1"/>
  <c r="AR425" i="1"/>
  <c r="AS425" i="1"/>
  <c r="AR424" i="1"/>
  <c r="AS424" i="1"/>
  <c r="AO425" i="1"/>
  <c r="AP425" i="1"/>
  <c r="AO424" i="1"/>
  <c r="AP424" i="1"/>
  <c r="AK424" i="1"/>
  <c r="AT425" i="1"/>
  <c r="AV235" i="1"/>
  <c r="AU235" i="1"/>
  <c r="AX235" i="1" s="1"/>
  <c r="AJ235" i="1" s="1"/>
  <c r="V155" i="1"/>
  <c r="AV223" i="1"/>
  <c r="AU223" i="1"/>
  <c r="AE155" i="1"/>
  <c r="AF155" i="1" s="1"/>
  <c r="AR155" i="1" s="1"/>
  <c r="AK153" i="1"/>
  <c r="AT326" i="1"/>
  <c r="Z155" i="1"/>
  <c r="AA155" i="1" s="1"/>
  <c r="AO155" i="1" s="1"/>
  <c r="P155" i="1"/>
  <c r="AT155" i="1" s="1"/>
  <c r="AS308" i="1"/>
  <c r="AP308" i="1"/>
  <c r="AN308" i="1"/>
  <c r="AD308" i="1"/>
  <c r="U308" i="1"/>
  <c r="T308" i="1"/>
  <c r="R308" i="1"/>
  <c r="S308" i="1" s="1"/>
  <c r="AS287" i="1"/>
  <c r="AP287" i="1"/>
  <c r="AN287" i="1"/>
  <c r="AD287" i="1"/>
  <c r="Y287" i="1"/>
  <c r="U287" i="1"/>
  <c r="T287" i="1"/>
  <c r="R287" i="1"/>
  <c r="AS288" i="1"/>
  <c r="AP288" i="1"/>
  <c r="AN288" i="1"/>
  <c r="AD288" i="1"/>
  <c r="Y288" i="1"/>
  <c r="U288" i="1"/>
  <c r="T288" i="1"/>
  <c r="R288" i="1"/>
  <c r="AN283" i="1"/>
  <c r="AD283" i="1"/>
  <c r="Y283" i="1"/>
  <c r="AS306" i="1"/>
  <c r="AP306" i="1"/>
  <c r="AN306" i="1"/>
  <c r="AD306" i="1"/>
  <c r="Y306" i="1"/>
  <c r="U306" i="1"/>
  <c r="T306" i="1"/>
  <c r="S306" i="1"/>
  <c r="R306" i="1"/>
  <c r="AS286" i="1"/>
  <c r="AP286" i="1"/>
  <c r="AN286" i="1"/>
  <c r="AD286" i="1"/>
  <c r="Y286" i="1"/>
  <c r="U286" i="1"/>
  <c r="T286" i="1"/>
  <c r="S286" i="1"/>
  <c r="R286" i="1"/>
  <c r="AS282" i="1"/>
  <c r="AP282" i="1"/>
  <c r="AN282" i="1"/>
  <c r="AD282" i="1"/>
  <c r="Y282" i="1"/>
  <c r="U282" i="1"/>
  <c r="T282" i="1"/>
  <c r="R282" i="1"/>
  <c r="S282" i="1" s="1"/>
  <c r="AS257" i="1"/>
  <c r="AP257" i="1"/>
  <c r="AN257" i="1"/>
  <c r="AD257" i="1"/>
  <c r="Y257" i="1"/>
  <c r="U257" i="1"/>
  <c r="T257" i="1"/>
  <c r="S257" i="1"/>
  <c r="R257" i="1"/>
  <c r="AS256" i="1"/>
  <c r="AP256" i="1"/>
  <c r="AN256" i="1"/>
  <c r="AD256" i="1"/>
  <c r="Y256" i="1"/>
  <c r="U256" i="1"/>
  <c r="T256" i="1"/>
  <c r="S256" i="1"/>
  <c r="R256" i="1"/>
  <c r="AX223" i="1" l="1"/>
  <c r="AJ223" i="1" s="1"/>
  <c r="AU155" i="1"/>
  <c r="AV155" i="1"/>
  <c r="AX148" i="1"/>
  <c r="AJ148" i="1" s="1"/>
  <c r="L250" i="1"/>
  <c r="K250" i="1"/>
  <c r="Z308" i="1"/>
  <c r="AA308" i="1" s="1"/>
  <c r="AO308" i="1" s="1"/>
  <c r="AU425" i="1"/>
  <c r="AX425" i="1" s="1"/>
  <c r="AJ425" i="1" s="1"/>
  <c r="Z256" i="1"/>
  <c r="AA256" i="1" s="1"/>
  <c r="AO256" i="1" s="1"/>
  <c r="AV326" i="1"/>
  <c r="AU326" i="1"/>
  <c r="AX326" i="1" s="1"/>
  <c r="AJ326" i="1" s="1"/>
  <c r="AK155" i="1"/>
  <c r="P288" i="1"/>
  <c r="AT288" i="1" s="1"/>
  <c r="P287" i="1"/>
  <c r="AK287" i="1" s="1"/>
  <c r="Z287" i="1"/>
  <c r="Z306" i="1"/>
  <c r="AA306" i="1" s="1"/>
  <c r="AO306" i="1" s="1"/>
  <c r="AE283" i="1"/>
  <c r="AF283" i="1" s="1"/>
  <c r="S287" i="1"/>
  <c r="V287" i="1" s="1"/>
  <c r="P256" i="1"/>
  <c r="AK256" i="1" s="1"/>
  <c r="AE287" i="1"/>
  <c r="V308" i="1"/>
  <c r="V282" i="1"/>
  <c r="AE308" i="1"/>
  <c r="AF308" i="1" s="1"/>
  <c r="AR308" i="1" s="1"/>
  <c r="P308" i="1"/>
  <c r="AE286" i="1"/>
  <c r="AF286" i="1" s="1"/>
  <c r="AR286" i="1" s="1"/>
  <c r="P257" i="1"/>
  <c r="AK257" i="1" s="1"/>
  <c r="Z286" i="1"/>
  <c r="AA286" i="1" s="1"/>
  <c r="AO286" i="1" s="1"/>
  <c r="S288" i="1"/>
  <c r="V288" i="1" s="1"/>
  <c r="P282" i="1"/>
  <c r="AT282" i="1" s="1"/>
  <c r="AE306" i="1"/>
  <c r="AF306" i="1" s="1"/>
  <c r="AR306" i="1" s="1"/>
  <c r="V257" i="1"/>
  <c r="V286" i="1"/>
  <c r="P306" i="1"/>
  <c r="AK306" i="1" s="1"/>
  <c r="AE288" i="1"/>
  <c r="AE257" i="1"/>
  <c r="AF257" i="1" s="1"/>
  <c r="AR257" i="1" s="1"/>
  <c r="V306" i="1"/>
  <c r="Z257" i="1"/>
  <c r="AA257" i="1" s="1"/>
  <c r="AO257" i="1" s="1"/>
  <c r="P286" i="1"/>
  <c r="AK286" i="1" s="1"/>
  <c r="V256" i="1"/>
  <c r="AE282" i="1"/>
  <c r="AF282" i="1" s="1"/>
  <c r="AR282" i="1" s="1"/>
  <c r="P283" i="1"/>
  <c r="AK283" i="1" s="1"/>
  <c r="AE256" i="1"/>
  <c r="AF256" i="1" s="1"/>
  <c r="AR256" i="1" s="1"/>
  <c r="V283" i="1"/>
  <c r="Z288" i="1"/>
  <c r="Z283" i="1"/>
  <c r="AA283" i="1" s="1"/>
  <c r="Z282" i="1"/>
  <c r="AA282" i="1" s="1"/>
  <c r="AO282" i="1" s="1"/>
  <c r="AX155" i="1" l="1"/>
  <c r="AO283" i="1"/>
  <c r="AP283" i="1"/>
  <c r="AR283" i="1"/>
  <c r="AS283" i="1"/>
  <c r="AT287" i="1"/>
  <c r="AU287" i="1" s="1"/>
  <c r="AX287" i="1" s="1"/>
  <c r="AJ287" i="1" s="1"/>
  <c r="AT286" i="1"/>
  <c r="AU286" i="1" s="1"/>
  <c r="AK288" i="1"/>
  <c r="AA287" i="1"/>
  <c r="AO287" i="1" s="1"/>
  <c r="AA288" i="1"/>
  <c r="AO288" i="1" s="1"/>
  <c r="AF288" i="1"/>
  <c r="AR288" i="1" s="1"/>
  <c r="AT256" i="1"/>
  <c r="AT283" i="1"/>
  <c r="AF287" i="1"/>
  <c r="AR287" i="1" s="1"/>
  <c r="AK308" i="1"/>
  <c r="AT308" i="1"/>
  <c r="AU282" i="1"/>
  <c r="AX282" i="1" s="1"/>
  <c r="AJ282" i="1" s="1"/>
  <c r="AK282" i="1"/>
  <c r="AT257" i="1"/>
  <c r="AT306" i="1"/>
  <c r="AU288" i="1"/>
  <c r="AX288" i="1" s="1"/>
  <c r="AJ288" i="1" s="1"/>
  <c r="AU256" i="1" l="1"/>
  <c r="AU283" i="1"/>
  <c r="AX283" i="1" s="1"/>
  <c r="AJ283" i="1" s="1"/>
  <c r="AU257" i="1"/>
  <c r="AU308" i="1"/>
  <c r="AX308" i="1" s="1"/>
  <c r="AJ308" i="1" s="1"/>
  <c r="AU306" i="1"/>
  <c r="AS109" i="1" l="1"/>
  <c r="AP109" i="1"/>
  <c r="AN109" i="1"/>
  <c r="AD109" i="1"/>
  <c r="Y109" i="1"/>
  <c r="U109" i="1"/>
  <c r="T109" i="1"/>
  <c r="S109" i="1"/>
  <c r="R109" i="1"/>
  <c r="AS97" i="1"/>
  <c r="AP97" i="1"/>
  <c r="AN97" i="1"/>
  <c r="AD97" i="1"/>
  <c r="Y97" i="1"/>
  <c r="U97" i="1"/>
  <c r="T97" i="1"/>
  <c r="R97" i="1"/>
  <c r="AS113" i="1"/>
  <c r="AP113" i="1"/>
  <c r="AN113" i="1"/>
  <c r="AD113" i="1"/>
  <c r="Y113" i="1"/>
  <c r="U113" i="1"/>
  <c r="T113" i="1"/>
  <c r="R113" i="1"/>
  <c r="AS94" i="1"/>
  <c r="AP94" i="1"/>
  <c r="AN94" i="1"/>
  <c r="AD94" i="1"/>
  <c r="Y94" i="1"/>
  <c r="U94" i="1"/>
  <c r="T94" i="1"/>
  <c r="R94" i="1"/>
  <c r="S94" i="1" s="1"/>
  <c r="AS85" i="1"/>
  <c r="AP85" i="1"/>
  <c r="AN85" i="1"/>
  <c r="AD85" i="1"/>
  <c r="Y85" i="1"/>
  <c r="U85" i="1"/>
  <c r="T85" i="1"/>
  <c r="R85" i="1"/>
  <c r="S85" i="1" s="1"/>
  <c r="AS84" i="1"/>
  <c r="AP84" i="1"/>
  <c r="AN84" i="1"/>
  <c r="AD84" i="1"/>
  <c r="Y84" i="1"/>
  <c r="U84" i="1"/>
  <c r="T84" i="1"/>
  <c r="R84" i="1"/>
  <c r="S84" i="1" s="1"/>
  <c r="AT50" i="1"/>
  <c r="AS50" i="1"/>
  <c r="AP50" i="1"/>
  <c r="AN50" i="1"/>
  <c r="AK50" i="1"/>
  <c r="AE50" i="1"/>
  <c r="AF50" i="1" s="1"/>
  <c r="AR50" i="1" s="1"/>
  <c r="AD50" i="1"/>
  <c r="Z50" i="1"/>
  <c r="AA50" i="1" s="1"/>
  <c r="AO50" i="1" s="1"/>
  <c r="Y50" i="1"/>
  <c r="V50" i="1"/>
  <c r="AT48" i="1"/>
  <c r="AS48" i="1"/>
  <c r="AP48" i="1"/>
  <c r="AN48" i="1"/>
  <c r="AK48" i="1"/>
  <c r="AE48" i="1"/>
  <c r="AF48" i="1" s="1"/>
  <c r="AR48" i="1" s="1"/>
  <c r="AD48" i="1"/>
  <c r="Z48" i="1"/>
  <c r="AA48" i="1" s="1"/>
  <c r="AO48" i="1" s="1"/>
  <c r="Y48" i="1"/>
  <c r="V48" i="1"/>
  <c r="AT47" i="1"/>
  <c r="AS47" i="1"/>
  <c r="AP47" i="1"/>
  <c r="AN47" i="1"/>
  <c r="AK47" i="1"/>
  <c r="AE47" i="1"/>
  <c r="AF47" i="1" s="1"/>
  <c r="AR47" i="1" s="1"/>
  <c r="AD47" i="1"/>
  <c r="Z47" i="1"/>
  <c r="AA47" i="1" s="1"/>
  <c r="AO47" i="1" s="1"/>
  <c r="Y47" i="1"/>
  <c r="V47" i="1"/>
  <c r="AE109" i="1" l="1"/>
  <c r="AF109" i="1" s="1"/>
  <c r="AR109" i="1" s="1"/>
  <c r="V84" i="1"/>
  <c r="V94" i="1"/>
  <c r="AE94" i="1"/>
  <c r="AF94" i="1" s="1"/>
  <c r="AR94" i="1" s="1"/>
  <c r="Z84" i="1"/>
  <c r="AA84" i="1" s="1"/>
  <c r="AO84" i="1" s="1"/>
  <c r="AE113" i="1"/>
  <c r="Z113" i="1"/>
  <c r="P85" i="1"/>
  <c r="AK85" i="1" s="1"/>
  <c r="Z97" i="1"/>
  <c r="P109" i="1"/>
  <c r="AK109" i="1" s="1"/>
  <c r="P84" i="1"/>
  <c r="AT84" i="1" s="1"/>
  <c r="AV84" i="1" s="1"/>
  <c r="P94" i="1"/>
  <c r="P97" i="1"/>
  <c r="AT97" i="1" s="1"/>
  <c r="AE84" i="1"/>
  <c r="AF84" i="1" s="1"/>
  <c r="AR84" i="1" s="1"/>
  <c r="AE85" i="1"/>
  <c r="AF85" i="1" s="1"/>
  <c r="AR85" i="1" s="1"/>
  <c r="P113" i="1"/>
  <c r="AT113" i="1" s="1"/>
  <c r="S113" i="1"/>
  <c r="V113" i="1" s="1"/>
  <c r="V85" i="1"/>
  <c r="V109" i="1"/>
  <c r="Z109" i="1"/>
  <c r="AA109" i="1" s="1"/>
  <c r="AO109" i="1" s="1"/>
  <c r="S97" i="1"/>
  <c r="V97" i="1" s="1"/>
  <c r="AE97" i="1"/>
  <c r="Z94" i="1"/>
  <c r="AA94" i="1" s="1"/>
  <c r="AO94" i="1" s="1"/>
  <c r="Z85" i="1"/>
  <c r="AA85" i="1" s="1"/>
  <c r="AO85" i="1" s="1"/>
  <c r="AU50" i="1"/>
  <c r="AU47" i="1"/>
  <c r="AU48" i="1"/>
  <c r="AT109" i="1" l="1"/>
  <c r="AU109" i="1" s="1"/>
  <c r="AT85" i="1"/>
  <c r="AV85" i="1" s="1"/>
  <c r="AU84" i="1"/>
  <c r="AX84" i="1" s="1"/>
  <c r="AJ84" i="1" s="1"/>
  <c r="AK113" i="1"/>
  <c r="AK97" i="1"/>
  <c r="AK84" i="1"/>
  <c r="AA113" i="1"/>
  <c r="AO113" i="1" s="1"/>
  <c r="AT94" i="1"/>
  <c r="AK94" i="1"/>
  <c r="AF113" i="1"/>
  <c r="AR113" i="1" s="1"/>
  <c r="AV97" i="1"/>
  <c r="AU97" i="1"/>
  <c r="AF97" i="1"/>
  <c r="AR97" i="1" s="1"/>
  <c r="AA97" i="1"/>
  <c r="AO97" i="1" s="1"/>
  <c r="AV113" i="1"/>
  <c r="AU113" i="1"/>
  <c r="AS483" i="1"/>
  <c r="AP483" i="1"/>
  <c r="AR483" i="1"/>
  <c r="AO483" i="1"/>
  <c r="AX113" i="1" l="1"/>
  <c r="AJ113" i="1" s="1"/>
  <c r="AX97" i="1"/>
  <c r="AJ97" i="1" s="1"/>
  <c r="AU85" i="1"/>
  <c r="AX85" i="1" s="1"/>
  <c r="AJ85" i="1" s="1"/>
  <c r="AV94" i="1"/>
  <c r="AU94" i="1"/>
  <c r="AX94" i="1" s="1"/>
  <c r="AJ94" i="1" s="1"/>
  <c r="AY549" i="1"/>
  <c r="AY550" i="1" s="1"/>
  <c r="AY551" i="1" s="1"/>
  <c r="BB549" i="1"/>
  <c r="BB550" i="1" s="1"/>
  <c r="BB551" i="1" s="1"/>
  <c r="BB373" i="1"/>
  <c r="BB374" i="1" s="1"/>
  <c r="BB375" i="1" s="1"/>
  <c r="AY373" i="1"/>
  <c r="AY374" i="1" s="1"/>
  <c r="AY375" i="1" s="1"/>
  <c r="BC483" i="1"/>
  <c r="BC484" i="1" s="1"/>
  <c r="BC485" i="1" s="1"/>
  <c r="AZ483" i="1"/>
  <c r="AZ484" i="1" s="1"/>
  <c r="AZ485" i="1" s="1"/>
  <c r="K585" i="1" l="1"/>
  <c r="L585" i="1"/>
  <c r="V586" i="1"/>
  <c r="AE586" i="1"/>
  <c r="L586" i="1"/>
  <c r="K586" i="1"/>
  <c r="Z586" i="1"/>
  <c r="AZ549" i="1"/>
  <c r="K483" i="1"/>
  <c r="L482" i="1"/>
  <c r="K482" i="1"/>
  <c r="L483" i="1"/>
  <c r="BC549" i="1"/>
  <c r="AY483" i="1"/>
  <c r="AZ481" i="1" s="1"/>
  <c r="L484" i="1"/>
  <c r="BB483" i="1"/>
  <c r="BC481" i="1" s="1"/>
  <c r="K484" i="1"/>
  <c r="L531" i="1"/>
  <c r="L372" i="1"/>
  <c r="K372" i="1"/>
  <c r="L373" i="1"/>
  <c r="K373" i="1"/>
  <c r="BC373" i="1"/>
  <c r="AZ373" i="1"/>
  <c r="L532" i="1"/>
  <c r="L374" i="1"/>
  <c r="L375" i="1" s="1"/>
  <c r="AN254" i="1"/>
  <c r="AO254" i="1"/>
  <c r="AP254" i="1"/>
  <c r="AR254" i="1"/>
  <c r="AS254" i="1"/>
  <c r="AK58" i="1"/>
  <c r="AJ58" i="1"/>
  <c r="AE58" i="1"/>
  <c r="AF58" i="1" s="1"/>
  <c r="AR58" i="1" s="1"/>
  <c r="AD58" i="1"/>
  <c r="Z58" i="1"/>
  <c r="AA58" i="1" s="1"/>
  <c r="AO58" i="1" s="1"/>
  <c r="Y58" i="1"/>
  <c r="V58" i="1"/>
  <c r="AK57" i="1"/>
  <c r="AE57" i="1"/>
  <c r="AF57" i="1" s="1"/>
  <c r="AD57" i="1"/>
  <c r="Z57" i="1"/>
  <c r="AA57" i="1" s="1"/>
  <c r="Y57" i="1"/>
  <c r="V57" i="1"/>
  <c r="K590" i="1" l="1"/>
  <c r="AF586" i="1"/>
  <c r="L587" i="1"/>
  <c r="L588" i="1" s="1"/>
  <c r="AA586" i="1"/>
  <c r="K587" i="1"/>
  <c r="K588" i="1" s="1"/>
  <c r="L551" i="1"/>
  <c r="K551" i="1"/>
  <c r="BC550" i="1"/>
  <c r="BC551" i="1" s="1"/>
  <c r="BC552" i="1" s="1"/>
  <c r="BC547" i="1"/>
  <c r="AZ550" i="1"/>
  <c r="AZ551" i="1" s="1"/>
  <c r="AZ552" i="1" s="1"/>
  <c r="AZ553" i="1" s="1"/>
  <c r="AZ547" i="1"/>
  <c r="AY484" i="1"/>
  <c r="AY485" i="1" s="1"/>
  <c r="AZ486" i="1" s="1"/>
  <c r="AZ487" i="1" s="1"/>
  <c r="K485" i="1"/>
  <c r="K487" i="1"/>
  <c r="K486" i="1"/>
  <c r="L485" i="1"/>
  <c r="BB484" i="1"/>
  <c r="BB485" i="1" s="1"/>
  <c r="BC486" i="1" s="1"/>
  <c r="BB532" i="1"/>
  <c r="BB533" i="1" s="1"/>
  <c r="BB534" i="1" s="1"/>
  <c r="AZ532" i="1"/>
  <c r="AZ533" i="1" s="1"/>
  <c r="AZ534" i="1" s="1"/>
  <c r="AY532" i="1"/>
  <c r="AY533" i="1" s="1"/>
  <c r="AY534" i="1" s="1"/>
  <c r="K374" i="1"/>
  <c r="K375" i="1" s="1"/>
  <c r="L376" i="1"/>
  <c r="K377" i="1"/>
  <c r="BC532" i="1"/>
  <c r="BC533" i="1" s="1"/>
  <c r="BC534" i="1" s="1"/>
  <c r="AZ374" i="1"/>
  <c r="AZ375" i="1" s="1"/>
  <c r="AZ376" i="1" s="1"/>
  <c r="AZ377" i="1" s="1"/>
  <c r="AZ371" i="1"/>
  <c r="BC374" i="1"/>
  <c r="BC375" i="1" s="1"/>
  <c r="BC376" i="1" s="1"/>
  <c r="BC371" i="1"/>
  <c r="L533" i="1"/>
  <c r="K533" i="1"/>
  <c r="L589" i="1" l="1"/>
  <c r="K589" i="1"/>
  <c r="AZ554" i="1"/>
  <c r="L552" i="1"/>
  <c r="AZ488" i="1"/>
  <c r="K376" i="1"/>
  <c r="AZ535" i="1"/>
  <c r="AZ536" i="1" s="1"/>
  <c r="BC535" i="1"/>
  <c r="BC530" i="1"/>
  <c r="L486" i="1"/>
  <c r="AZ530" i="1"/>
  <c r="AZ378" i="1"/>
  <c r="AZ537" i="1" l="1"/>
  <c r="AK64" i="1" l="1"/>
  <c r="AN64" i="1"/>
  <c r="AO64" i="1"/>
  <c r="AP64" i="1"/>
  <c r="AR64" i="1"/>
  <c r="AS64" i="1"/>
  <c r="AK65" i="1"/>
  <c r="AN65" i="1"/>
  <c r="AO65" i="1"/>
  <c r="AP65" i="1"/>
  <c r="AR65" i="1"/>
  <c r="AS65" i="1"/>
  <c r="AO32" i="1" l="1"/>
  <c r="AO33" i="1"/>
  <c r="AO42" i="1"/>
  <c r="Z43" i="1"/>
  <c r="AA43" i="1" s="1"/>
  <c r="AO43" i="1" s="1"/>
  <c r="Z54" i="1"/>
  <c r="AA54" i="1" s="1"/>
  <c r="AO54" i="1" s="1"/>
  <c r="Z56" i="1"/>
  <c r="AA56" i="1" s="1"/>
  <c r="AO56" i="1" s="1"/>
  <c r="AO57" i="1"/>
  <c r="AO61" i="1"/>
  <c r="AO66" i="1"/>
  <c r="AO144" i="1"/>
  <c r="AO316" i="1"/>
  <c r="AO583" i="1"/>
  <c r="AP32" i="1"/>
  <c r="AP33" i="1"/>
  <c r="AP42" i="1"/>
  <c r="AP43" i="1"/>
  <c r="AP54" i="1"/>
  <c r="AP56" i="1"/>
  <c r="AP57" i="1"/>
  <c r="AP61" i="1"/>
  <c r="AP66" i="1"/>
  <c r="AP144" i="1"/>
  <c r="AP316" i="1"/>
  <c r="AP583" i="1"/>
  <c r="AR32" i="1"/>
  <c r="AR33" i="1"/>
  <c r="AR42" i="1"/>
  <c r="AE43" i="1"/>
  <c r="AF43" i="1" s="1"/>
  <c r="AR43" i="1" s="1"/>
  <c r="AE54" i="1"/>
  <c r="AF54" i="1" s="1"/>
  <c r="AR54" i="1" s="1"/>
  <c r="AE56" i="1"/>
  <c r="AF56" i="1" s="1"/>
  <c r="AR56" i="1" s="1"/>
  <c r="AR57" i="1"/>
  <c r="AR61" i="1"/>
  <c r="AR66" i="1"/>
  <c r="AR144" i="1"/>
  <c r="AR316" i="1"/>
  <c r="AR583" i="1"/>
  <c r="AS32" i="1"/>
  <c r="AS33" i="1"/>
  <c r="AS42" i="1"/>
  <c r="AS43" i="1"/>
  <c r="AS54" i="1"/>
  <c r="AS56" i="1"/>
  <c r="AS57" i="1"/>
  <c r="AS61" i="1"/>
  <c r="AS66" i="1"/>
  <c r="AS144" i="1"/>
  <c r="AS316" i="1"/>
  <c r="AS583" i="1"/>
  <c r="AT57" i="1"/>
  <c r="AU57" i="1" s="1"/>
  <c r="AT56" i="1"/>
  <c r="AT54" i="1"/>
  <c r="AT43" i="1"/>
  <c r="AT33" i="1"/>
  <c r="AU33" i="1" s="1"/>
  <c r="AW18" i="1"/>
  <c r="AK338" i="1"/>
  <c r="AK315" i="1"/>
  <c r="AK143" i="1"/>
  <c r="AK66" i="1"/>
  <c r="AK61" i="1"/>
  <c r="AK56" i="1"/>
  <c r="AK54" i="1"/>
  <c r="AK43" i="1"/>
  <c r="AK583" i="1"/>
  <c r="AT583" i="1"/>
  <c r="AV583" i="1" s="1"/>
  <c r="AN583" i="1"/>
  <c r="D34" i="3"/>
  <c r="D33" i="3"/>
  <c r="D32" i="3"/>
  <c r="D31" i="3"/>
  <c r="AV40" i="1" s="1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AV458" i="1" s="1"/>
  <c r="AX458" i="1" s="1"/>
  <c r="AJ458" i="1" s="1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AD56" i="1"/>
  <c r="AD54" i="1"/>
  <c r="AD43" i="1"/>
  <c r="Y56" i="1"/>
  <c r="Y54" i="1"/>
  <c r="Y43" i="1"/>
  <c r="V56" i="1"/>
  <c r="V54" i="1"/>
  <c r="V43" i="1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AN316" i="1"/>
  <c r="AN168" i="1"/>
  <c r="AN144" i="1"/>
  <c r="AN66" i="1"/>
  <c r="AN61" i="1"/>
  <c r="AN57" i="1"/>
  <c r="AN56" i="1"/>
  <c r="AN54" i="1"/>
  <c r="AN43" i="1"/>
  <c r="AN42" i="1"/>
  <c r="AN33" i="1"/>
  <c r="AN32" i="1"/>
  <c r="AS586" i="1" l="1"/>
  <c r="BC586" i="1" s="1"/>
  <c r="BC587" i="1" s="1"/>
  <c r="BC588" i="1" s="1"/>
  <c r="AP586" i="1"/>
  <c r="AZ586" i="1" s="1"/>
  <c r="AZ587" i="1" s="1"/>
  <c r="AZ588" i="1" s="1"/>
  <c r="AR586" i="1"/>
  <c r="BB586" i="1" s="1"/>
  <c r="AO586" i="1"/>
  <c r="AY586" i="1" s="1"/>
  <c r="AO168" i="1"/>
  <c r="AY247" i="1" s="1"/>
  <c r="AV451" i="1"/>
  <c r="AV450" i="1"/>
  <c r="AV146" i="1"/>
  <c r="AV312" i="1"/>
  <c r="AV434" i="1"/>
  <c r="AV521" i="1"/>
  <c r="AV436" i="1"/>
  <c r="AV455" i="1"/>
  <c r="AV429" i="1"/>
  <c r="AV437" i="1"/>
  <c r="AV285" i="1"/>
  <c r="AV124" i="1"/>
  <c r="AX124" i="1" s="1"/>
  <c r="AJ124" i="1" s="1"/>
  <c r="AV133" i="1"/>
  <c r="AV123" i="1"/>
  <c r="AX123" i="1" s="1"/>
  <c r="AJ123" i="1" s="1"/>
  <c r="AV122" i="1"/>
  <c r="AX122" i="1" s="1"/>
  <c r="AJ122" i="1" s="1"/>
  <c r="AV134" i="1"/>
  <c r="AX134" i="1" s="1"/>
  <c r="AJ134" i="1" s="1"/>
  <c r="AV125" i="1"/>
  <c r="AX125" i="1" s="1"/>
  <c r="AJ125" i="1" s="1"/>
  <c r="AV135" i="1"/>
  <c r="AV368" i="1"/>
  <c r="AV523" i="1"/>
  <c r="AV435" i="1"/>
  <c r="AV444" i="1"/>
  <c r="AV441" i="1"/>
  <c r="AV447" i="1"/>
  <c r="AV442" i="1"/>
  <c r="AV443" i="1"/>
  <c r="AV445" i="1"/>
  <c r="AV448" i="1"/>
  <c r="AV475" i="1"/>
  <c r="AV449" i="1"/>
  <c r="AV446" i="1"/>
  <c r="AV430" i="1"/>
  <c r="AV265" i="1"/>
  <c r="AV263" i="1"/>
  <c r="AV307" i="1"/>
  <c r="AV498" i="1"/>
  <c r="AV502" i="1"/>
  <c r="AV543" i="1"/>
  <c r="AV492" i="1"/>
  <c r="AV497" i="1"/>
  <c r="AV519" i="1"/>
  <c r="AV361" i="1"/>
  <c r="AV506" i="1"/>
  <c r="AV544" i="1"/>
  <c r="AV495" i="1"/>
  <c r="AV504" i="1"/>
  <c r="AV499" i="1"/>
  <c r="AV461" i="1"/>
  <c r="AV545" i="1"/>
  <c r="AV496" i="1"/>
  <c r="AV501" i="1"/>
  <c r="AV542" i="1"/>
  <c r="AV493" i="1"/>
  <c r="AV460" i="1"/>
  <c r="AV362" i="1"/>
  <c r="AV541" i="1"/>
  <c r="AV505" i="1"/>
  <c r="AV468" i="1"/>
  <c r="AV360" i="1"/>
  <c r="AV500" i="1"/>
  <c r="AV503" i="1"/>
  <c r="AV520" i="1"/>
  <c r="AV494" i="1"/>
  <c r="AV397" i="1"/>
  <c r="AV416" i="1"/>
  <c r="AV402" i="1"/>
  <c r="AV396" i="1"/>
  <c r="AV418" i="1"/>
  <c r="AV406" i="1"/>
  <c r="AV404" i="1"/>
  <c r="AV421" i="1"/>
  <c r="AV400" i="1"/>
  <c r="AV395" i="1"/>
  <c r="AV420" i="1"/>
  <c r="AV422" i="1"/>
  <c r="AV401" i="1"/>
  <c r="AV407" i="1"/>
  <c r="AV411" i="1"/>
  <c r="AV392" i="1"/>
  <c r="AV409" i="1"/>
  <c r="AV408" i="1"/>
  <c r="AV394" i="1"/>
  <c r="AV367" i="1"/>
  <c r="AV410" i="1"/>
  <c r="AV399" i="1"/>
  <c r="AV413" i="1"/>
  <c r="AV412" i="1"/>
  <c r="AV405" i="1"/>
  <c r="AV414" i="1"/>
  <c r="AV403" i="1"/>
  <c r="AV415" i="1"/>
  <c r="AV417" i="1"/>
  <c r="AV419" i="1"/>
  <c r="AV398" i="1"/>
  <c r="AV393" i="1"/>
  <c r="AV365" i="1"/>
  <c r="AV470" i="1"/>
  <c r="AV466" i="1"/>
  <c r="AV473" i="1"/>
  <c r="AV366" i="1"/>
  <c r="AV469" i="1"/>
  <c r="AV364" i="1"/>
  <c r="AV363" i="1"/>
  <c r="AV472" i="1"/>
  <c r="AV471" i="1"/>
  <c r="AV385" i="1"/>
  <c r="AV382" i="1"/>
  <c r="AV381" i="1"/>
  <c r="AV383" i="1"/>
  <c r="AV384" i="1"/>
  <c r="AV477" i="1"/>
  <c r="AV49" i="1"/>
  <c r="AX49" i="1" s="1"/>
  <c r="AJ49" i="1" s="1"/>
  <c r="AV55" i="1"/>
  <c r="AX55" i="1" s="1"/>
  <c r="AJ55" i="1" s="1"/>
  <c r="AV45" i="1"/>
  <c r="AX45" i="1" s="1"/>
  <c r="AJ45" i="1" s="1"/>
  <c r="AV258" i="1"/>
  <c r="AV259" i="1"/>
  <c r="AV457" i="1"/>
  <c r="AV456" i="1"/>
  <c r="AV465" i="1"/>
  <c r="AV522" i="1"/>
  <c r="AV474" i="1"/>
  <c r="AV86" i="1"/>
  <c r="AV313" i="1"/>
  <c r="AJ149" i="1"/>
  <c r="AV262" i="1"/>
  <c r="AV264" i="1"/>
  <c r="AV440" i="1"/>
  <c r="AX440" i="1" s="1"/>
  <c r="AJ440" i="1" s="1"/>
  <c r="AV428" i="1"/>
  <c r="AV438" i="1"/>
  <c r="AX438" i="1" s="1"/>
  <c r="AJ438" i="1" s="1"/>
  <c r="AV439" i="1"/>
  <c r="AX439" i="1" s="1"/>
  <c r="AJ439" i="1" s="1"/>
  <c r="AJ158" i="1"/>
  <c r="AV329" i="1"/>
  <c r="AX329" i="1" s="1"/>
  <c r="AJ329" i="1" s="1"/>
  <c r="AV266" i="1"/>
  <c r="AV267" i="1"/>
  <c r="AV284" i="1"/>
  <c r="AX284" i="1" s="1"/>
  <c r="AJ284" i="1" s="1"/>
  <c r="AV282" i="1"/>
  <c r="AV308" i="1"/>
  <c r="AV287" i="1"/>
  <c r="BB537" i="1"/>
  <c r="K537" i="1" s="1"/>
  <c r="AV306" i="1"/>
  <c r="AX306" i="1" s="1"/>
  <c r="AJ306" i="1" s="1"/>
  <c r="BB378" i="1"/>
  <c r="K378" i="1" s="1"/>
  <c r="AJ155" i="1"/>
  <c r="AV286" i="1"/>
  <c r="AX286" i="1" s="1"/>
  <c r="AJ286" i="1" s="1"/>
  <c r="AV424" i="1"/>
  <c r="AV425" i="1"/>
  <c r="AV288" i="1"/>
  <c r="AV283" i="1"/>
  <c r="AV109" i="1"/>
  <c r="AX109" i="1" s="1"/>
  <c r="AJ109" i="1" s="1"/>
  <c r="BB488" i="1"/>
  <c r="K488" i="1" s="1"/>
  <c r="AV48" i="1"/>
  <c r="AX48" i="1" s="1"/>
  <c r="AJ48" i="1" s="1"/>
  <c r="AV50" i="1"/>
  <c r="AX50" i="1" s="1"/>
  <c r="AJ50" i="1" s="1"/>
  <c r="AV47" i="1"/>
  <c r="AX47" i="1" s="1"/>
  <c r="AJ47" i="1" s="1"/>
  <c r="AV257" i="1"/>
  <c r="AX257" i="1" s="1"/>
  <c r="AJ257" i="1" s="1"/>
  <c r="AV256" i="1"/>
  <c r="AX256" i="1" s="1"/>
  <c r="AJ256" i="1" s="1"/>
  <c r="BB554" i="1"/>
  <c r="K554" i="1" s="1"/>
  <c r="AV57" i="1"/>
  <c r="AX57" i="1" s="1"/>
  <c r="AJ57" i="1" s="1"/>
  <c r="AV33" i="1"/>
  <c r="AX33" i="1" s="1"/>
  <c r="AJ33" i="1" s="1"/>
  <c r="AW518" i="1"/>
  <c r="AX518" i="1" s="1"/>
  <c r="AJ518" i="1" s="1"/>
  <c r="AV54" i="1"/>
  <c r="AU54" i="1"/>
  <c r="AU583" i="1"/>
  <c r="AW583" i="1" s="1"/>
  <c r="AX583" i="1" s="1"/>
  <c r="AJ583" i="1" s="1"/>
  <c r="AU56" i="1"/>
  <c r="AV56" i="1"/>
  <c r="AU43" i="1"/>
  <c r="AV43" i="1"/>
  <c r="AY587" i="1" l="1"/>
  <c r="AY588" i="1" s="1"/>
  <c r="AZ589" i="1" s="1"/>
  <c r="AZ590" i="1" s="1"/>
  <c r="AZ584" i="1"/>
  <c r="BC584" i="1"/>
  <c r="BB587" i="1"/>
  <c r="BB588" i="1" s="1"/>
  <c r="BC589" i="1" s="1"/>
  <c r="AY248" i="1"/>
  <c r="AY249" i="1" s="1"/>
  <c r="AP168" i="1"/>
  <c r="AZ247" i="1" s="1"/>
  <c r="AZ248" i="1" s="1"/>
  <c r="AZ249" i="1" s="1"/>
  <c r="AX56" i="1"/>
  <c r="AJ56" i="1" s="1"/>
  <c r="AX54" i="1"/>
  <c r="AJ54" i="1" s="1"/>
  <c r="AS341" i="1"/>
  <c r="AP341" i="1"/>
  <c r="AX43" i="1"/>
  <c r="AJ43" i="1" s="1"/>
  <c r="L167" i="1"/>
  <c r="L341" i="1"/>
  <c r="AE350" i="1"/>
  <c r="L168" i="1"/>
  <c r="K168" i="1"/>
  <c r="K167" i="1"/>
  <c r="K341" i="1"/>
  <c r="AO341" i="1"/>
  <c r="Z350" i="1"/>
  <c r="AZ591" i="1" l="1"/>
  <c r="BB591" i="1" s="1"/>
  <c r="AZ245" i="1"/>
  <c r="AZ250" i="1"/>
  <c r="AZ251" i="1" s="1"/>
  <c r="AF350" i="1"/>
  <c r="AF594" i="1" s="1"/>
  <c r="Z594" i="1"/>
  <c r="Z22" i="1" s="1"/>
  <c r="AZ168" i="1"/>
  <c r="AZ169" i="1" s="1"/>
  <c r="AZ170" i="1" s="1"/>
  <c r="V350" i="1"/>
  <c r="AZ341" i="1"/>
  <c r="AZ342" i="1" s="1"/>
  <c r="AZ343" i="1" s="1"/>
  <c r="BC341" i="1"/>
  <c r="BC342" i="1" s="1"/>
  <c r="BC343" i="1" s="1"/>
  <c r="L169" i="1"/>
  <c r="L170" i="1" s="1"/>
  <c r="K345" i="1"/>
  <c r="K172" i="1"/>
  <c r="AE594" i="1"/>
  <c r="AR168" i="1"/>
  <c r="AA350" i="1"/>
  <c r="L340" i="1"/>
  <c r="K340" i="1"/>
  <c r="AY341" i="1"/>
  <c r="K342" i="1"/>
  <c r="K343" i="1" s="1"/>
  <c r="AR341" i="1"/>
  <c r="BB341" i="1" s="1"/>
  <c r="L342" i="1"/>
  <c r="L343" i="1" s="1"/>
  <c r="K169" i="1"/>
  <c r="K170" i="1" s="1"/>
  <c r="BB247" i="1" l="1"/>
  <c r="BB248" i="1" s="1"/>
  <c r="BB249" i="1" s="1"/>
  <c r="AR350" i="1"/>
  <c r="AR594" i="1" s="1"/>
  <c r="BB594" i="1" s="1"/>
  <c r="V594" i="1"/>
  <c r="V22" i="1" s="1"/>
  <c r="K352" i="1"/>
  <c r="AA594" i="1"/>
  <c r="AA22" i="1" s="1"/>
  <c r="K534" i="1"/>
  <c r="K535" i="1"/>
  <c r="K536" i="1"/>
  <c r="AP350" i="1"/>
  <c r="AZ350" i="1" s="1"/>
  <c r="AZ351" i="1" s="1"/>
  <c r="AZ352" i="1" s="1"/>
  <c r="AY168" i="1"/>
  <c r="AZ166" i="1" s="1"/>
  <c r="BB168" i="1"/>
  <c r="BB169" i="1" s="1"/>
  <c r="BB170" i="1" s="1"/>
  <c r="L171" i="1"/>
  <c r="L344" i="1"/>
  <c r="BB342" i="1"/>
  <c r="BB343" i="1" s="1"/>
  <c r="BC344" i="1" s="1"/>
  <c r="BC339" i="1"/>
  <c r="K344" i="1"/>
  <c r="K597" i="1"/>
  <c r="K351" i="1"/>
  <c r="AY342" i="1"/>
  <c r="AY343" i="1" s="1"/>
  <c r="AZ344" i="1" s="1"/>
  <c r="AZ345" i="1" s="1"/>
  <c r="AZ339" i="1"/>
  <c r="AE22" i="1"/>
  <c r="K171" i="1"/>
  <c r="L534" i="1" l="1"/>
  <c r="L535" i="1"/>
  <c r="AY169" i="1"/>
  <c r="AY170" i="1" s="1"/>
  <c r="AZ171" i="1" s="1"/>
  <c r="AZ172" i="1" s="1"/>
  <c r="AO350" i="1"/>
  <c r="AY350" i="1" s="1"/>
  <c r="AZ348" i="1" s="1"/>
  <c r="AP594" i="1"/>
  <c r="AZ594" i="1" s="1"/>
  <c r="AZ595" i="1" s="1"/>
  <c r="AZ596" i="1" s="1"/>
  <c r="AZ346" i="1"/>
  <c r="BB346" i="1" s="1"/>
  <c r="K346" i="1" s="1"/>
  <c r="AF22" i="1"/>
  <c r="K23" i="1" s="1"/>
  <c r="K27" i="1" s="1"/>
  <c r="K595" i="1"/>
  <c r="AO594" i="1" l="1"/>
  <c r="AY594" i="1" s="1"/>
  <c r="AY595" i="1" s="1"/>
  <c r="AY596" i="1" s="1"/>
  <c r="AZ597" i="1" s="1"/>
  <c r="K596" i="1" s="1"/>
  <c r="AY351" i="1"/>
  <c r="AY352" i="1" s="1"/>
  <c r="AZ353" i="1" s="1"/>
  <c r="AZ354" i="1" s="1"/>
  <c r="BB350" i="1"/>
  <c r="BB351" i="1" s="1"/>
  <c r="BB352" i="1" s="1"/>
  <c r="BB595" i="1"/>
  <c r="BB596" i="1" s="1"/>
  <c r="K24" i="1"/>
  <c r="AZ592" i="1" l="1"/>
  <c r="AZ598" i="1"/>
  <c r="AS168" i="1"/>
  <c r="BC247" i="1" s="1"/>
  <c r="BC248" i="1" l="1"/>
  <c r="BC249" i="1" s="1"/>
  <c r="BC250" i="1" s="1"/>
  <c r="AZ252" i="1" s="1"/>
  <c r="BB252" i="1" s="1"/>
  <c r="K252" i="1" s="1"/>
  <c r="BC245" i="1"/>
  <c r="BC168" i="1"/>
  <c r="BC169" i="1" s="1"/>
  <c r="BC170" i="1" s="1"/>
  <c r="BC171" i="1" s="1"/>
  <c r="AZ173" i="1" s="1"/>
  <c r="BB173" i="1" s="1"/>
  <c r="K173" i="1" s="1"/>
  <c r="AS350" i="1" l="1"/>
  <c r="AS594" i="1" s="1"/>
  <c r="BC594" i="1" s="1"/>
  <c r="BC166" i="1"/>
  <c r="BC350" i="1" l="1"/>
  <c r="BC348" i="1" s="1"/>
  <c r="BC595" i="1"/>
  <c r="BC596" i="1" s="1"/>
  <c r="BC597" i="1" s="1"/>
  <c r="AZ599" i="1" s="1"/>
  <c r="BC592" i="1"/>
  <c r="BC351" i="1" l="1"/>
  <c r="BC352" i="1" s="1"/>
  <c r="BC353" i="1" s="1"/>
  <c r="K598" i="1"/>
  <c r="K25" i="1" s="1"/>
  <c r="BB599" i="1"/>
  <c r="K599" i="1" s="1"/>
  <c r="K26" i="1" s="1"/>
  <c r="AZ355" i="1" l="1"/>
  <c r="BB355" i="1" s="1"/>
  <c r="K354" i="1" s="1"/>
  <c r="K353" i="1"/>
</calcChain>
</file>

<file path=xl/sharedStrings.xml><?xml version="1.0" encoding="utf-8"?>
<sst xmlns="http://schemas.openxmlformats.org/spreadsheetml/2006/main" count="10197" uniqueCount="1085">
  <si>
    <t>vermogen</t>
  </si>
  <si>
    <t>cos phi</t>
  </si>
  <si>
    <t>schijnbaar</t>
  </si>
  <si>
    <t>door</t>
  </si>
  <si>
    <t>aanloop</t>
  </si>
  <si>
    <t>(V)</t>
  </si>
  <si>
    <t>(kW)</t>
  </si>
  <si>
    <t>(A)</t>
  </si>
  <si>
    <t>(kVA)</t>
  </si>
  <si>
    <t>3F+N+A</t>
  </si>
  <si>
    <t>voeding</t>
  </si>
  <si>
    <t xml:space="preserve"> </t>
  </si>
  <si>
    <t>omkeer</t>
  </si>
  <si>
    <t>direct</t>
  </si>
  <si>
    <t>(%)</t>
  </si>
  <si>
    <t>2-toeren</t>
  </si>
  <si>
    <t>FO</t>
  </si>
  <si>
    <t>P&amp;ID</t>
  </si>
  <si>
    <t>paneel</t>
  </si>
  <si>
    <t>W</t>
  </si>
  <si>
    <t>E</t>
  </si>
  <si>
    <t>mont.</t>
  </si>
  <si>
    <t>Ps</t>
  </si>
  <si>
    <t>Pw</t>
  </si>
  <si>
    <t>(x100%)</t>
  </si>
  <si>
    <t>trafo</t>
  </si>
  <si>
    <t>3F+N</t>
  </si>
  <si>
    <t>B</t>
  </si>
  <si>
    <t>N</t>
  </si>
  <si>
    <t>3° distributie-niveau</t>
  </si>
  <si>
    <t>2° distributie-niveau</t>
  </si>
  <si>
    <t>1° distributie-niveau</t>
  </si>
  <si>
    <t>T</t>
  </si>
  <si>
    <t>BT1</t>
  </si>
  <si>
    <t>V</t>
  </si>
  <si>
    <t>rendement</t>
  </si>
  <si>
    <t>[kW]</t>
  </si>
  <si>
    <t>motoren</t>
  </si>
  <si>
    <t>zoekfuncties vert. (blad 2)</t>
  </si>
  <si>
    <t>zie opm.*</t>
  </si>
  <si>
    <t>Opm.*:</t>
  </si>
  <si>
    <t>D</t>
  </si>
  <si>
    <t>HS-net</t>
  </si>
  <si>
    <t>nr</t>
  </si>
  <si>
    <r>
      <t>TOTAAL vermogen kracht- + lichtinstallatie</t>
    </r>
    <r>
      <rPr>
        <sz val="12"/>
        <rFont val="Arial"/>
        <family val="2"/>
      </rPr>
      <t xml:space="preserve"> </t>
    </r>
  </si>
  <si>
    <r>
      <t>geïnstalleerd vermogen MCC-WL-1</t>
    </r>
    <r>
      <rPr>
        <sz val="10"/>
        <rFont val="Arial"/>
        <family val="2"/>
      </rPr>
      <t xml:space="preserve"> [in kVA]</t>
    </r>
  </si>
  <si>
    <t>bijbehorende cos phi</t>
  </si>
  <si>
    <r>
      <t>geïnstalleerd vermogen MCC-SL-1</t>
    </r>
    <r>
      <rPr>
        <sz val="10"/>
        <rFont val="Arial"/>
        <family val="2"/>
      </rPr>
      <t xml:space="preserve"> [in kVA]</t>
    </r>
  </si>
  <si>
    <r>
      <t>bijbehorende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cos phi</t>
    </r>
  </si>
  <si>
    <t xml:space="preserve">laagspanningshoofdverdeling (LS) </t>
  </si>
  <si>
    <t>rekenvelden -------&gt;!!!</t>
  </si>
  <si>
    <t>uit het net</t>
  </si>
  <si>
    <t>op</t>
  </si>
  <si>
    <t>lev.</t>
  </si>
  <si>
    <t>en</t>
  </si>
  <si>
    <t>motor, paneel, toestel e.d.</t>
  </si>
  <si>
    <t>bij 0 kW dan specificatie elders in verbruikerslijst!!</t>
  </si>
  <si>
    <t>normaal bedrijf</t>
  </si>
  <si>
    <t>piek bedrijf</t>
  </si>
  <si>
    <t>F+N+A</t>
  </si>
  <si>
    <r>
      <t>opgenomen piekstroom</t>
    </r>
    <r>
      <rPr>
        <sz val="10"/>
        <rFont val="Arial"/>
        <family val="2"/>
      </rPr>
      <t xml:space="preserve"> [kVA : 400*1,732 in Amp]</t>
    </r>
  </si>
  <si>
    <r>
      <t xml:space="preserve">werkelijk opgenomen vermogen MCC-WL-1 (normaal- / piekbedrijf) </t>
    </r>
    <r>
      <rPr>
        <sz val="10"/>
        <rFont val="Arial"/>
        <family val="2"/>
      </rPr>
      <t>[in kW]</t>
    </r>
  </si>
  <si>
    <r>
      <t>schijnbaar opgenomen vermogen MCC-WL-1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(normaal- / piekbedrijf)</t>
    </r>
    <r>
      <rPr>
        <sz val="10"/>
        <rFont val="Arial"/>
        <family val="2"/>
      </rPr>
      <t xml:space="preserve"> [in kVA]</t>
    </r>
  </si>
  <si>
    <r>
      <t>opgenomen stroom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(normaal- / piekbedrijf)</t>
    </r>
    <r>
      <rPr>
        <sz val="10"/>
        <rFont val="Arial"/>
        <family val="2"/>
      </rPr>
      <t xml:space="preserve"> [in Amp]</t>
    </r>
  </si>
  <si>
    <r>
      <t xml:space="preserve">werkelijk opgenomen vermogen MCC-SL-1 (normaal- / piekbedrijf) </t>
    </r>
    <r>
      <rPr>
        <sz val="10"/>
        <rFont val="Arial"/>
        <family val="2"/>
      </rPr>
      <t>[in kW]</t>
    </r>
  </si>
  <si>
    <r>
      <t>schijnbaar opgenomen vermogen MCC-SL-1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(normaal- / piekbedrijf)</t>
    </r>
    <r>
      <rPr>
        <sz val="10"/>
        <rFont val="Arial"/>
        <family val="2"/>
      </rPr>
      <t xml:space="preserve"> [in kVA]</t>
    </r>
  </si>
  <si>
    <t>SUBTOTAAL vermogen KRACHTinstallatie</t>
  </si>
  <si>
    <r>
      <t>opgenomen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stroom (piekbedrijf)</t>
    </r>
    <r>
      <rPr>
        <sz val="10"/>
        <rFont val="Arial"/>
        <family val="2"/>
      </rPr>
      <t xml:space="preserve"> [kVA : 400*1,732 in Amp.]</t>
    </r>
  </si>
  <si>
    <t>ja</t>
  </si>
  <si>
    <t>leerd</t>
  </si>
  <si>
    <t>IE klasse</t>
  </si>
  <si>
    <t>Omschrijving verbruiker:</t>
  </si>
  <si>
    <t>Aansluiten</t>
  </si>
  <si>
    <t>Spanning</t>
  </si>
  <si>
    <t>Opgesteld nominaal vermogen</t>
  </si>
  <si>
    <t>Nominaal stroom</t>
  </si>
  <si>
    <t>Meting motorstroom</t>
  </si>
  <si>
    <r>
      <t xml:space="preserve">Cos </t>
    </r>
    <r>
      <rPr>
        <sz val="9"/>
        <rFont val="Arial"/>
        <family val="2"/>
      </rPr>
      <t xml:space="preserve">φ
</t>
    </r>
    <r>
      <rPr>
        <sz val="9"/>
        <rFont val="Arial"/>
        <family val="2"/>
      </rPr>
      <t>(normmotor)</t>
    </r>
  </si>
  <si>
    <t>Cos φ, na
correctie FO</t>
  </si>
  <si>
    <t>Rendement normmotor</t>
  </si>
  <si>
    <t>Rendement FO</t>
  </si>
  <si>
    <t>Geïnstal-</t>
  </si>
  <si>
    <t>Gelijktijdig
in bedrijf</t>
  </si>
  <si>
    <t>Belasting percentage</t>
  </si>
  <si>
    <r>
      <t xml:space="preserve">Belasting </t>
    </r>
    <r>
      <rPr>
        <i/>
        <sz val="10"/>
        <color indexed="10"/>
        <rFont val="Arial"/>
        <family val="2"/>
      </rPr>
      <t>raming</t>
    </r>
  </si>
  <si>
    <t>Opgenomen</t>
  </si>
  <si>
    <t>Werkelijk</t>
  </si>
  <si>
    <t>Schijnbaar</t>
  </si>
  <si>
    <t xml:space="preserve">Belasting percentage  </t>
  </si>
  <si>
    <r>
      <t xml:space="preserve">Belasting </t>
    </r>
    <r>
      <rPr>
        <i/>
        <sz val="10"/>
        <color indexed="10"/>
        <rFont val="Arial"/>
        <family val="2"/>
      </rPr>
      <t>maximaal</t>
    </r>
  </si>
  <si>
    <t>Jaarlijkse draaiuren percentage</t>
  </si>
  <si>
    <t>Rated Diversity Factor (RDF)</t>
  </si>
  <si>
    <t>Status</t>
  </si>
  <si>
    <t>Levering / montage door</t>
  </si>
  <si>
    <t>Wijze van</t>
  </si>
  <si>
    <t>Projekt:</t>
  </si>
  <si>
    <t>I th
beveiliging</t>
  </si>
  <si>
    <t>rev.</t>
  </si>
  <si>
    <t>Nummer</t>
  </si>
  <si>
    <t xml:space="preserve">TAG - </t>
  </si>
  <si>
    <t>Locatie</t>
  </si>
  <si>
    <t>Code GIS:</t>
  </si>
  <si>
    <t>Legenda van gebruikte afkortingen:</t>
  </si>
  <si>
    <t>Status:</t>
  </si>
  <si>
    <t>Lev/Mont/Annsl::</t>
  </si>
  <si>
    <t>N = Nieuw</t>
  </si>
  <si>
    <t>E = Elektrotechnisch aannemer</t>
  </si>
  <si>
    <t>B = Bestaand</t>
  </si>
  <si>
    <t>W = Werktuigbouwkundig aannemer</t>
  </si>
  <si>
    <t>V = Vervalt</t>
  </si>
  <si>
    <t>D = Derden</t>
  </si>
  <si>
    <t>T = Toekomst</t>
  </si>
  <si>
    <t>Opmerkingen</t>
  </si>
  <si>
    <t>normaal</t>
  </si>
  <si>
    <t>piek</t>
  </si>
  <si>
    <t>Σ 3 fase</t>
  </si>
  <si>
    <t>verbruikers</t>
  </si>
  <si>
    <t>Σ 1 fase</t>
  </si>
  <si>
    <t>U</t>
  </si>
  <si>
    <t>HULP REKENVELDEN</t>
  </si>
  <si>
    <t>bij semetrisch verdeeld over 3 fase</t>
  </si>
  <si>
    <t>I totaal (sym. 3 fase)</t>
  </si>
  <si>
    <t>S el nom</t>
  </si>
  <si>
    <t>S el piek</t>
  </si>
  <si>
    <t>[v]</t>
  </si>
  <si>
    <t>Inom</t>
  </si>
  <si>
    <t>[A]</t>
  </si>
  <si>
    <t>1500 rpm</t>
  </si>
  <si>
    <t>geënt op</t>
  </si>
  <si>
    <t>IE2</t>
  </si>
  <si>
    <t>efficiëntie klasse</t>
  </si>
  <si>
    <t>toerental</t>
  </si>
  <si>
    <t>IEC Low Voltage AC</t>
  </si>
  <si>
    <t>type</t>
  </si>
  <si>
    <t>General performance</t>
  </si>
  <si>
    <t>Cast iron</t>
  </si>
  <si>
    <t>NEN-EN-IEC 60034</t>
  </si>
  <si>
    <t>F</t>
  </si>
  <si>
    <t>isolatieklasse</t>
  </si>
  <si>
    <t>temperature rise class</t>
  </si>
  <si>
    <t>(minimum vereiste)</t>
  </si>
  <si>
    <t>1/2 load</t>
  </si>
  <si>
    <t>3/4 load</t>
  </si>
  <si>
    <t>100% load</t>
  </si>
  <si>
    <t>Hoofd automaat</t>
  </si>
  <si>
    <t>3f</t>
  </si>
  <si>
    <t>1f</t>
  </si>
  <si>
    <t>Vermogensautomaat</t>
  </si>
  <si>
    <t>Installatieautomaat</t>
  </si>
  <si>
    <t>Motorbeveiliging</t>
  </si>
  <si>
    <t>…</t>
  </si>
  <si>
    <t>instelbereik</t>
  </si>
  <si>
    <t>van</t>
  </si>
  <si>
    <t>tot</t>
  </si>
  <si>
    <t>Automaatkeuze</t>
  </si>
  <si>
    <t>I nom
beveiliging</t>
  </si>
  <si>
    <t>beveiliging</t>
  </si>
  <si>
    <t>(berekend)</t>
  </si>
  <si>
    <t>(handelsmaat)</t>
  </si>
  <si>
    <t>Installatieautomaat / vermogensautomaat</t>
  </si>
  <si>
    <t>hulpveld</t>
  </si>
  <si>
    <t>1 stap groter</t>
  </si>
  <si>
    <t>stap 1</t>
  </si>
  <si>
    <t>stap 2</t>
  </si>
  <si>
    <t>SS</t>
  </si>
  <si>
    <t>F+N</t>
  </si>
  <si>
    <t>aanloop bij motorgroep</t>
  </si>
  <si>
    <t>voedingsgroep</t>
  </si>
  <si>
    <t>vermelding voor verbruiker lichtverdeler</t>
  </si>
  <si>
    <t>Wijze van 
voeding / aanloop</t>
  </si>
  <si>
    <t xml:space="preserve"> = Elektrotechnisch aannemer</t>
  </si>
  <si>
    <t xml:space="preserve"> = Werktuigbouwkundig aannemer</t>
  </si>
  <si>
    <t xml:space="preserve"> = Derden</t>
  </si>
  <si>
    <t xml:space="preserve"> = Bestaand</t>
  </si>
  <si>
    <t xml:space="preserve"> = Nieuw</t>
  </si>
  <si>
    <t xml:space="preserve"> = Vervalt</t>
  </si>
  <si>
    <t xml:space="preserve"> = Toekomst</t>
  </si>
  <si>
    <t>Levering / montage</t>
  </si>
  <si>
    <t>10kV</t>
  </si>
  <si>
    <t>Spanning (AC)</t>
  </si>
  <si>
    <t>Rated Diversity Factor</t>
  </si>
  <si>
    <t>(RDF)</t>
  </si>
  <si>
    <t>IE  klasse</t>
  </si>
  <si>
    <t>NEN-IEC-EN 60034-30</t>
  </si>
  <si>
    <t>minimum groepswaarde lichtgroep:</t>
  </si>
  <si>
    <t>[kVA]</t>
  </si>
  <si>
    <t>stap 3</t>
  </si>
  <si>
    <t>bepaling beveiliging</t>
  </si>
  <si>
    <t>selectie</t>
  </si>
  <si>
    <t>&gt;</t>
  </si>
  <si>
    <r>
      <rPr>
        <sz val="10"/>
        <rFont val="Calibri"/>
        <family val="2"/>
      </rPr>
      <t>∑</t>
    </r>
    <r>
      <rPr>
        <sz val="8.5"/>
        <rFont val="Arial"/>
        <family val="2"/>
      </rPr>
      <t xml:space="preserve"> Sel nom</t>
    </r>
  </si>
  <si>
    <t>∑ Sel nom</t>
  </si>
  <si>
    <t>∑ Sel piek</t>
  </si>
  <si>
    <r>
      <rPr>
        <sz val="10"/>
        <rFont val="Calibri"/>
        <family val="2"/>
      </rPr>
      <t>∑</t>
    </r>
    <r>
      <rPr>
        <sz val="8.5"/>
        <rFont val="Arial"/>
        <family val="2"/>
      </rPr>
      <t xml:space="preserve"> Sel piek</t>
    </r>
  </si>
  <si>
    <r>
      <rPr>
        <sz val="10"/>
        <color indexed="14"/>
        <rFont val="Calibri"/>
        <family val="2"/>
      </rPr>
      <t>∑</t>
    </r>
    <r>
      <rPr>
        <sz val="8.5"/>
        <color indexed="14"/>
        <rFont val="Arial"/>
        <family val="2"/>
      </rPr>
      <t xml:space="preserve"> I nom</t>
    </r>
  </si>
  <si>
    <r>
      <rPr>
        <sz val="10"/>
        <color indexed="14"/>
        <rFont val="Calibri"/>
        <family val="2"/>
      </rPr>
      <t>∑</t>
    </r>
    <r>
      <rPr>
        <sz val="8.5"/>
        <color indexed="14"/>
        <rFont val="Arial"/>
        <family val="2"/>
      </rPr>
      <t xml:space="preserve"> I piek</t>
    </r>
  </si>
  <si>
    <t>Bij RDF: 0,8 →</t>
  </si>
  <si>
    <t>→</t>
  </si>
  <si>
    <t>Grootte hoofdbeveiliging</t>
  </si>
  <si>
    <t>opgenomen stroom (normaal- / piekbedrijf) [in Amp]</t>
  </si>
  <si>
    <t>gelijktijdigheidsfactor</t>
  </si>
  <si>
    <t>geraamde gelijktijdigheidsfactor</t>
  </si>
  <si>
    <t>A</t>
  </si>
  <si>
    <t>C</t>
  </si>
  <si>
    <t>revisie:</t>
  </si>
  <si>
    <t>datum:</t>
  </si>
  <si>
    <t>omschrijving:</t>
  </si>
  <si>
    <t>Postbus 156, 2300  AD  Leiden  Telefoon  071-3063063  internet  post@rijnland.net     Telefax  071-5123916</t>
  </si>
  <si>
    <t>opsteller:</t>
  </si>
  <si>
    <t>Document:</t>
  </si>
  <si>
    <t>TOTAAL vermogen kracht- + lichtinstallatie HVK-ALG-1</t>
  </si>
  <si>
    <r>
      <t>opgenomen stroom in piekbedrijf</t>
    </r>
    <r>
      <rPr>
        <sz val="10"/>
        <rFont val="Arial"/>
        <family val="2"/>
      </rPr>
      <t xml:space="preserve"> [kVA : 400*1,732 in Amp.]</t>
    </r>
  </si>
  <si>
    <t>opgenomen stroom in normaalbedrijf [in Amp]</t>
  </si>
  <si>
    <t>benodigde grootte hoofdbeveiliging</t>
  </si>
  <si>
    <t>max. stroom trafo Eneco Energie bij 630 kVA</t>
  </si>
  <si>
    <t>thermisch instelling hoofdbeveiliging</t>
  </si>
  <si>
    <t>Aan te  sluiten door</t>
  </si>
  <si>
    <t>J.A. Palmans</t>
  </si>
  <si>
    <t>SLIBLIJN 1</t>
  </si>
  <si>
    <t>ALG.VOORZIENINGEN op SL1</t>
  </si>
  <si>
    <t>Concept</t>
  </si>
  <si>
    <t>BG - 027 - 00001</t>
  </si>
  <si>
    <t>Roostergoedpers</t>
  </si>
  <si>
    <t>CP3010</t>
  </si>
  <si>
    <t>CP3020</t>
  </si>
  <si>
    <t>CP3030</t>
  </si>
  <si>
    <t>BG1</t>
  </si>
  <si>
    <t>MCC-WL-01</t>
  </si>
  <si>
    <t>RI</t>
  </si>
  <si>
    <t>SE</t>
  </si>
  <si>
    <t>Ruimerbrug NT1</t>
  </si>
  <si>
    <t>Ruimerbrug NT2</t>
  </si>
  <si>
    <t>Ruw PE pomp</t>
  </si>
  <si>
    <t>Bandfilter SO</t>
  </si>
  <si>
    <t>Afsl. Spoelwater BF</t>
  </si>
  <si>
    <t>Drempellichter BF</t>
  </si>
  <si>
    <t>Afsl. Surplusslib naar BF</t>
  </si>
  <si>
    <t>Afsl. Surplusslib naar FP</t>
  </si>
  <si>
    <t>Hydrauliek Unit ZB</t>
  </si>
  <si>
    <t>Zeefbandpers SO</t>
  </si>
  <si>
    <t>Ontwaterd Slibpomp SO</t>
  </si>
  <si>
    <t>Koelvent. Ontw.Slibpomp SO</t>
  </si>
  <si>
    <t>Vetsmeerapparaat SO</t>
  </si>
  <si>
    <t>Afsl. Spoelwater Bovenband ZB</t>
  </si>
  <si>
    <t>Afsl. Spoelwater Onderband ZB</t>
  </si>
  <si>
    <t>Recirculatiepomp SO</t>
  </si>
  <si>
    <t>Afzuigventilator ZB SO</t>
  </si>
  <si>
    <t>Afzuigventilator Dak SO</t>
  </si>
  <si>
    <t>Hijswerktuig BT1</t>
  </si>
  <si>
    <t>Hijswerktuig BT2</t>
  </si>
  <si>
    <t>TR</t>
  </si>
  <si>
    <t>HVK-ALG-01</t>
  </si>
  <si>
    <t>LVK/KVK-ALG-02</t>
  </si>
  <si>
    <t>KVK-ALG-03</t>
  </si>
  <si>
    <t>MRK-WL-01</t>
  </si>
  <si>
    <t>RB4010</t>
  </si>
  <si>
    <t>RB4020</t>
  </si>
  <si>
    <t>VY4030</t>
  </si>
  <si>
    <t>VY4040</t>
  </si>
  <si>
    <t>BF8100</t>
  </si>
  <si>
    <t>MV8105</t>
  </si>
  <si>
    <t>YV8107</t>
  </si>
  <si>
    <t>YV8112</t>
  </si>
  <si>
    <t>HP8120</t>
  </si>
  <si>
    <t>ZB8130</t>
  </si>
  <si>
    <t>P_8140</t>
  </si>
  <si>
    <t>VL8140</t>
  </si>
  <si>
    <t>YV8110</t>
  </si>
  <si>
    <t>VA8150</t>
  </si>
  <si>
    <t>MV8160</t>
  </si>
  <si>
    <t>MV8165</t>
  </si>
  <si>
    <t>P_8170</t>
  </si>
  <si>
    <t>VL8190</t>
  </si>
  <si>
    <t>VL1100</t>
  </si>
  <si>
    <t>HW9310</t>
  </si>
  <si>
    <t>HW9320</t>
  </si>
  <si>
    <t>Definitief</t>
  </si>
  <si>
    <t>BT2</t>
  </si>
  <si>
    <t>NT1</t>
  </si>
  <si>
    <t>NT2</t>
  </si>
  <si>
    <t>RS1</t>
  </si>
  <si>
    <t>RS2</t>
  </si>
  <si>
    <t>SO</t>
  </si>
  <si>
    <t>ST</t>
  </si>
  <si>
    <t>FI2</t>
  </si>
  <si>
    <t>LP2</t>
  </si>
  <si>
    <t>MRK-SL-01</t>
  </si>
  <si>
    <t>Package Unit, zie MRK-SL-03</t>
  </si>
  <si>
    <t>PA Project as built</t>
  </si>
  <si>
    <t>K.J. Götz</t>
  </si>
  <si>
    <t>Testknop</t>
  </si>
  <si>
    <t>WATERLIJN 1 (MCC-WL-01)</t>
  </si>
  <si>
    <t>ALGEMENE VOORZIENINGEN op MCC-WL-01</t>
  </si>
  <si>
    <t>Verlichting</t>
  </si>
  <si>
    <t>WCD wasmachine</t>
  </si>
  <si>
    <t>Diverse bestaand n.t.b.</t>
  </si>
  <si>
    <r>
      <t>geïnstalleerd vermogen LVK-ALG-01</t>
    </r>
    <r>
      <rPr>
        <sz val="10"/>
        <rFont val="Arial"/>
        <family val="2"/>
      </rPr>
      <t xml:space="preserve"> [in kVA]</t>
    </r>
  </si>
  <si>
    <t>werkelijk opgenomen vermogen LVK-ALG-01  (normaal- / piekbedrijf) [in kW]</t>
  </si>
  <si>
    <t>schijnbaar opgenomen vermogen LVK-ALG-01  (normaal- / piekbedrijf) [in kVA]</t>
  </si>
  <si>
    <t>geïnstalleerd vermogen LVK/KVK-ALG-02 [in kVA]</t>
  </si>
  <si>
    <t>werkelijk opgenomen vermogen LVK/KVK-ALG-02  (normaal- / piekbedrijf) [in kW]</t>
  </si>
  <si>
    <t>schijnbaar opgenomen vermogen LVK/KVK-ALG-02  (normaal- / piekbedrijf) [in kVA]</t>
  </si>
  <si>
    <t>werkelijk opgenomen vermogen KVK-ALG-03  (normaal- / piekbedrijf) [in kW]</t>
  </si>
  <si>
    <t>schijnbaar opgenomen vermogen KVK-ALG-03  (normaal- / piekbedrijf) [in kVA]</t>
  </si>
  <si>
    <t>geïnstalleerd vermogen Alle KVK en LVK's  [in kVA]</t>
  </si>
  <si>
    <t>werkelijk opgenomen vermogen alle KVK en LVK'S   (normaal- / piekbedrijf) [in kW]</t>
  </si>
  <si>
    <t>schijnbaar opgenomen vermogen alle KVK en LVK's  (normaal- / piekbedrijf) [in kVA]</t>
  </si>
  <si>
    <t>n.v.t.</t>
  </si>
  <si>
    <t>MCC-SL-01</t>
  </si>
  <si>
    <t>-</t>
  </si>
  <si>
    <t xml:space="preserve">Surplusslibpomp 1 </t>
  </si>
  <si>
    <t>Surplusslibpomp 2</t>
  </si>
  <si>
    <t>SV</t>
  </si>
  <si>
    <t>Aangemaakt PE Doseerpomp 1</t>
  </si>
  <si>
    <t>Aangemaakt PE Doseerpomp 2</t>
  </si>
  <si>
    <t>P_9040</t>
  </si>
  <si>
    <t>Aangesloten</t>
  </si>
  <si>
    <t>op paneel</t>
  </si>
  <si>
    <t>Bestaand</t>
  </si>
  <si>
    <t>Nieuw</t>
  </si>
  <si>
    <t>nieuwe items</t>
  </si>
  <si>
    <t>Waarde huidige situatie</t>
  </si>
  <si>
    <t>24dc</t>
  </si>
  <si>
    <t>24Vdc afsluiter, bestaand</t>
  </si>
  <si>
    <t>Unit verplaatsen naar nieuw ontvangwerk</t>
  </si>
  <si>
    <t>Hieronder is alvast overgenomen van Bodegraven tbv nieuwe SO/verlading</t>
  </si>
  <si>
    <t>BG2</t>
  </si>
  <si>
    <t>VERBRUIKERSLIJST AWZI Alphen Kerk en Zanen</t>
  </si>
  <si>
    <t>Renovatie AWZI Alphen Kerk en Zanen</t>
  </si>
  <si>
    <t>MCC</t>
  </si>
  <si>
    <t>Cos pHi</t>
  </si>
  <si>
    <t>Lichtverdeler bedrijfsgebouw</t>
  </si>
  <si>
    <t>Blindstroomcompensatie</t>
  </si>
  <si>
    <t>Krachtverdeler bedrijfsgebouw</t>
  </si>
  <si>
    <t>MCC Waterlijn 1 Bedrijfsgebouw</t>
  </si>
  <si>
    <t>MCC Sliblijn 1 Bedrijfsgebouw</t>
  </si>
  <si>
    <t>Hoofdverdeler</t>
  </si>
  <si>
    <t>MRK Waterlijn 1 Bedrijfsgebouw</t>
  </si>
  <si>
    <t>MRK Sliblijn1 Bedrijfsgebouw</t>
  </si>
  <si>
    <t>SBK</t>
  </si>
  <si>
    <t>Slibontwatering en PE-aanmaak</t>
  </si>
  <si>
    <t>WL</t>
  </si>
  <si>
    <t>MRK waterlijn</t>
  </si>
  <si>
    <t>RV1110</t>
  </si>
  <si>
    <t>Roostergoedverwijderaar</t>
  </si>
  <si>
    <t>Spoelafsl.1 roostergoedverw.</t>
  </si>
  <si>
    <t>Spoelafsl.2 roostergoedverw.</t>
  </si>
  <si>
    <t>RP1120</t>
  </si>
  <si>
    <t>YV1102</t>
  </si>
  <si>
    <t>YV1104</t>
  </si>
  <si>
    <t>VL1130</t>
  </si>
  <si>
    <t>Ventilator Roostergoedverwijdering</t>
  </si>
  <si>
    <t>MX1200</t>
  </si>
  <si>
    <t>Roerwerk zandvanger</t>
  </si>
  <si>
    <t>P_1210</t>
  </si>
  <si>
    <t>Slibwaspomp zandwasser</t>
  </si>
  <si>
    <t>ZW1220</t>
  </si>
  <si>
    <t>Zandwasser</t>
  </si>
  <si>
    <t>ZV</t>
  </si>
  <si>
    <t>MX2040</t>
  </si>
  <si>
    <t>Mixer 1 contacttank</t>
  </si>
  <si>
    <t>MX2050</t>
  </si>
  <si>
    <t>Mixer 2 contacttank</t>
  </si>
  <si>
    <t>MX2060</t>
  </si>
  <si>
    <t>Mixer 3 contacttank</t>
  </si>
  <si>
    <t>MX2070</t>
  </si>
  <si>
    <t>Mixer 4 contacttank</t>
  </si>
  <si>
    <t>MX2080</t>
  </si>
  <si>
    <t>Mixer 1 anaerobe tank</t>
  </si>
  <si>
    <t>MX2090</t>
  </si>
  <si>
    <t>Mixer 2 anaerobe tank</t>
  </si>
  <si>
    <t>Blower 1</t>
  </si>
  <si>
    <t>YV3011</t>
  </si>
  <si>
    <t>Ontluchtingsafsl.blower 1</t>
  </si>
  <si>
    <t>VL3012</t>
  </si>
  <si>
    <t>Koelventilator blowergeb.1</t>
  </si>
  <si>
    <t>Blower 2</t>
  </si>
  <si>
    <t>YV3021</t>
  </si>
  <si>
    <t>Ontluchtingsafsl.blower 2</t>
  </si>
  <si>
    <t>VL3020</t>
  </si>
  <si>
    <t>Koelventilator blower 2</t>
  </si>
  <si>
    <t>VL3022</t>
  </si>
  <si>
    <t>Koelventilator blowergeb.2</t>
  </si>
  <si>
    <t>Blower 3</t>
  </si>
  <si>
    <t>VL3030</t>
  </si>
  <si>
    <t>Koelventilator blower 3</t>
  </si>
  <si>
    <t>YV3031</t>
  </si>
  <si>
    <t>Ontluchtingsafsl.blower 3</t>
  </si>
  <si>
    <t>VL3032</t>
  </si>
  <si>
    <t>Koelventilator blowergeb.3</t>
  </si>
  <si>
    <t>AV3201</t>
  </si>
  <si>
    <t>Regelafsluiter proceslucht BT2</t>
  </si>
  <si>
    <t>VS3250</t>
  </si>
  <si>
    <t>Voortstuwer 1 BT2</t>
  </si>
  <si>
    <t>VS3240</t>
  </si>
  <si>
    <t>Voortstuwer 2 BT2</t>
  </si>
  <si>
    <t>VS3210</t>
  </si>
  <si>
    <t>Voortstuwer 3 BT2</t>
  </si>
  <si>
    <t>VS3220</t>
  </si>
  <si>
    <t>Voortstuwer 4 BT2</t>
  </si>
  <si>
    <t>P_3130</t>
  </si>
  <si>
    <t>Recirculatiepomp BT1</t>
  </si>
  <si>
    <t>AV3103</t>
  </si>
  <si>
    <t>Toevoerafsluiter sectie 2 BT1</t>
  </si>
  <si>
    <t>AV3104</t>
  </si>
  <si>
    <t>Toevoerafsluiter sectie 3 BT1</t>
  </si>
  <si>
    <t>AV3105</t>
  </si>
  <si>
    <t>Toevoerafsluiter sectie 4 BT1</t>
  </si>
  <si>
    <t>AV3106</t>
  </si>
  <si>
    <t>Toevoerafsluiter sectie 5 BT1</t>
  </si>
  <si>
    <t>Regelafsluiter proceslucht BT1</t>
  </si>
  <si>
    <t xml:space="preserve">Voortstuwer 1 BT1
</t>
  </si>
  <si>
    <t>Voortstuwer 2 BT1</t>
  </si>
  <si>
    <t>Voortstuwer 3 BT1</t>
  </si>
  <si>
    <t>Voortstuwer 4 BT1</t>
  </si>
  <si>
    <t>P_3230</t>
  </si>
  <si>
    <t>Recirculatiepomp BT2</t>
  </si>
  <si>
    <t>AV3203</t>
  </si>
  <si>
    <t>Toevoerafsluiter sectie 2 BT2</t>
  </si>
  <si>
    <t>AV3204</t>
  </si>
  <si>
    <t>Toevoerafsluiter sectie 3 BT2</t>
  </si>
  <si>
    <t>AV3205</t>
  </si>
  <si>
    <t>Toevoerafsluiter sectie 4 BT2</t>
  </si>
  <si>
    <t>AV3206</t>
  </si>
  <si>
    <t>Toevoerafsluiter sectie 5 BT2</t>
  </si>
  <si>
    <t>AV3101</t>
  </si>
  <si>
    <t>VS3150</t>
  </si>
  <si>
    <t>VS3140</t>
  </si>
  <si>
    <t>VS3110</t>
  </si>
  <si>
    <t>VS3120</t>
  </si>
  <si>
    <t>Retourslibvijzel NT1</t>
  </si>
  <si>
    <t>Retourslibvijzel NT2</t>
  </si>
  <si>
    <t>VA4030</t>
  </si>
  <si>
    <t>Vetsmeer.retourslibvijzel NT1</t>
  </si>
  <si>
    <t>VA4040</t>
  </si>
  <si>
    <t>Vetsmeer.retourslibvijzel NT2</t>
  </si>
  <si>
    <t>Surplusslibpomp 3</t>
  </si>
  <si>
    <t>Surplusslibpomp 4</t>
  </si>
  <si>
    <t>P_6010</t>
  </si>
  <si>
    <t>P_6020</t>
  </si>
  <si>
    <t>P_6030</t>
  </si>
  <si>
    <t>P_6040</t>
  </si>
  <si>
    <t>AV8012</t>
  </si>
  <si>
    <t>Aanmaakwaterafsl.PE aanmaak</t>
  </si>
  <si>
    <t>AV8022</t>
  </si>
  <si>
    <t>Naverdunningswater afsl.SO</t>
  </si>
  <si>
    <t>MX8050</t>
  </si>
  <si>
    <t>Mixer ruw PE tank</t>
  </si>
  <si>
    <t>P_80X0</t>
  </si>
  <si>
    <t>Pack.Unt. PE aanmaak SO</t>
  </si>
  <si>
    <t>MX8061</t>
  </si>
  <si>
    <t>Mixer 1 aangemaakt PE tank</t>
  </si>
  <si>
    <t>MX8062</t>
  </si>
  <si>
    <t>Mixer 2 aangemaakt PE tank</t>
  </si>
  <si>
    <t>MX8063</t>
  </si>
  <si>
    <t>Mixer 3 aangemaakt PE tank</t>
  </si>
  <si>
    <t>P_8030</t>
  </si>
  <si>
    <t>Aangemaakt PE doseerpomp 1</t>
  </si>
  <si>
    <t>P_8040</t>
  </si>
  <si>
    <t>Aangemaakt PE doseerpomp 2</t>
  </si>
  <si>
    <t>PE</t>
  </si>
  <si>
    <t>AV8105</t>
  </si>
  <si>
    <t>Spoelafsluiter SO</t>
  </si>
  <si>
    <t>BF8110</t>
  </si>
  <si>
    <t>Bandfilter</t>
  </si>
  <si>
    <t>HP8110</t>
  </si>
  <si>
    <t>Hydrauliek unit BF</t>
  </si>
  <si>
    <t>VL8115</t>
  </si>
  <si>
    <t>Koelvent.bandfilter</t>
  </si>
  <si>
    <t>TF8120</t>
  </si>
  <si>
    <t>Slibverdeelschroef SO</t>
  </si>
  <si>
    <t>HE8121</t>
  </si>
  <si>
    <t>Verwarming slibverd.schr.</t>
  </si>
  <si>
    <t>Zeefbandpers</t>
  </si>
  <si>
    <t>HP8130</t>
  </si>
  <si>
    <t>Hydrauliek unit ZB</t>
  </si>
  <si>
    <t>VL8135</t>
  </si>
  <si>
    <t>Koelvent.zeefbandpers</t>
  </si>
  <si>
    <t>P_8220</t>
  </si>
  <si>
    <t>Ontwaterd slibpomp</t>
  </si>
  <si>
    <t/>
  </si>
  <si>
    <t>HE8221</t>
  </si>
  <si>
    <t>Verwarming ontwaterdslib</t>
  </si>
  <si>
    <t>RM8230</t>
  </si>
  <si>
    <t>Remhefmotor carrousel SV</t>
  </si>
  <si>
    <t>ZA8230</t>
  </si>
  <si>
    <t>Draaimotor carrousel SV</t>
  </si>
  <si>
    <t>AV8201</t>
  </si>
  <si>
    <t>Losschuif voor carrousel SV</t>
  </si>
  <si>
    <t>AV8202</t>
  </si>
  <si>
    <t>Losschuif achter carrousel SV</t>
  </si>
  <si>
    <t>HE8231</t>
  </si>
  <si>
    <t>Verwarming carrousel SV</t>
  </si>
  <si>
    <t>TC8232</t>
  </si>
  <si>
    <t>Tracing carrousel SV ?</t>
  </si>
  <si>
    <t>P_9010</t>
  </si>
  <si>
    <t>Gef.effluentpomp 1</t>
  </si>
  <si>
    <t>P_9020</t>
  </si>
  <si>
    <t>Gef.effluentpomp 2</t>
  </si>
  <si>
    <t>AV9018</t>
  </si>
  <si>
    <t>Spoelafsl.aut.filter gef.effl.</t>
  </si>
  <si>
    <t>AV9021</t>
  </si>
  <si>
    <t>FI9030</t>
  </si>
  <si>
    <t>Aut.filter gef.effluent</t>
  </si>
  <si>
    <t>nw</t>
  </si>
  <si>
    <t>oud</t>
  </si>
  <si>
    <t>MV8006</t>
  </si>
  <si>
    <t>MX8025</t>
  </si>
  <si>
    <t>Afsluiter aanmaakwater PE</t>
  </si>
  <si>
    <t>MX8015</t>
  </si>
  <si>
    <t>MX8020</t>
  </si>
  <si>
    <t>Mixer PE aanmaaktank</t>
  </si>
  <si>
    <t>Mixer PE doseertank</t>
  </si>
  <si>
    <t>P_8050</t>
  </si>
  <si>
    <t>P_9030</t>
  </si>
  <si>
    <t>Gebr.drinkwaterpomp 1</t>
  </si>
  <si>
    <t>Gebr.drinkwaterpomp 2</t>
  </si>
  <si>
    <t>AV9100</t>
  </si>
  <si>
    <t>Gef.effluent.afsl.compost FI1</t>
  </si>
  <si>
    <t>AV9101</t>
  </si>
  <si>
    <t>Leegloop afsl.compost FI1</t>
  </si>
  <si>
    <t>VL9110</t>
  </si>
  <si>
    <t>Afzuigventilator zandv./zandw.</t>
  </si>
  <si>
    <t>VL9120</t>
  </si>
  <si>
    <t>Afzuigventilator ontvangwerk</t>
  </si>
  <si>
    <t>P_9230</t>
  </si>
  <si>
    <t>Lenspomp ontvangwerk</t>
  </si>
  <si>
    <t>P_9240</t>
  </si>
  <si>
    <t>Lenspomp slibontw.gebouw</t>
  </si>
  <si>
    <t>P_9210</t>
  </si>
  <si>
    <t>Terreinrioolwaterpomp 1</t>
  </si>
  <si>
    <t>P_9220</t>
  </si>
  <si>
    <t>Terreinrioolwaterpomp 2</t>
  </si>
  <si>
    <t>HW9330</t>
  </si>
  <si>
    <t xml:space="preserve">Hijswerktuig Slibontw. gebouw </t>
  </si>
  <si>
    <t>VL9460</t>
  </si>
  <si>
    <t>VL9470</t>
  </si>
  <si>
    <t>VL9480</t>
  </si>
  <si>
    <t>VL9490</t>
  </si>
  <si>
    <t>Ventilator retourslibgebouw</t>
  </si>
  <si>
    <t>Ventilator afzuiging laboratorium</t>
  </si>
  <si>
    <t>VL9486</t>
  </si>
  <si>
    <t>VL9487</t>
  </si>
  <si>
    <t>HE9486</t>
  </si>
  <si>
    <t>Verwarming retourslibgebouw</t>
  </si>
  <si>
    <t>VK9430</t>
  </si>
  <si>
    <t>VK9450</t>
  </si>
  <si>
    <t>Boiler warmwater</t>
  </si>
  <si>
    <t>HE9420</t>
  </si>
  <si>
    <t>Luchtverhitter slibontw.gebouw</t>
  </si>
  <si>
    <t>HE9410</t>
  </si>
  <si>
    <t>KI9481</t>
  </si>
  <si>
    <t>KI9482</t>
  </si>
  <si>
    <t>KI9483</t>
  </si>
  <si>
    <t>KI9484</t>
  </si>
  <si>
    <t>KI9485</t>
  </si>
  <si>
    <t>RK.1</t>
  </si>
  <si>
    <t>Luchtbehandelingskast slibontw.gebouw</t>
  </si>
  <si>
    <t>Airco Kantine</t>
  </si>
  <si>
    <t>Airco Kantoor</t>
  </si>
  <si>
    <t>Airco Vergaderruimte</t>
  </si>
  <si>
    <t>Airco Bedieningsruimte</t>
  </si>
  <si>
    <t>Airco Laagspanningsruimte</t>
  </si>
  <si>
    <t>LVK-02</t>
  </si>
  <si>
    <t>Lichtverdeler werkplaats</t>
  </si>
  <si>
    <t>Onderverdeler opslagloods</t>
  </si>
  <si>
    <t>Lichtverdeler retourslibgebouw</t>
  </si>
  <si>
    <t xml:space="preserve">Ventilator kantoren </t>
  </si>
  <si>
    <t xml:space="preserve">Ventilator laagsp.ruimte </t>
  </si>
  <si>
    <t xml:space="preserve">Ventilator lashoek </t>
  </si>
  <si>
    <t>Luchtverhitter werkplaats</t>
  </si>
  <si>
    <t>KWCD bedieningsruimte</t>
  </si>
  <si>
    <t>KWCD ontvangwerk</t>
  </si>
  <si>
    <t>P9440</t>
  </si>
  <si>
    <t>Circulatiepomp CV</t>
  </si>
  <si>
    <t>Verwarming ontvangwerk</t>
  </si>
  <si>
    <t>2x 1,5kW, via ruimtethermostaat</t>
  </si>
  <si>
    <t>Verwarming meetstation beluchting</t>
  </si>
  <si>
    <t>1,5kW, via ruimtethermostaat</t>
  </si>
  <si>
    <t>Wcd 1 koelkast monsteropslag</t>
  </si>
  <si>
    <t>Wcd 2 koelkast monsteropslag</t>
  </si>
  <si>
    <t>Wcd 3 koelkast monsteropslag</t>
  </si>
  <si>
    <t>Wcd 4 koelkast monsteropslag</t>
  </si>
  <si>
    <t>Wcd 5 koelkast monsteropslag</t>
  </si>
  <si>
    <t>TCxxxx</t>
  </si>
  <si>
    <t>KWCD 1 werkplaats</t>
  </si>
  <si>
    <t>Lastrafo werkplaats</t>
  </si>
  <si>
    <t>KWCD 4 werkplaats</t>
  </si>
  <si>
    <t>KWCD 5 werkplaats</t>
  </si>
  <si>
    <t>KWCD 6 werkplaats</t>
  </si>
  <si>
    <t>KWCD Buiten</t>
  </si>
  <si>
    <t>Wcd's werkplaats</t>
  </si>
  <si>
    <t>Elektrische takel werkplaats</t>
  </si>
  <si>
    <t>LKV-02</t>
  </si>
  <si>
    <t>LKV-L(icht)</t>
  </si>
  <si>
    <t>LKV-K(racht)</t>
  </si>
  <si>
    <t>LKV-K</t>
  </si>
  <si>
    <t>LKV-L</t>
  </si>
  <si>
    <t>groep L0</t>
  </si>
  <si>
    <t>groep L1</t>
  </si>
  <si>
    <t>groep L2</t>
  </si>
  <si>
    <t>groep L3</t>
  </si>
  <si>
    <t>groep L4</t>
  </si>
  <si>
    <t>groep L5</t>
  </si>
  <si>
    <t>groep L6</t>
  </si>
  <si>
    <t>groep L7</t>
  </si>
  <si>
    <t>groep L8</t>
  </si>
  <si>
    <t>Kastverlichting LKV</t>
  </si>
  <si>
    <t>Verlichting ruimte 02 t/m 06+ kruipruimte</t>
  </si>
  <si>
    <t>Verlichting ruimte 07 /08 /09 /011</t>
  </si>
  <si>
    <t xml:space="preserve">Verlichting ruimte 01 /010 /1.1 </t>
  </si>
  <si>
    <t xml:space="preserve">WCD's ruimte 01 /09 /010 /06 /08 </t>
  </si>
  <si>
    <t xml:space="preserve">CV-pomp ruimte 1.7 </t>
  </si>
  <si>
    <t xml:space="preserve">Noodverlichting bedr.gebouw </t>
  </si>
  <si>
    <t xml:space="preserve">WCD's ruimte 010 verdieping </t>
  </si>
  <si>
    <t>groep L9</t>
  </si>
  <si>
    <t>groep L10</t>
  </si>
  <si>
    <t>groep L11</t>
  </si>
  <si>
    <t>groep L12</t>
  </si>
  <si>
    <t>groep L13</t>
  </si>
  <si>
    <t>groep L14</t>
  </si>
  <si>
    <t>groep L15</t>
  </si>
  <si>
    <t>groep L16</t>
  </si>
  <si>
    <t>Ventilator LS ruimte 0.8</t>
  </si>
  <si>
    <t>Reserve</t>
  </si>
  <si>
    <t xml:space="preserve">Verlichting ruimte 1.2 /1.3 /1.4 /1.6 /1.7 </t>
  </si>
  <si>
    <t>Verlichting ruimte 1.8 /1.9 /buitenverl. /010</t>
  </si>
  <si>
    <t>Verlichting ruimte 1.10 /1.11</t>
  </si>
  <si>
    <t>Verlichting ruimte 1.12 + lessenaar</t>
  </si>
  <si>
    <t>WCD's ruimte 1.7 t/m 1.12</t>
  </si>
  <si>
    <t>WCD bedieningslessenaar 1.12 printer</t>
  </si>
  <si>
    <t>groep L17</t>
  </si>
  <si>
    <t>groep L18</t>
  </si>
  <si>
    <t>groep L19</t>
  </si>
  <si>
    <t>groep L20</t>
  </si>
  <si>
    <t>groep L21</t>
  </si>
  <si>
    <t>WCD bedieningslessenaar 1.12 PC Waterbeh.</t>
  </si>
  <si>
    <t>WCD bedieningslessenaar 1.12 PC Slibbeh.</t>
  </si>
  <si>
    <t>WCD bedieningslessenaar 1.12 Programm.App.</t>
  </si>
  <si>
    <t>Inbraakbeveiliging</t>
  </si>
  <si>
    <t>groep L22</t>
  </si>
  <si>
    <t>groep L23</t>
  </si>
  <si>
    <t>Buitenverlichting armaturen A, B</t>
  </si>
  <si>
    <t>Buitenverlichting armaturen C, D, E</t>
  </si>
  <si>
    <t>groep L24</t>
  </si>
  <si>
    <t>groep L25</t>
  </si>
  <si>
    <t>groep L26</t>
  </si>
  <si>
    <t>groep L27</t>
  </si>
  <si>
    <t>groep L28</t>
  </si>
  <si>
    <t>groep L29</t>
  </si>
  <si>
    <t>groep L30</t>
  </si>
  <si>
    <t>Verlichting blowerruimte</t>
  </si>
  <si>
    <t>Verlichting retourslibgemaal</t>
  </si>
  <si>
    <t>Verlichting meetstation beluchting</t>
  </si>
  <si>
    <t>Verlichting ontvangwerk</t>
  </si>
  <si>
    <t>Koelkast ruimte 1.7</t>
  </si>
  <si>
    <t>Vaatwasser ruimte 1.8 /WCD ruimte 1.7</t>
  </si>
  <si>
    <t>Verwarming fijnrooster</t>
  </si>
  <si>
    <t>???</t>
  </si>
  <si>
    <t>Koelventilator blower 1</t>
  </si>
  <si>
    <t>VL3010</t>
  </si>
  <si>
    <t>MCC / RVD</t>
  </si>
  <si>
    <t>AV9103</t>
  </si>
  <si>
    <t>Gef.effluent.afsl.compost FI2</t>
  </si>
  <si>
    <t>AV9102</t>
  </si>
  <si>
    <t>FI1</t>
  </si>
  <si>
    <t>CP9370</t>
  </si>
  <si>
    <t>CP9395</t>
  </si>
  <si>
    <t>LD9396</t>
  </si>
  <si>
    <r>
      <t xml:space="preserve">Compressor perslucht </t>
    </r>
    <r>
      <rPr>
        <i/>
        <sz val="10"/>
        <rFont val="Arial"/>
        <family val="2"/>
      </rPr>
      <t>(Atlas Copco werkplaats ?)</t>
    </r>
  </si>
  <si>
    <r>
      <t xml:space="preserve">Compressor perslucht </t>
    </r>
    <r>
      <rPr>
        <i/>
        <sz val="10"/>
        <rFont val="Arial"/>
        <family val="2"/>
      </rPr>
      <t>(Kaeser ontvangwerk)</t>
    </r>
  </si>
  <si>
    <r>
      <t xml:space="preserve">Luchtdroger perslucht </t>
    </r>
    <r>
      <rPr>
        <i/>
        <sz val="10"/>
        <rFont val="Arial"/>
        <family val="2"/>
      </rPr>
      <t>(ontvangwerk)</t>
    </r>
  </si>
  <si>
    <t>Ventilator kleedruimte, toiletten</t>
  </si>
  <si>
    <t>Transformator (2x 400KVA)</t>
  </si>
  <si>
    <t>groep 1</t>
  </si>
  <si>
    <t>groep 4</t>
  </si>
  <si>
    <t>groep 5</t>
  </si>
  <si>
    <t>groep 6</t>
  </si>
  <si>
    <t>groep 2</t>
  </si>
  <si>
    <t>groep 3</t>
  </si>
  <si>
    <t>groep 7</t>
  </si>
  <si>
    <t>groep 8</t>
  </si>
  <si>
    <t>groep 9</t>
  </si>
  <si>
    <t>groep 10</t>
  </si>
  <si>
    <t>groep 11</t>
  </si>
  <si>
    <t>groep 12</t>
  </si>
  <si>
    <t>groep 13</t>
  </si>
  <si>
    <t>groep 14</t>
  </si>
  <si>
    <t>Wcd gebouwzijde</t>
  </si>
  <si>
    <t>Verwarming</t>
  </si>
  <si>
    <t>Kracht 1</t>
  </si>
  <si>
    <t>LKV-opslag</t>
  </si>
  <si>
    <t>Kracht 2</t>
  </si>
  <si>
    <t>LKV-Kracht</t>
  </si>
  <si>
    <t>K1</t>
  </si>
  <si>
    <t>K29</t>
  </si>
  <si>
    <t>K30</t>
  </si>
  <si>
    <t>K33</t>
  </si>
  <si>
    <t>K34</t>
  </si>
  <si>
    <t>K35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</si>
  <si>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</si>
  <si>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</si>
  <si>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</si>
  <si>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</si>
  <si>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</si>
  <si>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</si>
  <si>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</si>
  <si>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</si>
  <si>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</si>
  <si>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</si>
  <si>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</si>
  <si>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</si>
  <si>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</si>
  <si>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</si>
  <si>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</si>
  <si>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</si>
  <si>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</si>
  <si>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</si>
  <si>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</si>
  <si>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</si>
  <si>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</si>
  <si>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</si>
  <si>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</si>
  <si>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</si>
  <si>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</si>
  <si>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</si>
  <si>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K31</t>
  </si>
  <si>
    <t>K32</t>
  </si>
  <si>
    <t>K36</t>
  </si>
  <si>
    <t>K37</t>
  </si>
  <si>
    <t>K40</t>
  </si>
  <si>
    <t>CV-ketel 01</t>
  </si>
  <si>
    <t>K38</t>
  </si>
  <si>
    <t>K39</t>
  </si>
  <si>
    <t>Tracing RP / zandvang</t>
  </si>
  <si>
    <t>KWCD retourslibgemaal</t>
  </si>
  <si>
    <t>K41</t>
  </si>
  <si>
    <t>LKV-opslag voeding</t>
  </si>
  <si>
    <t>Voeding verdeler KVK werkplaats</t>
  </si>
  <si>
    <t>LICHT-/KRACHTINSTALLATIE</t>
  </si>
  <si>
    <t>LVK/KVK-ALG-01</t>
  </si>
  <si>
    <t>L27</t>
  </si>
  <si>
    <t>L28</t>
  </si>
  <si>
    <t>L25</t>
  </si>
  <si>
    <t>LVK/KVK-ALG-03</t>
  </si>
  <si>
    <r>
      <t xml:space="preserve">Tracing NB2 </t>
    </r>
    <r>
      <rPr>
        <i/>
        <sz val="10"/>
        <rFont val="Arial"/>
        <family val="2"/>
      </rPr>
      <t>(in gebruik?)</t>
    </r>
  </si>
  <si>
    <r>
      <t xml:space="preserve">Tracing NB1 </t>
    </r>
    <r>
      <rPr>
        <i/>
        <sz val="10"/>
        <rFont val="Arial"/>
        <family val="2"/>
      </rPr>
      <t>(in gebruik?)</t>
    </r>
  </si>
  <si>
    <t>Wcd's retourslibgemaal</t>
  </si>
  <si>
    <t>Wcd's ontvangwerk</t>
  </si>
  <si>
    <t>Nieuw toegevoegd</t>
  </si>
  <si>
    <t>Krachtverdeler werkplaats (KVK-ALG-03)</t>
  </si>
  <si>
    <r>
      <t>geïnstalleerd vermogen KVK-ALG-03</t>
    </r>
    <r>
      <rPr>
        <sz val="10"/>
        <rFont val="Arial"/>
        <family val="2"/>
      </rPr>
      <t xml:space="preserve"> [in kVA]</t>
    </r>
  </si>
  <si>
    <t>Licht-/kracht verdeler ontvangwerk (LVK/KVK-ALG-01)</t>
  </si>
  <si>
    <t>LVK/KVK-ALG-04</t>
  </si>
  <si>
    <t>Licht-/kracht verdeler bedrijfsgebouw (LVK/KVK-ALG-02)</t>
  </si>
  <si>
    <t>Licht-/kracht verdeler retourslibgebouw (LVK/KVK-ALG-04)</t>
  </si>
  <si>
    <t>Diversen bestaand n.t.b.</t>
  </si>
  <si>
    <t>Tracing NB1</t>
  </si>
  <si>
    <t>Tracing NB2</t>
  </si>
  <si>
    <r>
      <t xml:space="preserve">Compressor perslucht </t>
    </r>
    <r>
      <rPr>
        <b/>
        <i/>
        <sz val="10"/>
        <color rgb="FFFF0000"/>
        <rFont val="Arial"/>
        <family val="2"/>
      </rPr>
      <t>(Atlas Copco werkplaats)</t>
    </r>
  </si>
  <si>
    <t>Servicepunt terreinkast 2</t>
  </si>
  <si>
    <t>Servicepunt terreinkast 1</t>
  </si>
  <si>
    <t>Servicepunt op NBT 2</t>
  </si>
  <si>
    <t>Servicepunt op NBT 1</t>
  </si>
  <si>
    <t>Servicepunt terreinkast 3</t>
  </si>
  <si>
    <t>Servicepunt terreinkast 4</t>
  </si>
  <si>
    <t>Servicepunt terreinkast 5</t>
  </si>
  <si>
    <t>Servicepunt terreinkast 6</t>
  </si>
  <si>
    <r>
      <t xml:space="preserve">LKV-Licht </t>
    </r>
    <r>
      <rPr>
        <i/>
        <sz val="10"/>
        <rFont val="Arial"/>
        <family val="2"/>
      </rPr>
      <t>(rode groepen komen op andere verdelers)</t>
    </r>
  </si>
  <si>
    <t>groep LKV</t>
  </si>
  <si>
    <t>Licht-/krachtverdeler ontvangwerk</t>
  </si>
  <si>
    <t>Licht-/krachtverdeler bedrijfsgebouw</t>
  </si>
  <si>
    <t>Krachtverdeler werkplaats</t>
  </si>
  <si>
    <t>Bodegraven</t>
  </si>
  <si>
    <t>Licht-/kracht verdeler opslagloods (LVK/KVK-ALG-05)</t>
  </si>
  <si>
    <t>LVK-ALG-05</t>
  </si>
  <si>
    <t>geïnstalleerd vermogen LVK/KVK-ALG-05 [in kVA]</t>
  </si>
  <si>
    <t>werkelijk opgenomen vermogen LVK/KVK-ALG-05  (normaal- / piekbedrijf) [in kW]</t>
  </si>
  <si>
    <t>schijnbaar opgenomen vermogen LVK/KVK-ALG-05  (normaal- / piekbedrijf) [in kVA]</t>
  </si>
  <si>
    <t>geïnstalleerd vermogen LVK/KVK-ALG-04 [in kVA]</t>
  </si>
  <si>
    <t>werkelijk opgenomen vermogen LVK/KVK-ALG-04  (normaal- / piekbedrijf) [in kW]</t>
  </si>
  <si>
    <t>schijnbaar opgenomen vermogen LVK/KVK-ALG-04  (normaal- / piekbedrijf) [in kVA]</t>
  </si>
  <si>
    <r>
      <t>PE debietmeter</t>
    </r>
    <r>
      <rPr>
        <i/>
        <sz val="10"/>
        <color rgb="FFFF0000"/>
        <rFont val="Arial"/>
        <family val="2"/>
      </rPr>
      <t xml:space="preserve"> (check of deze vervallen is)</t>
    </r>
  </si>
  <si>
    <t>L4</t>
  </si>
  <si>
    <t>L15</t>
  </si>
  <si>
    <t>Wcd's lab.tafel</t>
  </si>
  <si>
    <t>TC4010</t>
  </si>
  <si>
    <t>TC4020</t>
  </si>
  <si>
    <t>P_5540</t>
  </si>
  <si>
    <t>MV5551</t>
  </si>
  <si>
    <t>MV5552</t>
  </si>
  <si>
    <t>P_5530</t>
  </si>
  <si>
    <t>HE5545</t>
  </si>
  <si>
    <t>Afsluiter vulleiding FeCl3-opslagtank</t>
  </si>
  <si>
    <t>CH</t>
  </si>
  <si>
    <t>BK1</t>
  </si>
  <si>
    <t>Package Unit</t>
  </si>
  <si>
    <t>Metaalzout doseerpomp 1</t>
  </si>
  <si>
    <t>Metaalzout doseerpomp 2</t>
  </si>
  <si>
    <t>Kastverwarming metaalzoutdosering</t>
  </si>
  <si>
    <t>Anti-hevel afsluiter FeCl3-opslagtank</t>
  </si>
  <si>
    <t>HP8180</t>
  </si>
  <si>
    <t>TF8170</t>
  </si>
  <si>
    <t>TF8171</t>
  </si>
  <si>
    <t>TF8182</t>
  </si>
  <si>
    <t>TF8172</t>
  </si>
  <si>
    <t>TF8173</t>
  </si>
  <si>
    <t>Transportschroef 1</t>
  </si>
  <si>
    <t xml:space="preserve">Transportschroef 2 </t>
  </si>
  <si>
    <t>Transportschroef 3</t>
  </si>
  <si>
    <t>Transportschroef 4</t>
  </si>
  <si>
    <t>Transportschroef 5</t>
  </si>
  <si>
    <t>Uitdraagschroef</t>
  </si>
  <si>
    <t>Hydrauliek Unit slibverlading</t>
  </si>
  <si>
    <t>TF8174</t>
  </si>
  <si>
    <t>Hieronder onderdelen nieuwe slibsilo en verlading</t>
  </si>
  <si>
    <r>
      <t xml:space="preserve">Bypassafsl.aut.FI gef.effl. </t>
    </r>
    <r>
      <rPr>
        <i/>
        <sz val="10"/>
        <rFont val="Arial"/>
        <family val="2"/>
      </rPr>
      <t>?</t>
    </r>
    <r>
      <rPr>
        <i/>
        <sz val="10"/>
        <color rgb="FFFF0000"/>
        <rFont val="Arial"/>
        <family val="2"/>
      </rPr>
      <t xml:space="preserve"> (Niet op P&amp;ID)</t>
    </r>
  </si>
  <si>
    <t>VL9130</t>
  </si>
  <si>
    <t>VL9140</t>
  </si>
  <si>
    <t>Afzuigventilator 1 slibsilo en verlading</t>
  </si>
  <si>
    <t>Afzuigventilator 2 slibsilo en verlading</t>
  </si>
  <si>
    <r>
      <t xml:space="preserve">Compressor perslucht </t>
    </r>
    <r>
      <rPr>
        <i/>
        <sz val="10"/>
        <rFont val="Arial"/>
        <family val="2"/>
      </rPr>
      <t>(Atlas Copco werkplaats)</t>
    </r>
  </si>
  <si>
    <r>
      <t xml:space="preserve"> </t>
    </r>
    <r>
      <rPr>
        <sz val="10"/>
        <rFont val="Calibri"/>
        <family val="2"/>
      </rPr>
      <t>→</t>
    </r>
  </si>
  <si>
    <t>63 A</t>
  </si>
  <si>
    <t>250 A</t>
  </si>
  <si>
    <t>Packageunit met Profibus-DP interface</t>
  </si>
  <si>
    <t>Slibschroef</t>
  </si>
  <si>
    <t>Tracing sproeiwater roostergoedverw.</t>
  </si>
  <si>
    <t>P_9050</t>
  </si>
  <si>
    <t>Gef.effluentpomp 3</t>
  </si>
  <si>
    <t>LVK/KVK-ALG-05</t>
  </si>
  <si>
    <t>Licht-/krachtverdeler retourslibgebouw</t>
  </si>
  <si>
    <t>Opslagloods</t>
  </si>
  <si>
    <t>Ventilatorkachel Roostergoedverwijdering</t>
  </si>
  <si>
    <t>Afsl. Surplusslib naar TR</t>
  </si>
  <si>
    <t>FI9031</t>
  </si>
  <si>
    <t>TC9150</t>
  </si>
  <si>
    <t>TC9160</t>
  </si>
  <si>
    <t>TC1103</t>
  </si>
  <si>
    <t>Atex</t>
  </si>
  <si>
    <t>Tracing carrousel SV</t>
  </si>
  <si>
    <t>BG</t>
  </si>
  <si>
    <t>terrein</t>
  </si>
  <si>
    <t>BG3</t>
  </si>
  <si>
    <t>Onderdelen nieuw bandfilter en zeefbandpers</t>
  </si>
  <si>
    <t>Onderdelen vervallen bandfilter en zeefbandpers</t>
  </si>
  <si>
    <t>Onderdelen nieuwe slibsilo en verlading</t>
  </si>
  <si>
    <t>Onderdelen vervallen slibafvoer en verlading</t>
  </si>
  <si>
    <t>Overige n.t.b.</t>
  </si>
  <si>
    <r>
      <t>MCC (</t>
    </r>
    <r>
      <rPr>
        <i/>
        <sz val="10"/>
        <rFont val="Arial"/>
        <family val="2"/>
      </rPr>
      <t>WL</t>
    </r>
    <r>
      <rPr>
        <sz val="10"/>
        <rFont val="Arial"/>
        <family val="2"/>
      </rPr>
      <t>)</t>
    </r>
  </si>
  <si>
    <t>best.groep</t>
  </si>
  <si>
    <t>L0</t>
  </si>
  <si>
    <t>L1</t>
  </si>
  <si>
    <t>L2</t>
  </si>
  <si>
    <t>L3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</si>
  <si>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</si>
  <si>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</si>
  <si>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</si>
  <si>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</si>
  <si>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</si>
  <si>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</si>
  <si>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</si>
  <si>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</si>
  <si>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</si>
  <si>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</si>
  <si>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</si>
  <si>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</si>
  <si>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</si>
  <si>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</si>
  <si>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</si>
  <si>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</si>
  <si>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</si>
  <si>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</si>
  <si>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</si>
  <si>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L26</t>
  </si>
  <si>
    <t>L29</t>
  </si>
  <si>
    <t>L30</t>
  </si>
  <si>
    <t>Tracing NB1 (niet meer in gebruik?)</t>
  </si>
  <si>
    <t>Tracing NB2 (niet meer in gebruik?)</t>
  </si>
  <si>
    <t>Compressor perslucht (Atlas Copco werkplaats)</t>
  </si>
  <si>
    <t>LED-armaturen kantoren handhaven</t>
  </si>
  <si>
    <t>LED-armaturen lichtmasten handhaven</t>
  </si>
  <si>
    <t>Containerschroef</t>
  </si>
  <si>
    <t>TF1160</t>
  </si>
  <si>
    <t>TF1230</t>
  </si>
  <si>
    <t>Meet- en regelkast Waterlijn 1</t>
  </si>
  <si>
    <t>Meet- en regelkast Sliblijn 1</t>
  </si>
  <si>
    <t>PLC-WL-01</t>
  </si>
  <si>
    <t>PLC-kast Waterlijn 1</t>
  </si>
  <si>
    <t>PLC-SL-01</t>
  </si>
  <si>
    <t>PLC-kast Sliblijn 1</t>
  </si>
  <si>
    <t>SRV-AL-01</t>
  </si>
  <si>
    <t xml:space="preserve">Serverkast </t>
  </si>
  <si>
    <r>
      <t>PE debietmeter</t>
    </r>
    <r>
      <rPr>
        <i/>
        <sz val="10"/>
        <color rgb="FFFF0000"/>
        <rFont val="Arial"/>
        <family val="2"/>
      </rPr>
      <t xml:space="preserve"> </t>
    </r>
  </si>
  <si>
    <t>MRK</t>
  </si>
  <si>
    <t>Serverkast</t>
  </si>
  <si>
    <t>Concept DO</t>
  </si>
  <si>
    <t>OW</t>
  </si>
  <si>
    <t>E. Nijland (RHDHV)</t>
  </si>
  <si>
    <r>
      <t xml:space="preserve">LKV-Kracht </t>
    </r>
    <r>
      <rPr>
        <b/>
        <i/>
        <sz val="10"/>
        <color rgb="FFFF0000"/>
        <rFont val="Arial"/>
        <family val="2"/>
      </rPr>
      <t>(rode groepen komen op andere verdelers)</t>
    </r>
  </si>
  <si>
    <r>
      <t xml:space="preserve">LKV-Licht </t>
    </r>
    <r>
      <rPr>
        <b/>
        <i/>
        <sz val="10"/>
        <color rgb="FFFF0000"/>
        <rFont val="Arial"/>
        <family val="2"/>
      </rPr>
      <t>(rode groepen komen op andere verdelers)</t>
    </r>
  </si>
  <si>
    <t>MCC-WL-02</t>
  </si>
  <si>
    <t>MRK-WL-02</t>
  </si>
  <si>
    <t>MCC Waterlijn 1 schakelruimte WL-01</t>
  </si>
  <si>
    <t>MCC Waterlijn 2 schakelruimte WL-02</t>
  </si>
  <si>
    <t>HVK-ALG-02</t>
  </si>
  <si>
    <t>HVK-ALG-03</t>
  </si>
  <si>
    <t>Hoofdverdeler Waterlijn 1</t>
  </si>
  <si>
    <t>Hoofdverdeler Waterlijn 2</t>
  </si>
  <si>
    <t>Hoofdverdeler Sliblijn</t>
  </si>
  <si>
    <t>Transformator (1000 KVA)</t>
  </si>
  <si>
    <t>WATERLIJN 2 (MCC-WL-02)</t>
  </si>
  <si>
    <t>Meet- en regelkast Waterlijn 2</t>
  </si>
  <si>
    <t>ALGEMENE VOORZIENINGEN op MCC-WL-02</t>
  </si>
  <si>
    <t>bij symmetrisch verdeeld over 3 fase</t>
  </si>
  <si>
    <t>Roostergoed perforatierooster 1</t>
  </si>
  <si>
    <t>Roostergoedborstel 1</t>
  </si>
  <si>
    <t>Vetsmeer roostergoed 1</t>
  </si>
  <si>
    <t>Afsl. Spoelwater RV1</t>
  </si>
  <si>
    <t>Verwarming sproeipaneel</t>
  </si>
  <si>
    <t>Luchtverhitter RI 1</t>
  </si>
  <si>
    <t>Kanaalschuif RI1</t>
  </si>
  <si>
    <t>Tracing sproeiwater RV1</t>
  </si>
  <si>
    <t>Tracing roostergoed afvoer RV1</t>
  </si>
  <si>
    <t>Tracing roostergoedpers</t>
  </si>
  <si>
    <t>Roostergoed perforatierooster 2</t>
  </si>
  <si>
    <t>Roostergoedborstel 2</t>
  </si>
  <si>
    <t>Vetsmeer roostergoed 2</t>
  </si>
  <si>
    <t>Afsl. Spoelwater RV2</t>
  </si>
  <si>
    <t>Luchtverhitter RI 2</t>
  </si>
  <si>
    <t>Kanaalschuif RI2</t>
  </si>
  <si>
    <t>Tracing sproeiwater RV2</t>
  </si>
  <si>
    <t>Tracing roostergoed afvoer RV2</t>
  </si>
  <si>
    <t>--</t>
  </si>
  <si>
    <t>Licht-/kracht verdeler E-gebouw (LVK/KVK-ALG-06)</t>
  </si>
  <si>
    <t>Verlichting LS-ruimtes</t>
  </si>
  <si>
    <t>Wcd's LS-ruimtes</t>
  </si>
  <si>
    <t xml:space="preserve">KWCD LS-ruimte 1 </t>
  </si>
  <si>
    <t>KWCD LS-ruimte 2</t>
  </si>
  <si>
    <t>LVK/KVK-ALG-06</t>
  </si>
  <si>
    <t>KVK-xxx-xx</t>
  </si>
  <si>
    <t>Teruglevering zonnestroom (toekomst, 710 kWp)</t>
  </si>
  <si>
    <t>Verdeler laadstroomvoorziening E-auto's (toekomst, 4x laadpaal 44kW/stuk))</t>
  </si>
  <si>
    <t>Licht-/krachtverdeler opslagloods</t>
  </si>
  <si>
    <t>Licht-/krachtverdeler E-gebouw waterlijn</t>
  </si>
  <si>
    <t>MR1110</t>
  </si>
  <si>
    <t>MR1111</t>
  </si>
  <si>
    <t>VA1130</t>
  </si>
  <si>
    <t>AV1132</t>
  </si>
  <si>
    <t>AV1133</t>
  </si>
  <si>
    <t>HE1141</t>
  </si>
  <si>
    <t>HE1112</t>
  </si>
  <si>
    <t>RP1130</t>
  </si>
  <si>
    <t>TF1140</t>
  </si>
  <si>
    <t>MV1110</t>
  </si>
  <si>
    <t>TC1136</t>
  </si>
  <si>
    <t>TC1134</t>
  </si>
  <si>
    <t>TC1147</t>
  </si>
  <si>
    <t>TC1145</t>
  </si>
  <si>
    <t>MR1120</t>
  </si>
  <si>
    <t>MR1121</t>
  </si>
  <si>
    <t>VA1150</t>
  </si>
  <si>
    <t>AV1142</t>
  </si>
  <si>
    <t>AV1143</t>
  </si>
  <si>
    <t>HE1122</t>
  </si>
  <si>
    <t>MV1111</t>
  </si>
  <si>
    <t>TC1146</t>
  </si>
  <si>
    <t>TC1144</t>
  </si>
  <si>
    <t>TC1148</t>
  </si>
  <si>
    <t>Blower 1 BT1</t>
  </si>
  <si>
    <t>Afzuigventilator Blower 1 BT1</t>
  </si>
  <si>
    <t>Blower 2 BT1</t>
  </si>
  <si>
    <t>Afzuigventilator Blower 2 BT1</t>
  </si>
  <si>
    <t>MV3060</t>
  </si>
  <si>
    <t>Koppelafsluiter blower 1-2 BT1</t>
  </si>
  <si>
    <t>MV3070</t>
  </si>
  <si>
    <t>Koppelafsluiter blower 2-3 BT1-BT2</t>
  </si>
  <si>
    <t>MV3090</t>
  </si>
  <si>
    <t>Afzuigventilator Blower 3 BT2</t>
  </si>
  <si>
    <t>Afzuigventilator Blower 4 BT2</t>
  </si>
  <si>
    <t>MV3080</t>
  </si>
  <si>
    <t>Koppelafsluiter blower 3-4 BT2</t>
  </si>
  <si>
    <t>MV3095</t>
  </si>
  <si>
    <t>CP3040</t>
  </si>
  <si>
    <t>VL3040</t>
  </si>
  <si>
    <t>MV3103</t>
  </si>
  <si>
    <t>MV3104</t>
  </si>
  <si>
    <t>MV3105</t>
  </si>
  <si>
    <t>MV3106</t>
  </si>
  <si>
    <t>MV3203</t>
  </si>
  <si>
    <t>MV3204</t>
  </si>
  <si>
    <t>MV3205</t>
  </si>
  <si>
    <t>MV3206</t>
  </si>
  <si>
    <t>MV8110</t>
  </si>
  <si>
    <t>MV8112</t>
  </si>
  <si>
    <t>TF8270</t>
  </si>
  <si>
    <t>TF8271</t>
  </si>
  <si>
    <t>TF8272</t>
  </si>
  <si>
    <t>TF8282</t>
  </si>
  <si>
    <t>HP8280</t>
  </si>
  <si>
    <t>TC8276</t>
  </si>
  <si>
    <t>Tracing transportschroef 3</t>
  </si>
  <si>
    <t>YV8285</t>
  </si>
  <si>
    <t>Hydr.cilinder uitdraagapparaat</t>
  </si>
  <si>
    <t>YV8286</t>
  </si>
  <si>
    <t>Hydr.cilinder slibschuif open</t>
  </si>
  <si>
    <t>YV8287</t>
  </si>
  <si>
    <t>Hydr.cilinder slibschuif dicht</t>
  </si>
  <si>
    <t>YV8288</t>
  </si>
  <si>
    <t>Hydr.cilinder geurloos verladen schuif open</t>
  </si>
  <si>
    <t>YV8289</t>
  </si>
  <si>
    <t>Hydr.cilinder geurloos verladen schuif dicht</t>
  </si>
  <si>
    <t>Tracing transportschroef 2</t>
  </si>
  <si>
    <t>TC8277</t>
  </si>
  <si>
    <t>TC8282</t>
  </si>
  <si>
    <t>Tracing slibschroef</t>
  </si>
  <si>
    <t>Autom.filter 1 gef.effluent</t>
  </si>
  <si>
    <t>GF</t>
  </si>
  <si>
    <t>Gef.effluent.afsl.lavafilters</t>
  </si>
  <si>
    <t>Leegloop afsl.lavafilters</t>
  </si>
  <si>
    <t>Tracing sproeiwater lavafilter 3 sliblijn</t>
  </si>
  <si>
    <t>Tracing sproeiwater lavafilters 1 en 2 waterlijn</t>
  </si>
  <si>
    <t>Lozing.per.as pomp 1</t>
  </si>
  <si>
    <t>Lozing.per.as pomp 2</t>
  </si>
  <si>
    <t>Verlichting blowerruimte 1</t>
  </si>
  <si>
    <t>Verlichting blowerruimten</t>
  </si>
  <si>
    <t>Verlichting blowerruimte 2</t>
  </si>
  <si>
    <t>Verlichting blowerruimte 3</t>
  </si>
  <si>
    <t>Verlichting blowerruimte 4</t>
  </si>
  <si>
    <t>Servicepunt terreinkast 1 (drijflaagput NBT1)</t>
  </si>
  <si>
    <t>Servicepunt terreinkast 2 (drijflaagput NBT2)</t>
  </si>
  <si>
    <t>Servicepunt terreinkast 3 (beluchtingstank BT1)</t>
  </si>
  <si>
    <t>Servicepunt terreinkast 4 (beluchtingstank BT2)</t>
  </si>
  <si>
    <t>Servicepunt terreinkast 5 (selector)</t>
  </si>
  <si>
    <t>Servicepunt terreinkast 7 (op NBT 1)</t>
  </si>
  <si>
    <t>Servicepunt terreinkast 8 (op NBT 2)</t>
  </si>
  <si>
    <t>Servicepunt terreinkast 6 (an.tank/ontv.werk. zuidgevel)</t>
  </si>
  <si>
    <t>KI9486</t>
  </si>
  <si>
    <t>Ventilator LS-ruimte 1 E-gebouw</t>
  </si>
  <si>
    <t>Airco LS-ruimte 1 E-gebouw</t>
  </si>
  <si>
    <t>VL9472</t>
  </si>
  <si>
    <t>VL9471</t>
  </si>
  <si>
    <t>Ventilator LS-ruimte 2 E-gebouw</t>
  </si>
  <si>
    <t>Airco LS-ruimte 2 E-gebouw</t>
  </si>
  <si>
    <t>P_9260</t>
  </si>
  <si>
    <t>P_9250</t>
  </si>
  <si>
    <t>Blower 3 BT2</t>
  </si>
  <si>
    <t>Blower 4 BT2</t>
  </si>
  <si>
    <t>Tracing NT1</t>
  </si>
  <si>
    <t xml:space="preserve">Tracing NT2 </t>
  </si>
  <si>
    <t>EG</t>
  </si>
  <si>
    <t>RSG</t>
  </si>
  <si>
    <t>BT</t>
  </si>
  <si>
    <t>loods</t>
  </si>
  <si>
    <t>63A</t>
  </si>
  <si>
    <t>LKV-opslagloods voeding</t>
  </si>
  <si>
    <t>max. stroom trafo Eneco Energie bij 1000 kVA</t>
  </si>
  <si>
    <t>50 A</t>
  </si>
  <si>
    <t xml:space="preserve">TOTAAL vermogen kracht- + lichtinstallatie </t>
  </si>
  <si>
    <t>DK5500</t>
  </si>
  <si>
    <t>Aansluiting mobiele Metaalzoutdosering</t>
  </si>
  <si>
    <t>Verwarming opslagloods</t>
  </si>
  <si>
    <t>Luchtverhitter slibontw.ruimte</t>
  </si>
  <si>
    <t>Luchtverhitter slibontwateringsruimte</t>
  </si>
  <si>
    <t>OL</t>
  </si>
  <si>
    <t>Lenspomp slibontw.ruimte</t>
  </si>
  <si>
    <t>BG4</t>
  </si>
  <si>
    <t>AV31073</t>
  </si>
  <si>
    <t>Ontlastafsluiter BT1</t>
  </si>
  <si>
    <t>AV3207</t>
  </si>
  <si>
    <t>Ontlastafsluiter BT2</t>
  </si>
  <si>
    <t>KI9487</t>
  </si>
  <si>
    <t>Concept Bestek</t>
  </si>
  <si>
    <t>Definitief DO</t>
  </si>
  <si>
    <t>Bestek definitief</t>
  </si>
  <si>
    <t>VA4050</t>
  </si>
  <si>
    <t>Vetsmeer 1 retourslibvijzel NT1</t>
  </si>
  <si>
    <t>Vetsmeer 2 retourslibvijzel NT1</t>
  </si>
  <si>
    <t>VA4060</t>
  </si>
  <si>
    <t>VA4070</t>
  </si>
  <si>
    <t>Vetsmeer 1 retourslibvijzel NT2</t>
  </si>
  <si>
    <t>Vetsmeer 2 retourslibvijzel NT2</t>
  </si>
  <si>
    <t>Afsl. Spoelwater roostergoedpers</t>
  </si>
  <si>
    <t>AV1144</t>
  </si>
  <si>
    <t>Nota v Inlichtingen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</si>
</sst>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0.0"/>
    <numFmt numFmtId="166" formatCode="dd/mmm/yy"/>
    <numFmt numFmtId="167" formatCode="0.00\ &quot;kW&quot;"/>
    <numFmt numFmtId="168" formatCode="0\ &quot;A&quot;"/>
    <numFmt numFmtId="169" formatCode="0.0\ &quot;A&quot;"/>
    <numFmt numFmtId="170" formatCode="0.00\ &quot;A&quot;"/>
    <numFmt numFmtId="171" formatCode="0.00\ &quot;kVA&quot;"/>
    <numFmt numFmtId="172" formatCode="0\ \A"/>
  </numFmts>
  <fonts count="73" x14ac:knownFonts="1">
    <font>
      <sz val="10"/>
      <name val="Arial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0"/>
      <color indexed="10"/>
      <name val="Arial"/>
      <family val="2"/>
    </font>
    <font>
      <sz val="10"/>
      <color indexed="41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sz val="14"/>
      <name val="Arial"/>
      <family val="2"/>
    </font>
    <font>
      <b/>
      <sz val="12"/>
      <color indexed="14"/>
      <name val="Arial"/>
      <family val="2"/>
    </font>
    <font>
      <b/>
      <sz val="12"/>
      <name val="Arial"/>
      <family val="2"/>
    </font>
    <font>
      <i/>
      <sz val="10"/>
      <color indexed="14"/>
      <name val="Arial"/>
      <family val="2"/>
    </font>
    <font>
      <sz val="10"/>
      <color indexed="43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color indexed="14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10"/>
      <color indexed="14"/>
      <name val="Arial"/>
      <family val="2"/>
    </font>
    <font>
      <sz val="9"/>
      <color indexed="14"/>
      <name val="Arial"/>
      <family val="2"/>
    </font>
    <font>
      <sz val="10"/>
      <color indexed="22"/>
      <name val="Arial"/>
      <family val="2"/>
    </font>
    <font>
      <sz val="10"/>
      <name val="Calibri"/>
      <family val="2"/>
    </font>
    <font>
      <sz val="8.5"/>
      <name val="Arial"/>
      <family val="2"/>
    </font>
    <font>
      <sz val="10"/>
      <color indexed="14"/>
      <name val="Calibri"/>
      <family val="2"/>
    </font>
    <font>
      <sz val="8.5"/>
      <color indexed="14"/>
      <name val="Arial"/>
      <family val="2"/>
    </font>
    <font>
      <sz val="10"/>
      <color indexed="14"/>
      <name val="Arial"/>
      <family val="2"/>
    </font>
    <font>
      <sz val="10"/>
      <color indexed="46"/>
      <name val="Arial"/>
      <family val="2"/>
    </font>
    <font>
      <sz val="10"/>
      <color theme="1"/>
      <name val="Verdana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9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14"/>
      </left>
      <right/>
      <top style="thin">
        <color indexed="14"/>
      </top>
      <bottom style="thin">
        <color indexed="14"/>
      </bottom>
      <diagonal/>
    </border>
    <border>
      <left/>
      <right/>
      <top style="thin">
        <color indexed="14"/>
      </top>
      <bottom style="thin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/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8">
    <xf numFmtId="0" fontId="0" fillId="0" borderId="0"/>
    <xf numFmtId="0" fontId="41" fillId="0" borderId="0"/>
    <xf numFmtId="0" fontId="4" fillId="0" borderId="0"/>
    <xf numFmtId="0" fontId="4" fillId="0" borderId="0"/>
    <xf numFmtId="0" fontId="43" fillId="23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3" fillId="24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3" fillId="2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3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3" fillId="2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28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2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3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3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2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2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3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33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40" borderId="0" applyNumberFormat="0" applyBorder="0" applyAlignment="0" applyProtection="0"/>
    <xf numFmtId="0" fontId="46" fillId="24" borderId="0" applyNumberFormat="0" applyBorder="0" applyAlignment="0" applyProtection="0"/>
    <xf numFmtId="0" fontId="47" fillId="25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4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43" fillId="0" borderId="0"/>
    <xf numFmtId="0" fontId="50" fillId="0" borderId="0"/>
    <xf numFmtId="0" fontId="5" fillId="0" borderId="0"/>
    <xf numFmtId="0" fontId="5" fillId="0" borderId="0"/>
    <xf numFmtId="0" fontId="51" fillId="0" borderId="0"/>
    <xf numFmtId="0" fontId="44" fillId="10" borderId="59" applyNumberFormat="0" applyFont="0" applyAlignment="0" applyProtection="0"/>
    <xf numFmtId="0" fontId="44" fillId="10" borderId="59" applyNumberFormat="0" applyFont="0" applyAlignment="0" applyProtection="0"/>
    <xf numFmtId="0" fontId="44" fillId="10" borderId="59" applyNumberFormat="0" applyFont="0" applyAlignment="0" applyProtection="0"/>
    <xf numFmtId="0" fontId="44" fillId="0" borderId="0"/>
    <xf numFmtId="0" fontId="5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0" fillId="0" borderId="0"/>
    <xf numFmtId="0" fontId="4" fillId="0" borderId="0"/>
    <xf numFmtId="0" fontId="5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52" fillId="0" borderId="0" applyNumberFormat="0" applyFill="0" applyBorder="0" applyAlignment="0" applyProtection="0"/>
    <xf numFmtId="0" fontId="1" fillId="0" borderId="0"/>
    <xf numFmtId="0" fontId="53" fillId="0" borderId="60" applyNumberFormat="0" applyFill="0" applyAlignment="0" applyProtection="0"/>
    <xf numFmtId="0" fontId="54" fillId="0" borderId="61" applyNumberFormat="0" applyFill="0" applyAlignment="0" applyProtection="0"/>
    <xf numFmtId="0" fontId="55" fillId="0" borderId="62" applyNumberFormat="0" applyFill="0" applyAlignment="0" applyProtection="0"/>
    <xf numFmtId="0" fontId="55" fillId="0" borderId="0" applyNumberFormat="0" applyFill="0" applyBorder="0" applyAlignment="0" applyProtection="0"/>
    <xf numFmtId="0" fontId="56" fillId="42" borderId="0" applyNumberFormat="0" applyBorder="0" applyAlignment="0" applyProtection="0"/>
    <xf numFmtId="0" fontId="57" fillId="43" borderId="0" applyNumberFormat="0" applyBorder="0" applyAlignment="0" applyProtection="0"/>
    <xf numFmtId="0" fontId="58" fillId="44" borderId="0" applyNumberFormat="0" applyBorder="0" applyAlignment="0" applyProtection="0"/>
    <xf numFmtId="0" fontId="59" fillId="45" borderId="63" applyNumberFormat="0" applyAlignment="0" applyProtection="0"/>
    <xf numFmtId="0" fontId="60" fillId="46" borderId="64" applyNumberFormat="0" applyAlignment="0" applyProtection="0"/>
    <xf numFmtId="0" fontId="61" fillId="46" borderId="63" applyNumberFormat="0" applyAlignment="0" applyProtection="0"/>
    <xf numFmtId="0" fontId="62" fillId="0" borderId="65" applyNumberFormat="0" applyFill="0" applyAlignment="0" applyProtection="0"/>
    <xf numFmtId="0" fontId="63" fillId="47" borderId="66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67" applyNumberFormat="0" applyFill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</cellStyleXfs>
  <cellXfs count="1044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9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9" fontId="6" fillId="0" borderId="0" xfId="0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9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2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9" fontId="8" fillId="0" borderId="0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0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Continuous"/>
    </xf>
    <xf numFmtId="15" fontId="6" fillId="0" borderId="0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14" fillId="0" borderId="4" xfId="0" applyNumberFormat="1" applyFont="1" applyFill="1" applyBorder="1" applyAlignment="1">
      <alignment horizontal="center"/>
    </xf>
    <xf numFmtId="2" fontId="14" fillId="0" borderId="9" xfId="0" applyNumberFormat="1" applyFont="1" applyFill="1" applyBorder="1" applyAlignment="1">
      <alignment horizontal="center"/>
    </xf>
    <xf numFmtId="2" fontId="13" fillId="0" borderId="4" xfId="0" applyNumberFormat="1" applyFont="1" applyFill="1" applyBorder="1" applyAlignment="1">
      <alignment horizontal="center"/>
    </xf>
    <xf numFmtId="2" fontId="13" fillId="0" borderId="9" xfId="0" applyNumberFormat="1" applyFont="1" applyFill="1" applyBorder="1" applyAlignment="1">
      <alignment horizontal="center"/>
    </xf>
    <xf numFmtId="9" fontId="6" fillId="0" borderId="4" xfId="0" applyNumberFormat="1" applyFont="1" applyFill="1" applyBorder="1" applyAlignment="1">
      <alignment horizontal="center"/>
    </xf>
    <xf numFmtId="2" fontId="6" fillId="0" borderId="4" xfId="0" applyNumberFormat="1" applyFont="1" applyFill="1" applyBorder="1" applyAlignment="1">
      <alignment horizontal="center"/>
    </xf>
    <xf numFmtId="2" fontId="14" fillId="0" borderId="10" xfId="0" applyNumberFormat="1" applyFont="1" applyFill="1" applyBorder="1" applyAlignment="1">
      <alignment horizontal="center"/>
    </xf>
    <xf numFmtId="2" fontId="14" fillId="0" borderId="2" xfId="0" applyNumberFormat="1" applyFont="1" applyFill="1" applyBorder="1" applyAlignment="1">
      <alignment horizontal="center"/>
    </xf>
    <xf numFmtId="2" fontId="16" fillId="0" borderId="11" xfId="0" applyNumberFormat="1" applyFont="1" applyBorder="1" applyAlignment="1">
      <alignment horizontal="left"/>
    </xf>
    <xf numFmtId="4" fontId="16" fillId="0" borderId="7" xfId="0" applyNumberFormat="1" applyFont="1" applyBorder="1" applyAlignment="1">
      <alignment horizontal="center"/>
    </xf>
    <xf numFmtId="4" fontId="16" fillId="0" borderId="12" xfId="0" applyNumberFormat="1" applyFont="1" applyBorder="1" applyAlignment="1">
      <alignment horizontal="center"/>
    </xf>
    <xf numFmtId="9" fontId="8" fillId="0" borderId="6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Border="1" applyAlignment="1"/>
    <xf numFmtId="0" fontId="6" fillId="0" borderId="1" xfId="0" applyFont="1" applyBorder="1" applyAlignment="1"/>
    <xf numFmtId="2" fontId="14" fillId="0" borderId="13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2" fontId="14" fillId="0" borderId="14" xfId="0" applyNumberFormat="1" applyFont="1" applyFill="1" applyBorder="1" applyAlignment="1">
      <alignment horizontal="center"/>
    </xf>
    <xf numFmtId="0" fontId="6" fillId="0" borderId="0" xfId="0" applyFont="1" applyBorder="1" applyAlignment="1">
      <alignment vertical="center" shrinkToFit="1"/>
    </xf>
    <xf numFmtId="0" fontId="6" fillId="0" borderId="0" xfId="0" applyFont="1" applyBorder="1" applyAlignment="1">
      <alignment horizontal="center" vertical="center"/>
    </xf>
    <xf numFmtId="9" fontId="6" fillId="0" borderId="6" xfId="0" applyNumberFormat="1" applyFont="1" applyBorder="1" applyAlignment="1">
      <alignment horizontal="center"/>
    </xf>
    <xf numFmtId="9" fontId="7" fillId="0" borderId="8" xfId="0" applyNumberFormat="1" applyFont="1" applyBorder="1" applyAlignment="1">
      <alignment horizontal="centerContinuous"/>
    </xf>
    <xf numFmtId="0" fontId="6" fillId="0" borderId="0" xfId="0" applyFont="1" applyAlignment="1">
      <alignment horizontal="center" vertical="center"/>
    </xf>
    <xf numFmtId="0" fontId="11" fillId="0" borderId="5" xfId="0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center"/>
    </xf>
    <xf numFmtId="2" fontId="14" fillId="0" borderId="4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0" fontId="11" fillId="2" borderId="4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2" fontId="21" fillId="3" borderId="0" xfId="0" applyNumberFormat="1" applyFont="1" applyFill="1" applyBorder="1" applyAlignment="1">
      <alignment horizontal="center"/>
    </xf>
    <xf numFmtId="2" fontId="15" fillId="0" borderId="11" xfId="0" applyNumberFormat="1" applyFont="1" applyFill="1" applyBorder="1" applyAlignment="1">
      <alignment horizontal="left"/>
    </xf>
    <xf numFmtId="2" fontId="15" fillId="0" borderId="7" xfId="0" applyNumberFormat="1" applyFont="1" applyFill="1" applyBorder="1" applyAlignment="1">
      <alignment horizontal="left"/>
    </xf>
    <xf numFmtId="2" fontId="15" fillId="0" borderId="12" xfId="0" applyNumberFormat="1" applyFont="1" applyFill="1" applyBorder="1" applyAlignment="1">
      <alignment horizontal="left"/>
    </xf>
    <xf numFmtId="2" fontId="8" fillId="0" borderId="2" xfId="0" applyNumberFormat="1" applyFont="1" applyBorder="1" applyAlignment="1">
      <alignment horizontal="center"/>
    </xf>
    <xf numFmtId="9" fontId="7" fillId="0" borderId="0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/>
    </xf>
    <xf numFmtId="9" fontId="27" fillId="0" borderId="0" xfId="0" applyNumberFormat="1" applyFont="1" applyBorder="1" applyAlignment="1">
      <alignment horizontal="center"/>
    </xf>
    <xf numFmtId="0" fontId="27" fillId="0" borderId="0" xfId="0" applyNumberFormat="1" applyFont="1" applyBorder="1" applyAlignment="1">
      <alignment horizontal="center"/>
    </xf>
    <xf numFmtId="165" fontId="27" fillId="0" borderId="0" xfId="0" applyNumberFormat="1" applyFont="1" applyBorder="1" applyAlignment="1">
      <alignment horizontal="center"/>
    </xf>
    <xf numFmtId="2" fontId="27" fillId="0" borderId="0" xfId="0" applyNumberFormat="1" applyFont="1" applyBorder="1" applyAlignment="1">
      <alignment horizontal="center"/>
    </xf>
    <xf numFmtId="9" fontId="28" fillId="0" borderId="0" xfId="0" applyNumberFormat="1" applyFont="1" applyBorder="1" applyAlignment="1">
      <alignment horizontal="center"/>
    </xf>
    <xf numFmtId="0" fontId="28" fillId="0" borderId="0" xfId="0" applyNumberFormat="1" applyFont="1" applyBorder="1" applyAlignment="1">
      <alignment horizontal="center"/>
    </xf>
    <xf numFmtId="165" fontId="28" fillId="0" borderId="0" xfId="0" applyNumberFormat="1" applyFont="1" applyBorder="1" applyAlignment="1">
      <alignment horizontal="center"/>
    </xf>
    <xf numFmtId="9" fontId="27" fillId="0" borderId="1" xfId="0" applyNumberFormat="1" applyFont="1" applyBorder="1" applyAlignment="1">
      <alignment horizontal="center"/>
    </xf>
    <xf numFmtId="0" fontId="27" fillId="0" borderId="14" xfId="0" applyNumberFormat="1" applyFont="1" applyBorder="1" applyAlignment="1">
      <alignment horizontal="center"/>
    </xf>
    <xf numFmtId="165" fontId="27" fillId="0" borderId="15" xfId="0" applyNumberFormat="1" applyFont="1" applyBorder="1" applyAlignment="1">
      <alignment horizontal="center"/>
    </xf>
    <xf numFmtId="9" fontId="27" fillId="0" borderId="4" xfId="0" applyNumberFormat="1" applyFont="1" applyBorder="1" applyAlignment="1">
      <alignment horizontal="center"/>
    </xf>
    <xf numFmtId="0" fontId="27" fillId="0" borderId="9" xfId="0" applyNumberFormat="1" applyFont="1" applyBorder="1" applyAlignment="1">
      <alignment horizontal="center"/>
    </xf>
    <xf numFmtId="165" fontId="27" fillId="0" borderId="16" xfId="0" applyNumberFormat="1" applyFont="1" applyBorder="1" applyAlignment="1">
      <alignment horizontal="center"/>
    </xf>
    <xf numFmtId="0" fontId="27" fillId="0" borderId="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7" xfId="0" applyFont="1" applyBorder="1" applyAlignment="1">
      <alignment horizontal="center" vertical="justify" textRotation="90"/>
    </xf>
    <xf numFmtId="4" fontId="6" fillId="0" borderId="17" xfId="0" applyNumberFormat="1" applyFont="1" applyBorder="1" applyAlignment="1">
      <alignment horizontal="center"/>
    </xf>
    <xf numFmtId="2" fontId="6" fillId="0" borderId="18" xfId="0" applyNumberFormat="1" applyFont="1" applyBorder="1" applyAlignment="1">
      <alignment horizontal="center"/>
    </xf>
    <xf numFmtId="9" fontId="6" fillId="0" borderId="17" xfId="0" applyNumberFormat="1" applyFont="1" applyBorder="1" applyAlignment="1">
      <alignment horizontal="center"/>
    </xf>
    <xf numFmtId="2" fontId="6" fillId="0" borderId="17" xfId="0" applyNumberFormat="1" applyFont="1" applyFill="1" applyBorder="1" applyAlignment="1">
      <alignment horizontal="center"/>
    </xf>
    <xf numFmtId="2" fontId="6" fillId="0" borderId="17" xfId="0" applyNumberFormat="1" applyFont="1" applyBorder="1" applyAlignment="1">
      <alignment horizontal="center"/>
    </xf>
    <xf numFmtId="2" fontId="6" fillId="0" borderId="19" xfId="0" applyNumberFormat="1" applyFont="1" applyBorder="1" applyAlignment="1">
      <alignment horizontal="center"/>
    </xf>
    <xf numFmtId="9" fontId="6" fillId="0" borderId="20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 vertical="justify" textRotation="90"/>
    </xf>
    <xf numFmtId="166" fontId="6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49" fontId="27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165" fontId="27" fillId="0" borderId="6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2" fontId="14" fillId="0" borderId="3" xfId="0" applyNumberFormat="1" applyFont="1" applyFill="1" applyBorder="1" applyAlignment="1">
      <alignment horizontal="center"/>
    </xf>
    <xf numFmtId="9" fontId="6" fillId="0" borderId="0" xfId="0" applyNumberFormat="1" applyFont="1" applyFill="1" applyBorder="1"/>
    <xf numFmtId="4" fontId="14" fillId="0" borderId="0" xfId="0" applyNumberFormat="1" applyFont="1" applyFill="1" applyBorder="1" applyAlignment="1">
      <alignment horizontal="center"/>
    </xf>
    <xf numFmtId="2" fontId="14" fillId="0" borderId="2" xfId="0" applyNumberFormat="1" applyFont="1" applyFill="1" applyBorder="1"/>
    <xf numFmtId="0" fontId="11" fillId="0" borderId="0" xfId="0" applyFont="1" applyFill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center"/>
    </xf>
    <xf numFmtId="9" fontId="27" fillId="0" borderId="0" xfId="0" applyNumberFormat="1" applyFont="1" applyFill="1" applyBorder="1" applyAlignment="1">
      <alignment horizontal="center"/>
    </xf>
    <xf numFmtId="0" fontId="27" fillId="0" borderId="2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1" xfId="0" applyFont="1" applyFill="1" applyBorder="1" applyAlignment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0" fontId="6" fillId="0" borderId="1" xfId="0" applyFont="1" applyFill="1" applyBorder="1"/>
    <xf numFmtId="9" fontId="27" fillId="0" borderId="1" xfId="0" applyNumberFormat="1" applyFont="1" applyFill="1" applyBorder="1"/>
    <xf numFmtId="0" fontId="27" fillId="0" borderId="14" xfId="0" applyNumberFormat="1" applyFont="1" applyFill="1" applyBorder="1"/>
    <xf numFmtId="165" fontId="27" fillId="0" borderId="15" xfId="0" applyNumberFormat="1" applyFont="1" applyFill="1" applyBorder="1"/>
    <xf numFmtId="165" fontId="6" fillId="0" borderId="6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2" fontId="20" fillId="0" borderId="4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9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/>
    </xf>
    <xf numFmtId="0" fontId="6" fillId="5" borderId="0" xfId="0" applyFont="1" applyFill="1" applyBorder="1"/>
    <xf numFmtId="0" fontId="6" fillId="5" borderId="0" xfId="0" applyFont="1" applyFill="1" applyBorder="1" applyAlignment="1">
      <alignment horizontal="center" vertical="center"/>
    </xf>
    <xf numFmtId="4" fontId="6" fillId="5" borderId="0" xfId="0" applyNumberFormat="1" applyFont="1" applyFill="1" applyBorder="1" applyAlignment="1">
      <alignment horizontal="center"/>
    </xf>
    <xf numFmtId="2" fontId="14" fillId="5" borderId="3" xfId="0" applyNumberFormat="1" applyFont="1" applyFill="1" applyBorder="1" applyAlignment="1">
      <alignment horizontal="center"/>
    </xf>
    <xf numFmtId="9" fontId="6" fillId="5" borderId="0" xfId="0" applyNumberFormat="1" applyFont="1" applyFill="1" applyBorder="1" applyAlignment="1">
      <alignment horizontal="center"/>
    </xf>
    <xf numFmtId="0" fontId="11" fillId="0" borderId="2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/>
    </xf>
    <xf numFmtId="2" fontId="24" fillId="0" borderId="0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/>
    </xf>
    <xf numFmtId="165" fontId="27" fillId="0" borderId="6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 applyAlignment="1"/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/>
    </xf>
    <xf numFmtId="2" fontId="6" fillId="0" borderId="25" xfId="0" applyNumberFormat="1" applyFont="1" applyFill="1" applyBorder="1" applyAlignment="1">
      <alignment horizontal="center"/>
    </xf>
    <xf numFmtId="9" fontId="6" fillId="0" borderId="5" xfId="0" applyNumberFormat="1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9" fontId="27" fillId="0" borderId="4" xfId="0" applyNumberFormat="1" applyFont="1" applyFill="1" applyBorder="1" applyAlignment="1">
      <alignment horizontal="center"/>
    </xf>
    <xf numFmtId="0" fontId="27" fillId="0" borderId="9" xfId="0" applyNumberFormat="1" applyFont="1" applyFill="1" applyBorder="1" applyAlignment="1">
      <alignment horizontal="center"/>
    </xf>
    <xf numFmtId="165" fontId="27" fillId="0" borderId="16" xfId="0" applyNumberFormat="1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24" xfId="0" applyFont="1" applyFill="1" applyBorder="1" applyAlignment="1"/>
    <xf numFmtId="0" fontId="6" fillId="0" borderId="24" xfId="0" applyFont="1" applyFill="1" applyBorder="1" applyAlignment="1">
      <alignment horizontal="center" vertical="center"/>
    </xf>
    <xf numFmtId="2" fontId="6" fillId="0" borderId="24" xfId="0" applyNumberFormat="1" applyFont="1" applyFill="1" applyBorder="1" applyAlignment="1">
      <alignment horizontal="center"/>
    </xf>
    <xf numFmtId="4" fontId="6" fillId="0" borderId="24" xfId="0" applyNumberFormat="1" applyFont="1" applyFill="1" applyBorder="1" applyAlignment="1">
      <alignment horizontal="center"/>
    </xf>
    <xf numFmtId="2" fontId="6" fillId="0" borderId="27" xfId="0" applyNumberFormat="1" applyFont="1" applyFill="1" applyBorder="1" applyAlignment="1">
      <alignment horizontal="center"/>
    </xf>
    <xf numFmtId="9" fontId="6" fillId="0" borderId="24" xfId="0" applyNumberFormat="1" applyFont="1" applyFill="1" applyBorder="1" applyAlignment="1">
      <alignment horizontal="center"/>
    </xf>
    <xf numFmtId="2" fontId="6" fillId="0" borderId="28" xfId="0" applyNumberFormat="1" applyFont="1" applyFill="1" applyBorder="1" applyAlignment="1">
      <alignment horizontal="center"/>
    </xf>
    <xf numFmtId="9" fontId="27" fillId="0" borderId="24" xfId="0" applyNumberFormat="1" applyFont="1" applyFill="1" applyBorder="1" applyAlignment="1">
      <alignment horizontal="center"/>
    </xf>
    <xf numFmtId="0" fontId="27" fillId="0" borderId="28" xfId="0" applyNumberFormat="1" applyFont="1" applyFill="1" applyBorder="1" applyAlignment="1">
      <alignment horizontal="center"/>
    </xf>
    <xf numFmtId="165" fontId="27" fillId="0" borderId="29" xfId="0" applyNumberFormat="1" applyFont="1" applyFill="1" applyBorder="1" applyAlignment="1">
      <alignment horizontal="center"/>
    </xf>
    <xf numFmtId="0" fontId="6" fillId="2" borderId="0" xfId="0" applyFont="1" applyFill="1" applyBorder="1" applyAlignment="1"/>
    <xf numFmtId="0" fontId="6" fillId="2" borderId="4" xfId="0" applyFont="1" applyFill="1" applyBorder="1" applyAlignment="1">
      <alignment horizontal="center"/>
    </xf>
    <xf numFmtId="0" fontId="6" fillId="2" borderId="4" xfId="0" applyFont="1" applyFill="1" applyBorder="1" applyAlignment="1"/>
    <xf numFmtId="0" fontId="6" fillId="0" borderId="2" xfId="0" applyNumberFormat="1" applyFont="1" applyFill="1" applyBorder="1" applyAlignment="1">
      <alignment horizontal="center"/>
    </xf>
    <xf numFmtId="0" fontId="6" fillId="5" borderId="0" xfId="0" applyFont="1" applyFill="1" applyBorder="1" applyAlignment="1"/>
    <xf numFmtId="2" fontId="6" fillId="5" borderId="0" xfId="0" applyNumberFormat="1" applyFont="1" applyFill="1" applyBorder="1" applyAlignment="1">
      <alignment horizontal="center"/>
    </xf>
    <xf numFmtId="2" fontId="14" fillId="5" borderId="0" xfId="0" applyNumberFormat="1" applyFont="1" applyFill="1" applyBorder="1" applyAlignment="1">
      <alignment horizontal="center"/>
    </xf>
    <xf numFmtId="2" fontId="14" fillId="5" borderId="2" xfId="0" applyNumberFormat="1" applyFont="1" applyFill="1" applyBorder="1" applyAlignment="1">
      <alignment horizontal="center"/>
    </xf>
    <xf numFmtId="0" fontId="6" fillId="5" borderId="2" xfId="0" applyNumberFormat="1" applyFont="1" applyFill="1" applyBorder="1" applyAlignment="1">
      <alignment horizontal="center"/>
    </xf>
    <xf numFmtId="165" fontId="27" fillId="5" borderId="6" xfId="0" applyNumberFormat="1" applyFont="1" applyFill="1" applyBorder="1" applyAlignment="1">
      <alignment horizontal="center"/>
    </xf>
    <xf numFmtId="0" fontId="6" fillId="5" borderId="0" xfId="0" applyFont="1" applyFill="1" applyBorder="1" applyAlignment="1">
      <alignment vertical="center"/>
    </xf>
    <xf numFmtId="0" fontId="19" fillId="5" borderId="0" xfId="0" applyFont="1" applyFill="1" applyBorder="1" applyAlignment="1">
      <alignment horizontal="left" vertical="center"/>
    </xf>
    <xf numFmtId="0" fontId="9" fillId="5" borderId="0" xfId="0" applyFont="1" applyFill="1" applyBorder="1" applyAlignment="1">
      <alignment vertical="center"/>
    </xf>
    <xf numFmtId="0" fontId="9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left" vertical="center"/>
    </xf>
    <xf numFmtId="2" fontId="18" fillId="5" borderId="3" xfId="0" applyNumberFormat="1" applyFont="1" applyFill="1" applyBorder="1" applyAlignment="1">
      <alignment horizontal="center" vertical="center"/>
    </xf>
    <xf numFmtId="9" fontId="6" fillId="5" borderId="0" xfId="0" applyNumberFormat="1" applyFont="1" applyFill="1" applyBorder="1" applyAlignment="1">
      <alignment vertical="center"/>
    </xf>
    <xf numFmtId="2" fontId="6" fillId="5" borderId="0" xfId="0" applyNumberFormat="1" applyFont="1" applyFill="1" applyBorder="1" applyAlignment="1">
      <alignment horizontal="center" vertical="center"/>
    </xf>
    <xf numFmtId="2" fontId="24" fillId="5" borderId="0" xfId="0" applyNumberFormat="1" applyFont="1" applyFill="1" applyBorder="1" applyAlignment="1">
      <alignment horizontal="center" vertical="center"/>
    </xf>
    <xf numFmtId="2" fontId="18" fillId="5" borderId="2" xfId="0" applyNumberFormat="1" applyFont="1" applyFill="1" applyBorder="1" applyAlignment="1">
      <alignment horizontal="center" vertical="center"/>
    </xf>
    <xf numFmtId="2" fontId="14" fillId="5" borderId="0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/>
    </xf>
    <xf numFmtId="2" fontId="14" fillId="5" borderId="3" xfId="0" applyNumberFormat="1" applyFont="1" applyFill="1" applyBorder="1" applyAlignment="1">
      <alignment horizontal="center" vertical="center"/>
    </xf>
    <xf numFmtId="2" fontId="14" fillId="5" borderId="2" xfId="0" applyNumberFormat="1" applyFont="1" applyFill="1" applyBorder="1" applyAlignment="1">
      <alignment horizontal="center" vertical="center"/>
    </xf>
    <xf numFmtId="2" fontId="14" fillId="5" borderId="2" xfId="0" applyNumberFormat="1" applyFont="1" applyFill="1" applyBorder="1" applyAlignment="1">
      <alignment vertical="center"/>
    </xf>
    <xf numFmtId="0" fontId="6" fillId="5" borderId="31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center" vertical="center"/>
    </xf>
    <xf numFmtId="2" fontId="6" fillId="5" borderId="31" xfId="0" applyNumberFormat="1" applyFont="1" applyFill="1" applyBorder="1" applyAlignment="1">
      <alignment horizontal="center"/>
    </xf>
    <xf numFmtId="4" fontId="6" fillId="5" borderId="31" xfId="0" applyNumberFormat="1" applyFont="1" applyFill="1" applyBorder="1" applyAlignment="1">
      <alignment horizontal="center"/>
    </xf>
    <xf numFmtId="2" fontId="6" fillId="5" borderId="32" xfId="0" applyNumberFormat="1" applyFont="1" applyFill="1" applyBorder="1" applyAlignment="1">
      <alignment horizontal="center"/>
    </xf>
    <xf numFmtId="9" fontId="6" fillId="5" borderId="31" xfId="0" applyNumberFormat="1" applyFont="1" applyFill="1" applyBorder="1" applyAlignment="1">
      <alignment horizontal="center"/>
    </xf>
    <xf numFmtId="2" fontId="6" fillId="5" borderId="33" xfId="0" applyNumberFormat="1" applyFont="1" applyFill="1" applyBorder="1" applyAlignment="1">
      <alignment horizontal="center"/>
    </xf>
    <xf numFmtId="0" fontId="6" fillId="5" borderId="33" xfId="0" applyNumberFormat="1" applyFont="1" applyFill="1" applyBorder="1" applyAlignment="1">
      <alignment horizontal="center"/>
    </xf>
    <xf numFmtId="165" fontId="27" fillId="5" borderId="8" xfId="0" applyNumberFormat="1" applyFont="1" applyFill="1" applyBorder="1" applyAlignment="1">
      <alignment horizontal="center"/>
    </xf>
    <xf numFmtId="9" fontId="6" fillId="4" borderId="0" xfId="0" applyNumberFormat="1" applyFont="1" applyFill="1" applyBorder="1" applyAlignment="1">
      <alignment horizontal="center"/>
    </xf>
    <xf numFmtId="0" fontId="6" fillId="4" borderId="2" xfId="0" applyNumberFormat="1" applyFont="1" applyFill="1" applyBorder="1" applyAlignment="1">
      <alignment horizontal="center"/>
    </xf>
    <xf numFmtId="2" fontId="6" fillId="4" borderId="0" xfId="0" applyNumberFormat="1" applyFont="1" applyFill="1" applyBorder="1" applyAlignment="1">
      <alignment horizontal="center"/>
    </xf>
    <xf numFmtId="165" fontId="27" fillId="4" borderId="6" xfId="0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4" borderId="0" xfId="0" applyFont="1" applyFill="1" applyBorder="1"/>
    <xf numFmtId="0" fontId="6" fillId="4" borderId="0" xfId="0" applyFont="1" applyFill="1" applyBorder="1" applyAlignment="1">
      <alignment horizontal="center" vertical="center"/>
    </xf>
    <xf numFmtId="2" fontId="14" fillId="4" borderId="0" xfId="0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2" fontId="14" fillId="4" borderId="3" xfId="0" applyNumberFormat="1" applyFont="1" applyFill="1" applyBorder="1" applyAlignment="1">
      <alignment horizontal="center"/>
    </xf>
    <xf numFmtId="9" fontId="6" fillId="4" borderId="0" xfId="0" applyNumberFormat="1" applyFont="1" applyFill="1" applyBorder="1"/>
    <xf numFmtId="2" fontId="14" fillId="4" borderId="2" xfId="0" applyNumberFormat="1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 vertical="center"/>
    </xf>
    <xf numFmtId="2" fontId="14" fillId="4" borderId="27" xfId="0" applyNumberFormat="1" applyFont="1" applyFill="1" applyBorder="1" applyAlignment="1">
      <alignment horizontal="center"/>
    </xf>
    <xf numFmtId="9" fontId="6" fillId="4" borderId="24" xfId="0" applyNumberFormat="1" applyFont="1" applyFill="1" applyBorder="1"/>
    <xf numFmtId="2" fontId="6" fillId="4" borderId="24" xfId="0" applyNumberFormat="1" applyFont="1" applyFill="1" applyBorder="1" applyAlignment="1">
      <alignment horizontal="center"/>
    </xf>
    <xf numFmtId="2" fontId="14" fillId="4" borderId="24" xfId="0" applyNumberFormat="1" applyFont="1" applyFill="1" applyBorder="1" applyAlignment="1">
      <alignment horizontal="center"/>
    </xf>
    <xf numFmtId="2" fontId="14" fillId="4" borderId="28" xfId="0" applyNumberFormat="1" applyFont="1" applyFill="1" applyBorder="1" applyAlignment="1">
      <alignment horizontal="center"/>
    </xf>
    <xf numFmtId="9" fontId="6" fillId="4" borderId="24" xfId="0" applyNumberFormat="1" applyFont="1" applyFill="1" applyBorder="1" applyAlignment="1">
      <alignment horizontal="center"/>
    </xf>
    <xf numFmtId="0" fontId="6" fillId="4" borderId="28" xfId="0" applyNumberFormat="1" applyFont="1" applyFill="1" applyBorder="1" applyAlignment="1">
      <alignment horizontal="center"/>
    </xf>
    <xf numFmtId="165" fontId="27" fillId="4" borderId="29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center"/>
    </xf>
    <xf numFmtId="2" fontId="14" fillId="2" borderId="10" xfId="0" applyNumberFormat="1" applyFont="1" applyFill="1" applyBorder="1" applyAlignment="1">
      <alignment horizontal="center"/>
    </xf>
    <xf numFmtId="9" fontId="6" fillId="2" borderId="4" xfId="0" applyNumberFormat="1" applyFont="1" applyFill="1" applyBorder="1" applyAlignment="1">
      <alignment horizontal="center"/>
    </xf>
    <xf numFmtId="2" fontId="14" fillId="2" borderId="4" xfId="0" applyNumberFormat="1" applyFont="1" applyFill="1" applyBorder="1" applyAlignment="1">
      <alignment horizontal="center"/>
    </xf>
    <xf numFmtId="2" fontId="14" fillId="2" borderId="9" xfId="0" applyNumberFormat="1" applyFont="1" applyFill="1" applyBorder="1" applyAlignment="1">
      <alignment horizontal="center"/>
    </xf>
    <xf numFmtId="9" fontId="6" fillId="2" borderId="0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/>
    </xf>
    <xf numFmtId="2" fontId="6" fillId="2" borderId="0" xfId="0" applyNumberFormat="1" applyFont="1" applyFill="1" applyBorder="1" applyAlignment="1">
      <alignment horizontal="center"/>
    </xf>
    <xf numFmtId="165" fontId="27" fillId="2" borderId="6" xfId="0" applyNumberFormat="1" applyFont="1" applyFill="1" applyBorder="1" applyAlignment="1">
      <alignment horizontal="center"/>
    </xf>
    <xf numFmtId="0" fontId="6" fillId="2" borderId="0" xfId="0" applyFont="1" applyFill="1" applyBorder="1"/>
    <xf numFmtId="0" fontId="7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center" vertical="center"/>
    </xf>
    <xf numFmtId="2" fontId="15" fillId="2" borderId="3" xfId="0" applyNumberFormat="1" applyFont="1" applyFill="1" applyBorder="1" applyAlignment="1">
      <alignment horizontal="center"/>
    </xf>
    <xf numFmtId="9" fontId="6" fillId="2" borderId="0" xfId="0" applyNumberFormat="1" applyFont="1" applyFill="1" applyBorder="1"/>
    <xf numFmtId="2" fontId="14" fillId="2" borderId="0" xfId="0" applyNumberFormat="1" applyFont="1" applyFill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4" fillId="2" borderId="3" xfId="0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2" fontId="12" fillId="2" borderId="4" xfId="0" applyNumberFormat="1" applyFont="1" applyFill="1" applyBorder="1" applyAlignment="1">
      <alignment horizontal="center"/>
    </xf>
    <xf numFmtId="4" fontId="12" fillId="2" borderId="4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4" fontId="6" fillId="2" borderId="0" xfId="0" applyNumberFormat="1" applyFont="1" applyFill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6" fillId="0" borderId="34" xfId="0" applyFont="1" applyBorder="1" applyAlignment="1"/>
    <xf numFmtId="0" fontId="6" fillId="0" borderId="6" xfId="0" applyFont="1" applyBorder="1" applyAlignment="1"/>
    <xf numFmtId="0" fontId="6" fillId="0" borderId="6" xfId="0" applyFont="1" applyBorder="1"/>
    <xf numFmtId="0" fontId="6" fillId="0" borderId="20" xfId="0" applyFont="1" applyBorder="1" applyAlignment="1"/>
    <xf numFmtId="0" fontId="6" fillId="0" borderId="3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6" xfId="0" applyFont="1" applyBorder="1" applyAlignment="1">
      <alignment horizontal="left" indent="1"/>
    </xf>
    <xf numFmtId="0" fontId="17" fillId="0" borderId="0" xfId="0" applyFont="1" applyBorder="1" applyAlignment="1">
      <alignment horizontal="center"/>
    </xf>
    <xf numFmtId="2" fontId="6" fillId="0" borderId="0" xfId="0" applyNumberFormat="1" applyFont="1" applyFill="1" applyBorder="1" applyAlignment="1">
      <alignment horizontal="left"/>
    </xf>
    <xf numFmtId="0" fontId="30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/>
    </xf>
    <xf numFmtId="0" fontId="6" fillId="0" borderId="36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39" xfId="0" applyFont="1" applyBorder="1" applyAlignment="1">
      <alignment horizontal="left"/>
    </xf>
    <xf numFmtId="0" fontId="6" fillId="0" borderId="39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/>
    </xf>
    <xf numFmtId="0" fontId="6" fillId="2" borderId="39" xfId="0" applyFont="1" applyFill="1" applyBorder="1" applyAlignment="1">
      <alignment horizontal="center"/>
    </xf>
    <xf numFmtId="0" fontId="6" fillId="4" borderId="39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/>
    </xf>
    <xf numFmtId="0" fontId="31" fillId="2" borderId="4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left"/>
    </xf>
    <xf numFmtId="2" fontId="6" fillId="0" borderId="0" xfId="0" applyNumberFormat="1" applyFont="1" applyFill="1" applyBorder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Border="1"/>
    <xf numFmtId="0" fontId="14" fillId="0" borderId="0" xfId="0" applyFont="1" applyFill="1" applyBorder="1" applyAlignment="1">
      <alignment vertical="center"/>
    </xf>
    <xf numFmtId="2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/>
    <xf numFmtId="0" fontId="14" fillId="2" borderId="0" xfId="0" applyFont="1" applyFill="1" applyBorder="1"/>
    <xf numFmtId="167" fontId="14" fillId="2" borderId="0" xfId="0" applyNumberFormat="1" applyFont="1" applyFill="1" applyBorder="1"/>
    <xf numFmtId="0" fontId="14" fillId="4" borderId="0" xfId="0" applyFont="1" applyFill="1" applyBorder="1"/>
    <xf numFmtId="0" fontId="14" fillId="4" borderId="0" xfId="0" applyFont="1" applyFill="1" applyBorder="1" applyAlignment="1">
      <alignment vertical="center"/>
    </xf>
    <xf numFmtId="0" fontId="14" fillId="5" borderId="0" xfId="0" applyFont="1" applyFill="1" applyBorder="1"/>
    <xf numFmtId="0" fontId="14" fillId="5" borderId="0" xfId="0" applyFont="1" applyFill="1" applyBorder="1" applyAlignment="1">
      <alignment vertical="center"/>
    </xf>
    <xf numFmtId="168" fontId="14" fillId="2" borderId="0" xfId="0" applyNumberFormat="1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7" fillId="2" borderId="1" xfId="0" applyFont="1" applyFill="1" applyBorder="1" applyAlignment="1">
      <alignment horizontal="left"/>
    </xf>
    <xf numFmtId="2" fontId="14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2" fontId="14" fillId="2" borderId="13" xfId="0" applyNumberFormat="1" applyFont="1" applyFill="1" applyBorder="1" applyAlignment="1">
      <alignment horizontal="center"/>
    </xf>
    <xf numFmtId="9" fontId="6" fillId="2" borderId="1" xfId="0" applyNumberFormat="1" applyFont="1" applyFill="1" applyBorder="1"/>
    <xf numFmtId="2" fontId="6" fillId="2" borderId="1" xfId="0" applyNumberFormat="1" applyFont="1" applyFill="1" applyBorder="1" applyAlignment="1">
      <alignment horizontal="center"/>
    </xf>
    <xf numFmtId="2" fontId="14" fillId="2" borderId="14" xfId="0" applyNumberFormat="1" applyFont="1" applyFill="1" applyBorder="1" applyAlignment="1">
      <alignment horizontal="center"/>
    </xf>
    <xf numFmtId="9" fontId="6" fillId="2" borderId="1" xfId="0" applyNumberFormat="1" applyFont="1" applyFill="1" applyBorder="1" applyAlignment="1">
      <alignment horizontal="center"/>
    </xf>
    <xf numFmtId="0" fontId="6" fillId="2" borderId="14" xfId="0" applyNumberFormat="1" applyFont="1" applyFill="1" applyBorder="1" applyAlignment="1">
      <alignment horizontal="center"/>
    </xf>
    <xf numFmtId="165" fontId="27" fillId="2" borderId="15" xfId="0" applyNumberFormat="1" applyFont="1" applyFill="1" applyBorder="1" applyAlignment="1">
      <alignment horizontal="center"/>
    </xf>
    <xf numFmtId="0" fontId="6" fillId="2" borderId="4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/>
    </xf>
    <xf numFmtId="165" fontId="27" fillId="0" borderId="0" xfId="0" applyNumberFormat="1" applyFont="1" applyFill="1" applyBorder="1" applyAlignment="1">
      <alignment horizontal="center"/>
    </xf>
    <xf numFmtId="165" fontId="27" fillId="0" borderId="24" xfId="0" applyNumberFormat="1" applyFont="1" applyFill="1" applyBorder="1" applyAlignment="1">
      <alignment horizontal="center"/>
    </xf>
    <xf numFmtId="165" fontId="27" fillId="0" borderId="4" xfId="0" applyNumberFormat="1" applyFont="1" applyBorder="1" applyAlignment="1">
      <alignment horizontal="center"/>
    </xf>
    <xf numFmtId="165" fontId="27" fillId="0" borderId="1" xfId="0" applyNumberFormat="1" applyFont="1" applyBorder="1" applyAlignment="1">
      <alignment horizontal="center"/>
    </xf>
    <xf numFmtId="165" fontId="27" fillId="0" borderId="1" xfId="0" applyNumberFormat="1" applyFont="1" applyFill="1" applyBorder="1"/>
    <xf numFmtId="165" fontId="6" fillId="0" borderId="0" xfId="0" applyNumberFormat="1" applyFont="1" applyBorder="1" applyAlignment="1">
      <alignment horizontal="center"/>
    </xf>
    <xf numFmtId="165" fontId="27" fillId="2" borderId="0" xfId="0" applyNumberFormat="1" applyFont="1" applyFill="1" applyBorder="1" applyAlignment="1">
      <alignment horizontal="center"/>
    </xf>
    <xf numFmtId="165" fontId="27" fillId="2" borderId="1" xfId="0" applyNumberFormat="1" applyFont="1" applyFill="1" applyBorder="1" applyAlignment="1">
      <alignment horizontal="center"/>
    </xf>
    <xf numFmtId="165" fontId="27" fillId="4" borderId="0" xfId="0" applyNumberFormat="1" applyFont="1" applyFill="1" applyBorder="1" applyAlignment="1">
      <alignment horizontal="center"/>
    </xf>
    <xf numFmtId="165" fontId="27" fillId="4" borderId="24" xfId="0" applyNumberFormat="1" applyFont="1" applyFill="1" applyBorder="1" applyAlignment="1">
      <alignment horizontal="center"/>
    </xf>
    <xf numFmtId="165" fontId="27" fillId="5" borderId="0" xfId="0" applyNumberFormat="1" applyFont="1" applyFill="1" applyBorder="1" applyAlignment="1">
      <alignment horizontal="center"/>
    </xf>
    <xf numFmtId="165" fontId="27" fillId="5" borderId="3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65" fontId="32" fillId="0" borderId="0" xfId="0" applyNumberFormat="1" applyFont="1" applyAlignment="1">
      <alignment horizontal="center"/>
    </xf>
    <xf numFmtId="1" fontId="32" fillId="0" borderId="0" xfId="0" applyNumberFormat="1" applyFont="1" applyAlignment="1">
      <alignment horizontal="center"/>
    </xf>
    <xf numFmtId="2" fontId="5" fillId="0" borderId="0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7" fillId="6" borderId="0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9" fontId="6" fillId="6" borderId="0" xfId="0" applyNumberFormat="1" applyFont="1" applyFill="1" applyBorder="1" applyAlignment="1">
      <alignment horizontal="center"/>
    </xf>
    <xf numFmtId="0" fontId="6" fillId="6" borderId="0" xfId="0" applyFont="1" applyFill="1" applyBorder="1"/>
    <xf numFmtId="9" fontId="6" fillId="2" borderId="16" xfId="0" applyNumberFormat="1" applyFont="1" applyFill="1" applyBorder="1" applyAlignment="1">
      <alignment horizontal="center"/>
    </xf>
    <xf numFmtId="0" fontId="6" fillId="2" borderId="9" xfId="0" applyNumberFormat="1" applyFont="1" applyFill="1" applyBorder="1" applyAlignment="1">
      <alignment horizontal="center"/>
    </xf>
    <xf numFmtId="165" fontId="27" fillId="2" borderId="16" xfId="0" applyNumberFormat="1" applyFont="1" applyFill="1" applyBorder="1" applyAlignment="1">
      <alignment horizontal="center"/>
    </xf>
    <xf numFmtId="165" fontId="27" fillId="2" borderId="4" xfId="0" applyNumberFormat="1" applyFont="1" applyFill="1" applyBorder="1" applyAlignment="1">
      <alignment horizontal="center"/>
    </xf>
    <xf numFmtId="0" fontId="14" fillId="4" borderId="0" xfId="0" applyFont="1" applyFill="1" applyBorder="1" applyAlignment="1">
      <alignment horizontal="center" vertical="center"/>
    </xf>
    <xf numFmtId="2" fontId="14" fillId="4" borderId="0" xfId="0" applyNumberFormat="1" applyFont="1" applyFill="1" applyBorder="1" applyAlignment="1">
      <alignment vertical="center"/>
    </xf>
    <xf numFmtId="167" fontId="15" fillId="4" borderId="0" xfId="0" applyNumberFormat="1" applyFont="1" applyFill="1" applyBorder="1" applyAlignment="1">
      <alignment vertical="center"/>
    </xf>
    <xf numFmtId="168" fontId="14" fillId="4" borderId="0" xfId="0" applyNumberFormat="1" applyFont="1" applyFill="1" applyBorder="1"/>
    <xf numFmtId="2" fontId="6" fillId="4" borderId="0" xfId="0" applyNumberFormat="1" applyFont="1" applyFill="1" applyBorder="1" applyAlignment="1">
      <alignment vertical="center"/>
    </xf>
    <xf numFmtId="0" fontId="14" fillId="5" borderId="0" xfId="0" applyFont="1" applyFill="1" applyBorder="1" applyAlignment="1">
      <alignment horizontal="center" vertical="center"/>
    </xf>
    <xf numFmtId="2" fontId="14" fillId="5" borderId="0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2" fontId="14" fillId="2" borderId="0" xfId="0" applyNumberFormat="1" applyFont="1" applyFill="1" applyBorder="1" applyAlignment="1">
      <alignment vertical="center"/>
    </xf>
    <xf numFmtId="167" fontId="15" fillId="2" borderId="0" xfId="0" applyNumberFormat="1" applyFont="1" applyFill="1" applyBorder="1" applyAlignment="1">
      <alignment vertical="center"/>
    </xf>
    <xf numFmtId="2" fontId="6" fillId="2" borderId="0" xfId="0" applyNumberFormat="1" applyFont="1" applyFill="1" applyBorder="1" applyAlignment="1">
      <alignment vertical="center"/>
    </xf>
    <xf numFmtId="0" fontId="14" fillId="0" borderId="0" xfId="0" applyFont="1" applyAlignment="1">
      <alignment horizontal="left"/>
    </xf>
    <xf numFmtId="0" fontId="6" fillId="0" borderId="44" xfId="0" applyFont="1" applyBorder="1" applyAlignment="1">
      <alignment horizontal="center"/>
    </xf>
    <xf numFmtId="0" fontId="6" fillId="0" borderId="17" xfId="0" applyNumberFormat="1" applyFont="1" applyBorder="1" applyAlignment="1">
      <alignment horizontal="center" vertical="justify" textRotation="90"/>
    </xf>
    <xf numFmtId="0" fontId="27" fillId="0" borderId="4" xfId="0" applyNumberFormat="1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0" fontId="27" fillId="0" borderId="24" xfId="0" applyNumberFormat="1" applyFont="1" applyFill="1" applyBorder="1" applyAlignment="1">
      <alignment horizontal="center"/>
    </xf>
    <xf numFmtId="0" fontId="27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4" borderId="0" xfId="0" applyNumberFormat="1" applyFont="1" applyFill="1" applyBorder="1" applyAlignment="1">
      <alignment horizontal="center"/>
    </xf>
    <xf numFmtId="0" fontId="6" fillId="4" borderId="24" xfId="0" applyNumberFormat="1" applyFont="1" applyFill="1" applyBorder="1" applyAlignment="1">
      <alignment horizontal="center"/>
    </xf>
    <xf numFmtId="0" fontId="6" fillId="5" borderId="0" xfId="0" applyNumberFormat="1" applyFont="1" applyFill="1" applyBorder="1" applyAlignment="1">
      <alignment horizontal="center"/>
    </xf>
    <xf numFmtId="0" fontId="6" fillId="5" borderId="31" xfId="0" applyNumberFormat="1" applyFont="1" applyFill="1" applyBorder="1" applyAlignment="1">
      <alignment horizontal="center"/>
    </xf>
    <xf numFmtId="0" fontId="33" fillId="0" borderId="0" xfId="0" applyNumberFormat="1" applyFont="1" applyBorder="1" applyAlignment="1">
      <alignment horizontal="center"/>
    </xf>
    <xf numFmtId="0" fontId="33" fillId="0" borderId="14" xfId="0" applyNumberFormat="1" applyFont="1" applyBorder="1" applyAlignment="1">
      <alignment horizontal="center"/>
    </xf>
    <xf numFmtId="9" fontId="6" fillId="0" borderId="1" xfId="0" applyNumberFormat="1" applyFont="1" applyFill="1" applyBorder="1" applyAlignment="1">
      <alignment horizontal="center"/>
    </xf>
    <xf numFmtId="0" fontId="0" fillId="7" borderId="0" xfId="0" applyFill="1" applyAlignment="1">
      <alignment vertical="top"/>
    </xf>
    <xf numFmtId="0" fontId="6" fillId="7" borderId="0" xfId="0" applyFont="1" applyFill="1" applyAlignment="1">
      <alignment vertical="top"/>
    </xf>
    <xf numFmtId="0" fontId="6" fillId="7" borderId="0" xfId="0" applyFont="1" applyFill="1" applyBorder="1" applyAlignment="1">
      <alignment horizontal="left" vertical="center"/>
    </xf>
    <xf numFmtId="0" fontId="0" fillId="7" borderId="0" xfId="0" applyFill="1" applyAlignment="1">
      <alignment horizontal="center" vertical="top"/>
    </xf>
    <xf numFmtId="0" fontId="0" fillId="7" borderId="0" xfId="0" applyFill="1" applyAlignment="1">
      <alignment horizontal="left" vertical="top"/>
    </xf>
    <xf numFmtId="0" fontId="34" fillId="7" borderId="0" xfId="0" applyFont="1" applyFill="1" applyAlignment="1">
      <alignment vertical="top"/>
    </xf>
    <xf numFmtId="0" fontId="7" fillId="0" borderId="16" xfId="0" applyFont="1" applyFill="1" applyBorder="1" applyAlignment="1">
      <alignment vertical="top"/>
    </xf>
    <xf numFmtId="0" fontId="0" fillId="0" borderId="4" xfId="0" applyFill="1" applyBorder="1" applyAlignment="1">
      <alignment horizontal="right" vertical="top"/>
    </xf>
    <xf numFmtId="0" fontId="0" fillId="0" borderId="4" xfId="0" applyFill="1" applyBorder="1" applyAlignment="1">
      <alignment vertical="top"/>
    </xf>
    <xf numFmtId="0" fontId="34" fillId="0" borderId="9" xfId="0" applyFont="1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0" fontId="34" fillId="0" borderId="2" xfId="0" applyFont="1" applyFill="1" applyBorder="1" applyAlignment="1">
      <alignment vertical="top"/>
    </xf>
    <xf numFmtId="2" fontId="0" fillId="0" borderId="6" xfId="0" applyNumberFormat="1" applyFill="1" applyBorder="1" applyAlignment="1">
      <alignment horizontal="left" vertical="top"/>
    </xf>
    <xf numFmtId="169" fontId="0" fillId="0" borderId="0" xfId="0" applyNumberFormat="1" applyFill="1" applyBorder="1" applyAlignment="1">
      <alignment vertical="top"/>
    </xf>
    <xf numFmtId="169" fontId="34" fillId="0" borderId="2" xfId="0" applyNumberFormat="1" applyFont="1" applyFill="1" applyBorder="1" applyAlignment="1">
      <alignment vertical="top"/>
    </xf>
    <xf numFmtId="168" fontId="34" fillId="0" borderId="2" xfId="0" applyNumberFormat="1" applyFont="1" applyFill="1" applyBorder="1" applyAlignment="1">
      <alignment vertical="top"/>
    </xf>
    <xf numFmtId="168" fontId="0" fillId="0" borderId="0" xfId="0" applyNumberFormat="1" applyFill="1" applyBorder="1" applyAlignment="1">
      <alignment vertical="top"/>
    </xf>
    <xf numFmtId="0" fontId="0" fillId="0" borderId="15" xfId="0" applyFill="1" applyBorder="1" applyAlignment="1">
      <alignment vertical="top"/>
    </xf>
    <xf numFmtId="168" fontId="0" fillId="0" borderId="1" xfId="0" applyNumberFormat="1" applyFill="1" applyBorder="1" applyAlignment="1">
      <alignment vertical="top"/>
    </xf>
    <xf numFmtId="0" fontId="0" fillId="0" borderId="1" xfId="0" applyFill="1" applyBorder="1" applyAlignment="1">
      <alignment vertical="top"/>
    </xf>
    <xf numFmtId="168" fontId="34" fillId="0" borderId="14" xfId="0" applyNumberFormat="1" applyFont="1" applyFill="1" applyBorder="1" applyAlignment="1">
      <alignment vertical="top"/>
    </xf>
    <xf numFmtId="0" fontId="0" fillId="0" borderId="4" xfId="0" applyFill="1" applyBorder="1" applyAlignment="1">
      <alignment horizontal="center" vertical="top"/>
    </xf>
    <xf numFmtId="0" fontId="0" fillId="0" borderId="9" xfId="0" applyFill="1" applyBorder="1" applyAlignment="1">
      <alignment vertical="top"/>
    </xf>
    <xf numFmtId="0" fontId="0" fillId="0" borderId="0" xfId="0" applyFill="1" applyBorder="1" applyAlignment="1">
      <alignment horizontal="center" vertical="top"/>
    </xf>
    <xf numFmtId="0" fontId="0" fillId="0" borderId="2" xfId="0" applyFill="1" applyBorder="1" applyAlignment="1">
      <alignment vertical="top"/>
    </xf>
    <xf numFmtId="0" fontId="0" fillId="0" borderId="6" xfId="0" applyFill="1" applyBorder="1" applyAlignment="1">
      <alignment horizontal="right" vertical="top"/>
    </xf>
    <xf numFmtId="0" fontId="0" fillId="0" borderId="2" xfId="0" applyFill="1" applyBorder="1" applyAlignment="1">
      <alignment horizontal="right" vertical="top"/>
    </xf>
    <xf numFmtId="169" fontId="0" fillId="0" borderId="6" xfId="0" applyNumberFormat="1" applyFill="1" applyBorder="1" applyAlignment="1">
      <alignment vertical="top"/>
    </xf>
    <xf numFmtId="170" fontId="0" fillId="0" borderId="2" xfId="0" applyNumberFormat="1" applyFill="1" applyBorder="1" applyAlignment="1">
      <alignment vertical="top"/>
    </xf>
    <xf numFmtId="170" fontId="0" fillId="0" borderId="6" xfId="0" applyNumberFormat="1" applyFill="1" applyBorder="1" applyAlignment="1">
      <alignment vertical="top"/>
    </xf>
    <xf numFmtId="169" fontId="0" fillId="0" borderId="2" xfId="0" applyNumberFormat="1" applyFill="1" applyBorder="1" applyAlignment="1">
      <alignment vertical="top"/>
    </xf>
    <xf numFmtId="169" fontId="0" fillId="0" borderId="15" xfId="0" applyNumberFormat="1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169" fontId="0" fillId="0" borderId="14" xfId="0" applyNumberFormat="1" applyFill="1" applyBorder="1" applyAlignment="1">
      <alignment vertical="top"/>
    </xf>
    <xf numFmtId="0" fontId="7" fillId="0" borderId="10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/>
    </xf>
    <xf numFmtId="0" fontId="0" fillId="0" borderId="3" xfId="0" applyFill="1" applyBorder="1" applyAlignment="1">
      <alignment vertical="top"/>
    </xf>
    <xf numFmtId="0" fontId="0" fillId="0" borderId="13" xfId="0" applyFill="1" applyBorder="1" applyAlignment="1">
      <alignment vertical="top"/>
    </xf>
    <xf numFmtId="0" fontId="6" fillId="0" borderId="13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165" fontId="0" fillId="0" borderId="13" xfId="0" applyNumberForma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/>
    </xf>
    <xf numFmtId="0" fontId="6" fillId="0" borderId="0" xfId="0" applyFont="1" applyBorder="1" applyAlignment="1">
      <alignment horizontal="right"/>
    </xf>
    <xf numFmtId="168" fontId="6" fillId="0" borderId="0" xfId="0" applyNumberFormat="1" applyFont="1" applyBorder="1"/>
    <xf numFmtId="0" fontId="33" fillId="0" borderId="0" xfId="0" applyNumberFormat="1" applyFont="1" applyFill="1" applyBorder="1" applyAlignment="1">
      <alignment horizontal="center"/>
    </xf>
    <xf numFmtId="0" fontId="33" fillId="0" borderId="1" xfId="0" applyNumberFormat="1" applyFont="1" applyFill="1" applyBorder="1" applyAlignment="1">
      <alignment horizontal="center"/>
    </xf>
    <xf numFmtId="0" fontId="6" fillId="0" borderId="3" xfId="0" applyFont="1" applyFill="1" applyBorder="1"/>
    <xf numFmtId="0" fontId="6" fillId="0" borderId="13" xfId="0" applyFont="1" applyFill="1" applyBorder="1"/>
    <xf numFmtId="167" fontId="15" fillId="5" borderId="0" xfId="0" applyNumberFormat="1" applyFont="1" applyFill="1" applyBorder="1" applyAlignment="1">
      <alignment vertical="center"/>
    </xf>
    <xf numFmtId="0" fontId="6" fillId="8" borderId="0" xfId="0" applyFont="1" applyFill="1" applyBorder="1"/>
    <xf numFmtId="167" fontId="15" fillId="8" borderId="0" xfId="0" applyNumberFormat="1" applyFont="1" applyFill="1" applyBorder="1" applyAlignment="1">
      <alignment vertical="center"/>
    </xf>
    <xf numFmtId="168" fontId="14" fillId="8" borderId="0" xfId="0" applyNumberFormat="1" applyFont="1" applyFill="1" applyBorder="1"/>
    <xf numFmtId="168" fontId="14" fillId="5" borderId="0" xfId="0" applyNumberFormat="1" applyFont="1" applyFill="1" applyBorder="1"/>
    <xf numFmtId="2" fontId="6" fillId="5" borderId="0" xfId="0" applyNumberFormat="1" applyFont="1" applyFill="1" applyBorder="1" applyAlignment="1">
      <alignment vertical="center"/>
    </xf>
    <xf numFmtId="165" fontId="33" fillId="0" borderId="0" xfId="0" applyNumberFormat="1" applyFont="1" applyBorder="1" applyAlignment="1">
      <alignment horizontal="center"/>
    </xf>
    <xf numFmtId="165" fontId="33" fillId="0" borderId="14" xfId="0" applyNumberFormat="1" applyFont="1" applyBorder="1" applyAlignment="1">
      <alignment horizontal="center"/>
    </xf>
    <xf numFmtId="168" fontId="39" fillId="0" borderId="0" xfId="0" applyNumberFormat="1" applyFont="1" applyAlignment="1">
      <alignment horizontal="center"/>
    </xf>
    <xf numFmtId="171" fontId="15" fillId="2" borderId="0" xfId="0" applyNumberFormat="1" applyFont="1" applyFill="1" applyBorder="1" applyAlignment="1">
      <alignment vertical="center"/>
    </xf>
    <xf numFmtId="171" fontId="15" fillId="4" borderId="0" xfId="0" applyNumberFormat="1" applyFont="1" applyFill="1" applyBorder="1" applyAlignment="1">
      <alignment vertical="center"/>
    </xf>
    <xf numFmtId="171" fontId="15" fillId="5" borderId="0" xfId="0" applyNumberFormat="1" applyFont="1" applyFill="1" applyBorder="1" applyAlignment="1">
      <alignment vertical="center"/>
    </xf>
    <xf numFmtId="0" fontId="6" fillId="4" borderId="11" xfId="0" applyFont="1" applyFill="1" applyBorder="1" applyAlignment="1">
      <alignment horizontal="right"/>
    </xf>
    <xf numFmtId="0" fontId="6" fillId="5" borderId="11" xfId="0" applyFont="1" applyFill="1" applyBorder="1" applyAlignment="1">
      <alignment horizontal="right"/>
    </xf>
    <xf numFmtId="171" fontId="14" fillId="5" borderId="12" xfId="0" applyNumberFormat="1" applyFont="1" applyFill="1" applyBorder="1" applyAlignment="1">
      <alignment vertical="center"/>
    </xf>
    <xf numFmtId="171" fontId="14" fillId="4" borderId="12" xfId="0" applyNumberFormat="1" applyFont="1" applyFill="1" applyBorder="1" applyAlignment="1">
      <alignment vertical="center"/>
    </xf>
    <xf numFmtId="2" fontId="6" fillId="5" borderId="3" xfId="0" applyNumberFormat="1" applyFont="1" applyFill="1" applyBorder="1" applyAlignment="1">
      <alignment horizontal="center"/>
    </xf>
    <xf numFmtId="2" fontId="6" fillId="5" borderId="2" xfId="0" applyNumberFormat="1" applyFont="1" applyFill="1" applyBorder="1" applyAlignment="1">
      <alignment horizontal="center"/>
    </xf>
    <xf numFmtId="171" fontId="14" fillId="2" borderId="12" xfId="0" applyNumberFormat="1" applyFont="1" applyFill="1" applyBorder="1" applyAlignment="1">
      <alignment vertical="center"/>
    </xf>
    <xf numFmtId="0" fontId="31" fillId="2" borderId="0" xfId="0" applyFont="1" applyFill="1" applyBorder="1" applyAlignment="1">
      <alignment horizontal="center"/>
    </xf>
    <xf numFmtId="0" fontId="6" fillId="4" borderId="0" xfId="0" applyFont="1" applyFill="1" applyBorder="1" applyAlignment="1"/>
    <xf numFmtId="171" fontId="6" fillId="4" borderId="0" xfId="0" applyNumberFormat="1" applyFont="1" applyFill="1" applyBorder="1" applyAlignment="1">
      <alignment horizontal="center" vertical="center"/>
    </xf>
    <xf numFmtId="171" fontId="6" fillId="5" borderId="0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right"/>
    </xf>
    <xf numFmtId="168" fontId="39" fillId="0" borderId="45" xfId="0" applyNumberFormat="1" applyFont="1" applyFill="1" applyBorder="1"/>
    <xf numFmtId="9" fontId="6" fillId="0" borderId="0" xfId="0" applyNumberFormat="1" applyFont="1" applyBorder="1"/>
    <xf numFmtId="0" fontId="6" fillId="0" borderId="46" xfId="0" applyFont="1" applyFill="1" applyBorder="1"/>
    <xf numFmtId="0" fontId="39" fillId="0" borderId="47" xfId="0" applyFont="1" applyFill="1" applyBorder="1" applyAlignment="1">
      <alignment horizontal="right"/>
    </xf>
    <xf numFmtId="168" fontId="39" fillId="0" borderId="47" xfId="0" applyNumberFormat="1" applyFont="1" applyFill="1" applyBorder="1"/>
    <xf numFmtId="0" fontId="39" fillId="0" borderId="47" xfId="0" applyFont="1" applyFill="1" applyBorder="1"/>
    <xf numFmtId="0" fontId="39" fillId="2" borderId="46" xfId="0" applyFont="1" applyFill="1" applyBorder="1" applyAlignment="1">
      <alignment horizontal="right"/>
    </xf>
    <xf numFmtId="168" fontId="39" fillId="2" borderId="45" xfId="0" applyNumberFormat="1" applyFont="1" applyFill="1" applyBorder="1"/>
    <xf numFmtId="0" fontId="39" fillId="2" borderId="0" xfId="0" applyFont="1" applyFill="1" applyBorder="1"/>
    <xf numFmtId="0" fontId="39" fillId="2" borderId="0" xfId="0" applyFont="1" applyFill="1" applyBorder="1" applyAlignment="1">
      <alignment horizontal="right"/>
    </xf>
    <xf numFmtId="168" fontId="39" fillId="2" borderId="0" xfId="0" applyNumberFormat="1" applyFont="1" applyFill="1" applyBorder="1"/>
    <xf numFmtId="0" fontId="39" fillId="4" borderId="46" xfId="0" applyFont="1" applyFill="1" applyBorder="1" applyAlignment="1">
      <alignment horizontal="right"/>
    </xf>
    <xf numFmtId="168" fontId="39" fillId="4" borderId="45" xfId="0" applyNumberFormat="1" applyFont="1" applyFill="1" applyBorder="1"/>
    <xf numFmtId="0" fontId="39" fillId="4" borderId="0" xfId="0" applyFont="1" applyFill="1" applyBorder="1"/>
    <xf numFmtId="0" fontId="39" fillId="4" borderId="0" xfId="0" applyFont="1" applyFill="1" applyBorder="1" applyAlignment="1">
      <alignment horizontal="right"/>
    </xf>
    <xf numFmtId="168" fontId="39" fillId="4" borderId="0" xfId="0" applyNumberFormat="1" applyFont="1" applyFill="1" applyBorder="1"/>
    <xf numFmtId="0" fontId="39" fillId="8" borderId="46" xfId="0" applyFont="1" applyFill="1" applyBorder="1" applyAlignment="1">
      <alignment horizontal="right"/>
    </xf>
    <xf numFmtId="168" fontId="39" fillId="8" borderId="45" xfId="0" applyNumberFormat="1" applyFont="1" applyFill="1" applyBorder="1"/>
    <xf numFmtId="0" fontId="39" fillId="8" borderId="0" xfId="0" applyFont="1" applyFill="1" applyBorder="1"/>
    <xf numFmtId="0" fontId="39" fillId="8" borderId="0" xfId="0" applyFont="1" applyFill="1" applyBorder="1" applyAlignment="1">
      <alignment horizontal="right"/>
    </xf>
    <xf numFmtId="168" fontId="39" fillId="8" borderId="0" xfId="0" applyNumberFormat="1" applyFont="1" applyFill="1" applyBorder="1"/>
    <xf numFmtId="0" fontId="6" fillId="2" borderId="40" xfId="0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168" fontId="14" fillId="2" borderId="0" xfId="0" applyNumberFormat="1" applyFont="1" applyFill="1" applyBorder="1" applyAlignment="1">
      <alignment horizontal="center"/>
    </xf>
    <xf numFmtId="0" fontId="7" fillId="5" borderId="0" xfId="0" applyFont="1" applyFill="1" applyBorder="1" applyAlignment="1"/>
    <xf numFmtId="165" fontId="40" fillId="0" borderId="0" xfId="0" applyNumberFormat="1" applyFont="1" applyFill="1" applyBorder="1"/>
    <xf numFmtId="0" fontId="40" fillId="0" borderId="0" xfId="0" applyFont="1" applyFill="1" applyBorder="1"/>
    <xf numFmtId="0" fontId="31" fillId="4" borderId="4" xfId="0" applyFont="1" applyFill="1" applyBorder="1" applyAlignment="1">
      <alignment horizontal="center"/>
    </xf>
    <xf numFmtId="171" fontId="15" fillId="4" borderId="0" xfId="0" applyNumberFormat="1" applyFont="1" applyFill="1" applyBorder="1" applyAlignment="1">
      <alignment horizontal="center" vertical="center"/>
    </xf>
    <xf numFmtId="0" fontId="7" fillId="4" borderId="0" xfId="0" applyFont="1" applyFill="1" applyBorder="1" applyAlignment="1"/>
    <xf numFmtId="0" fontId="6" fillId="3" borderId="4" xfId="0" applyFont="1" applyFill="1" applyBorder="1" applyAlignment="1">
      <alignment horizontal="center"/>
    </xf>
    <xf numFmtId="0" fontId="6" fillId="3" borderId="4" xfId="0" applyFont="1" applyFill="1" applyBorder="1" applyAlignment="1"/>
    <xf numFmtId="0" fontId="31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2" fontId="6" fillId="3" borderId="4" xfId="0" applyNumberFormat="1" applyFont="1" applyFill="1" applyBorder="1" applyAlignment="1">
      <alignment horizontal="center"/>
    </xf>
    <xf numFmtId="4" fontId="6" fillId="3" borderId="4" xfId="0" applyNumberFormat="1" applyFont="1" applyFill="1" applyBorder="1" applyAlignment="1">
      <alignment horizontal="center"/>
    </xf>
    <xf numFmtId="2" fontId="14" fillId="3" borderId="10" xfId="0" applyNumberFormat="1" applyFont="1" applyFill="1" applyBorder="1" applyAlignment="1">
      <alignment horizontal="center"/>
    </xf>
    <xf numFmtId="9" fontId="6" fillId="3" borderId="4" xfId="0" applyNumberFormat="1" applyFont="1" applyFill="1" applyBorder="1" applyAlignment="1">
      <alignment horizontal="center"/>
    </xf>
    <xf numFmtId="2" fontId="14" fillId="3" borderId="4" xfId="0" applyNumberFormat="1" applyFont="1" applyFill="1" applyBorder="1" applyAlignment="1">
      <alignment horizontal="center"/>
    </xf>
    <xf numFmtId="2" fontId="14" fillId="3" borderId="9" xfId="0" applyNumberFormat="1" applyFont="1" applyFill="1" applyBorder="1" applyAlignment="1">
      <alignment horizontal="center"/>
    </xf>
    <xf numFmtId="9" fontId="6" fillId="3" borderId="16" xfId="0" applyNumberFormat="1" applyFont="1" applyFill="1" applyBorder="1" applyAlignment="1">
      <alignment horizontal="center"/>
    </xf>
    <xf numFmtId="0" fontId="6" fillId="3" borderId="9" xfId="0" applyNumberFormat="1" applyFont="1" applyFill="1" applyBorder="1" applyAlignment="1">
      <alignment horizontal="center"/>
    </xf>
    <xf numFmtId="165" fontId="27" fillId="3" borderId="16" xfId="0" applyNumberFormat="1" applyFont="1" applyFill="1" applyBorder="1" applyAlignment="1">
      <alignment horizontal="center"/>
    </xf>
    <xf numFmtId="165" fontId="27" fillId="3" borderId="4" xfId="0" applyNumberFormat="1" applyFont="1" applyFill="1" applyBorder="1" applyAlignment="1">
      <alignment horizontal="center"/>
    </xf>
    <xf numFmtId="0" fontId="6" fillId="3" borderId="43" xfId="0" applyFont="1" applyFill="1" applyBorder="1" applyAlignment="1">
      <alignment horizontal="center"/>
    </xf>
    <xf numFmtId="0" fontId="6" fillId="3" borderId="0" xfId="0" applyFont="1" applyFill="1" applyBorder="1"/>
    <xf numFmtId="0" fontId="14" fillId="3" borderId="0" xfId="0" applyFont="1" applyFill="1" applyBorder="1" applyAlignment="1">
      <alignment horizontal="center" vertical="center"/>
    </xf>
    <xf numFmtId="2" fontId="14" fillId="3" borderId="0" xfId="0" applyNumberFormat="1" applyFont="1" applyFill="1" applyBorder="1" applyAlignment="1">
      <alignment vertical="center"/>
    </xf>
    <xf numFmtId="0" fontId="14" fillId="3" borderId="0" xfId="0" applyFont="1" applyFill="1" applyBorder="1"/>
    <xf numFmtId="0" fontId="6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center"/>
    </xf>
    <xf numFmtId="2" fontId="14" fillId="3" borderId="0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2" fontId="6" fillId="3" borderId="0" xfId="0" applyNumberFormat="1" applyFont="1" applyFill="1" applyBorder="1" applyAlignment="1">
      <alignment horizontal="center"/>
    </xf>
    <xf numFmtId="4" fontId="6" fillId="3" borderId="0" xfId="0" applyNumberFormat="1" applyFont="1" applyFill="1" applyBorder="1" applyAlignment="1">
      <alignment horizontal="center"/>
    </xf>
    <xf numFmtId="2" fontId="14" fillId="3" borderId="3" xfId="0" applyNumberFormat="1" applyFont="1" applyFill="1" applyBorder="1" applyAlignment="1">
      <alignment horizontal="center"/>
    </xf>
    <xf numFmtId="9" fontId="6" fillId="3" borderId="0" xfId="0" applyNumberFormat="1" applyFont="1" applyFill="1" applyBorder="1" applyAlignment="1">
      <alignment horizontal="center"/>
    </xf>
    <xf numFmtId="2" fontId="14" fillId="3" borderId="2" xfId="0" applyNumberFormat="1" applyFont="1" applyFill="1" applyBorder="1" applyAlignment="1">
      <alignment horizontal="center"/>
    </xf>
    <xf numFmtId="9" fontId="6" fillId="3" borderId="6" xfId="0" applyNumberFormat="1" applyFont="1" applyFill="1" applyBorder="1" applyAlignment="1">
      <alignment horizontal="center"/>
    </xf>
    <xf numFmtId="0" fontId="6" fillId="3" borderId="2" xfId="0" applyNumberFormat="1" applyFont="1" applyFill="1" applyBorder="1" applyAlignment="1">
      <alignment horizontal="center"/>
    </xf>
    <xf numFmtId="165" fontId="27" fillId="3" borderId="6" xfId="0" applyNumberFormat="1" applyFont="1" applyFill="1" applyBorder="1" applyAlignment="1">
      <alignment horizontal="center"/>
    </xf>
    <xf numFmtId="165" fontId="27" fillId="3" borderId="0" xfId="0" applyNumberFormat="1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3" borderId="0" xfId="0" applyNumberFormat="1" applyFont="1" applyFill="1" applyBorder="1" applyAlignment="1">
      <alignment horizontal="center"/>
    </xf>
    <xf numFmtId="171" fontId="15" fillId="3" borderId="0" xfId="0" applyNumberFormat="1" applyFont="1" applyFill="1" applyBorder="1" applyAlignment="1">
      <alignment vertical="center"/>
    </xf>
    <xf numFmtId="167" fontId="14" fillId="3" borderId="0" xfId="0" applyNumberFormat="1" applyFont="1" applyFill="1" applyBorder="1"/>
    <xf numFmtId="0" fontId="6" fillId="3" borderId="0" xfId="0" applyFont="1" applyFill="1" applyBorder="1" applyAlignment="1">
      <alignment horizontal="left"/>
    </xf>
    <xf numFmtId="2" fontId="6" fillId="3" borderId="0" xfId="0" applyNumberFormat="1" applyFont="1" applyFill="1" applyBorder="1" applyAlignment="1">
      <alignment vertical="center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center"/>
    </xf>
    <xf numFmtId="2" fontId="14" fillId="3" borderId="13" xfId="0" applyNumberFormat="1" applyFont="1" applyFill="1" applyBorder="1" applyAlignment="1">
      <alignment horizontal="center"/>
    </xf>
    <xf numFmtId="9" fontId="6" fillId="3" borderId="1" xfId="0" applyNumberFormat="1" applyFont="1" applyFill="1" applyBorder="1" applyAlignment="1">
      <alignment horizontal="center"/>
    </xf>
    <xf numFmtId="2" fontId="14" fillId="3" borderId="1" xfId="0" applyNumberFormat="1" applyFont="1" applyFill="1" applyBorder="1" applyAlignment="1">
      <alignment horizontal="center"/>
    </xf>
    <xf numFmtId="2" fontId="14" fillId="3" borderId="14" xfId="0" applyNumberFormat="1" applyFont="1" applyFill="1" applyBorder="1" applyAlignment="1">
      <alignment horizontal="center"/>
    </xf>
    <xf numFmtId="0" fontId="6" fillId="3" borderId="14" xfId="0" applyNumberFormat="1" applyFont="1" applyFill="1" applyBorder="1" applyAlignment="1">
      <alignment horizontal="center"/>
    </xf>
    <xf numFmtId="165" fontId="27" fillId="3" borderId="15" xfId="0" applyNumberFormat="1" applyFont="1" applyFill="1" applyBorder="1" applyAlignment="1">
      <alignment horizontal="center"/>
    </xf>
    <xf numFmtId="165" fontId="27" fillId="3" borderId="1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right"/>
    </xf>
    <xf numFmtId="171" fontId="14" fillId="3" borderId="12" xfId="0" applyNumberFormat="1" applyFont="1" applyFill="1" applyBorder="1" applyAlignment="1">
      <alignment vertical="center"/>
    </xf>
    <xf numFmtId="167" fontId="15" fillId="3" borderId="0" xfId="0" applyNumberFormat="1" applyFont="1" applyFill="1" applyBorder="1" applyAlignment="1">
      <alignment vertical="center"/>
    </xf>
    <xf numFmtId="168" fontId="14" fillId="3" borderId="0" xfId="0" applyNumberFormat="1" applyFont="1" applyFill="1" applyBorder="1"/>
    <xf numFmtId="0" fontId="39" fillId="3" borderId="46" xfId="0" applyFont="1" applyFill="1" applyBorder="1" applyAlignment="1">
      <alignment horizontal="right"/>
    </xf>
    <xf numFmtId="168" fontId="39" fillId="3" borderId="45" xfId="0" applyNumberFormat="1" applyFont="1" applyFill="1" applyBorder="1"/>
    <xf numFmtId="0" fontId="39" fillId="3" borderId="0" xfId="0" applyFont="1" applyFill="1" applyBorder="1"/>
    <xf numFmtId="0" fontId="39" fillId="3" borderId="0" xfId="0" applyFont="1" applyFill="1" applyBorder="1" applyAlignment="1">
      <alignment horizontal="right"/>
    </xf>
    <xf numFmtId="168" fontId="39" fillId="3" borderId="0" xfId="0" applyNumberFormat="1" applyFont="1" applyFill="1" applyBorder="1"/>
    <xf numFmtId="168" fontId="6" fillId="3" borderId="0" xfId="0" applyNumberFormat="1" applyFont="1" applyFill="1" applyBorder="1" applyAlignment="1">
      <alignment horizontal="center"/>
    </xf>
    <xf numFmtId="168" fontId="14" fillId="2" borderId="1" xfId="0" applyNumberFormat="1" applyFont="1" applyFill="1" applyBorder="1" applyAlignment="1">
      <alignment horizontal="center"/>
    </xf>
    <xf numFmtId="164" fontId="14" fillId="2" borderId="0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3" borderId="1" xfId="0" applyFont="1" applyFill="1" applyBorder="1" applyAlignment="1">
      <alignment horizontal="left"/>
    </xf>
    <xf numFmtId="168" fontId="14" fillId="3" borderId="1" xfId="0" applyNumberFormat="1" applyFont="1" applyFill="1" applyBorder="1" applyAlignment="1">
      <alignment horizontal="center"/>
    </xf>
    <xf numFmtId="168" fontId="6" fillId="3" borderId="1" xfId="0" applyNumberFormat="1" applyFont="1" applyFill="1" applyBorder="1" applyAlignment="1">
      <alignment horizontal="center"/>
    </xf>
    <xf numFmtId="0" fontId="7" fillId="3" borderId="0" xfId="0" applyFont="1" applyFill="1" applyBorder="1"/>
    <xf numFmtId="164" fontId="14" fillId="3" borderId="0" xfId="0" applyNumberFormat="1" applyFont="1" applyFill="1" applyBorder="1" applyAlignment="1">
      <alignment horizontal="center"/>
    </xf>
    <xf numFmtId="0" fontId="7" fillId="4" borderId="24" xfId="0" applyFont="1" applyFill="1" applyBorder="1" applyAlignment="1"/>
    <xf numFmtId="0" fontId="7" fillId="4" borderId="0" xfId="0" applyFont="1" applyFill="1" applyBorder="1"/>
    <xf numFmtId="164" fontId="14" fillId="4" borderId="0" xfId="0" applyNumberFormat="1" applyFont="1" applyFill="1" applyBorder="1" applyAlignment="1">
      <alignment horizontal="center"/>
    </xf>
    <xf numFmtId="164" fontId="14" fillId="5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6" fillId="0" borderId="17" xfId="0" applyFont="1" applyBorder="1"/>
    <xf numFmtId="0" fontId="6" fillId="0" borderId="19" xfId="0" applyFont="1" applyBorder="1"/>
    <xf numFmtId="0" fontId="6" fillId="0" borderId="18" xfId="0" applyFont="1" applyBorder="1" applyAlignment="1">
      <alignment horizontal="left"/>
    </xf>
    <xf numFmtId="0" fontId="6" fillId="0" borderId="31" xfId="0" applyFont="1" applyBorder="1" applyAlignment="1">
      <alignment horizontal="left"/>
    </xf>
    <xf numFmtId="0" fontId="6" fillId="0" borderId="31" xfId="0" applyFont="1" applyBorder="1" applyAlignment="1">
      <alignment horizontal="center"/>
    </xf>
    <xf numFmtId="0" fontId="6" fillId="0" borderId="31" xfId="0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/>
    </xf>
    <xf numFmtId="4" fontId="6" fillId="0" borderId="31" xfId="0" applyNumberFormat="1" applyFont="1" applyBorder="1" applyAlignment="1">
      <alignment horizontal="center"/>
    </xf>
    <xf numFmtId="9" fontId="6" fillId="0" borderId="31" xfId="0" applyNumberFormat="1" applyFont="1" applyBorder="1" applyAlignment="1">
      <alignment horizontal="center"/>
    </xf>
    <xf numFmtId="0" fontId="6" fillId="0" borderId="31" xfId="0" applyNumberFormat="1" applyFont="1" applyBorder="1" applyAlignment="1">
      <alignment horizontal="center"/>
    </xf>
    <xf numFmtId="165" fontId="6" fillId="0" borderId="31" xfId="0" applyNumberFormat="1" applyFont="1" applyBorder="1" applyAlignment="1">
      <alignment horizontal="center"/>
    </xf>
    <xf numFmtId="0" fontId="6" fillId="0" borderId="31" xfId="0" applyFont="1" applyBorder="1"/>
    <xf numFmtId="0" fontId="14" fillId="0" borderId="31" xfId="0" applyFont="1" applyBorder="1" applyAlignment="1">
      <alignment horizontal="center"/>
    </xf>
    <xf numFmtId="0" fontId="14" fillId="0" borderId="31" xfId="0" applyFont="1" applyBorder="1"/>
    <xf numFmtId="0" fontId="0" fillId="0" borderId="31" xfId="0" applyBorder="1"/>
    <xf numFmtId="0" fontId="6" fillId="0" borderId="16" xfId="0" applyFont="1" applyBorder="1" applyAlignment="1"/>
    <xf numFmtId="0" fontId="6" fillId="0" borderId="4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0" fontId="6" fillId="0" borderId="49" xfId="0" applyFont="1" applyBorder="1" applyAlignment="1">
      <alignment horizontal="left"/>
    </xf>
    <xf numFmtId="0" fontId="6" fillId="0" borderId="50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26" xfId="0" applyFont="1" applyBorder="1" applyAlignment="1">
      <alignment horizontal="center" vertical="center"/>
    </xf>
    <xf numFmtId="0" fontId="6" fillId="0" borderId="5" xfId="0" applyFont="1" applyBorder="1" applyAlignment="1"/>
    <xf numFmtId="0" fontId="0" fillId="0" borderId="5" xfId="0" applyBorder="1" applyAlignment="1"/>
    <xf numFmtId="0" fontId="6" fillId="0" borderId="51" xfId="0" applyFont="1" applyBorder="1" applyAlignment="1">
      <alignment horizontal="center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vertical="center"/>
    </xf>
    <xf numFmtId="0" fontId="14" fillId="0" borderId="1" xfId="0" applyFont="1" applyBorder="1"/>
    <xf numFmtId="172" fontId="6" fillId="0" borderId="0" xfId="0" applyNumberFormat="1" applyFont="1" applyFill="1" applyBorder="1" applyAlignment="1">
      <alignment horizontal="center"/>
    </xf>
    <xf numFmtId="172" fontId="14" fillId="0" borderId="0" xfId="0" applyNumberFormat="1" applyFont="1" applyFill="1" applyBorder="1" applyAlignment="1">
      <alignment horizontal="center"/>
    </xf>
    <xf numFmtId="0" fontId="0" fillId="0" borderId="58" xfId="0" applyFill="1" applyBorder="1" applyAlignment="1">
      <alignment horizontal="center"/>
    </xf>
    <xf numFmtId="14" fontId="6" fillId="0" borderId="48" xfId="0" applyNumberFormat="1" applyFont="1" applyBorder="1" applyAlignment="1">
      <alignment horizontal="center"/>
    </xf>
    <xf numFmtId="0" fontId="6" fillId="0" borderId="31" xfId="0" applyFont="1" applyBorder="1" applyAlignment="1"/>
    <xf numFmtId="0" fontId="7" fillId="0" borderId="31" xfId="0" applyFont="1" applyFill="1" applyBorder="1" applyAlignment="1">
      <alignment horizontal="left"/>
    </xf>
    <xf numFmtId="0" fontId="7" fillId="0" borderId="31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2" fontId="14" fillId="0" borderId="31" xfId="0" applyNumberFormat="1" applyFont="1" applyFill="1" applyBorder="1" applyAlignment="1">
      <alignment horizontal="center"/>
    </xf>
    <xf numFmtId="2" fontId="14" fillId="0" borderId="32" xfId="0" applyNumberFormat="1" applyFont="1" applyFill="1" applyBorder="1" applyAlignment="1">
      <alignment horizontal="center"/>
    </xf>
    <xf numFmtId="2" fontId="14" fillId="0" borderId="33" xfId="0" applyNumberFormat="1" applyFont="1" applyFill="1" applyBorder="1" applyAlignment="1">
      <alignment horizontal="center"/>
    </xf>
    <xf numFmtId="2" fontId="14" fillId="0" borderId="31" xfId="0" applyNumberFormat="1" applyFont="1" applyBorder="1" applyAlignment="1">
      <alignment horizontal="center"/>
    </xf>
    <xf numFmtId="0" fontId="6" fillId="0" borderId="33" xfId="0" applyNumberFormat="1" applyFont="1" applyBorder="1" applyAlignment="1">
      <alignment horizontal="center"/>
    </xf>
    <xf numFmtId="165" fontId="27" fillId="0" borderId="8" xfId="0" applyNumberFormat="1" applyFont="1" applyBorder="1" applyAlignment="1">
      <alignment horizontal="center"/>
    </xf>
    <xf numFmtId="165" fontId="27" fillId="0" borderId="31" xfId="0" applyNumberFormat="1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4" fontId="6" fillId="0" borderId="12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Fill="1" applyBorder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6" fillId="9" borderId="0" xfId="0" applyFont="1" applyFill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6" fillId="0" borderId="5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68" xfId="0" applyFont="1" applyBorder="1"/>
    <xf numFmtId="0" fontId="6" fillId="0" borderId="68" xfId="0" applyFont="1" applyBorder="1" applyAlignment="1">
      <alignment horizontal="left" vertical="center"/>
    </xf>
    <xf numFmtId="0" fontId="0" fillId="0" borderId="68" xfId="0" applyFill="1" applyBorder="1" applyAlignment="1">
      <alignment horizontal="left" vertical="center"/>
    </xf>
    <xf numFmtId="0" fontId="6" fillId="0" borderId="68" xfId="0" applyFont="1" applyFill="1" applyBorder="1" applyAlignment="1">
      <alignment horizontal="left" vertical="center"/>
    </xf>
    <xf numFmtId="0" fontId="6" fillId="0" borderId="68" xfId="0" applyFont="1" applyBorder="1" applyAlignment="1">
      <alignment horizontal="center"/>
    </xf>
    <xf numFmtId="0" fontId="6" fillId="0" borderId="68" xfId="0" applyFont="1" applyBorder="1" applyAlignment="1"/>
    <xf numFmtId="0" fontId="5" fillId="0" borderId="68" xfId="0" applyFont="1" applyFill="1" applyBorder="1" applyAlignment="1">
      <alignment horizontal="left" vertical="center"/>
    </xf>
    <xf numFmtId="0" fontId="5" fillId="0" borderId="0" xfId="103" applyFont="1" applyBorder="1" applyAlignment="1">
      <alignment horizontal="center"/>
    </xf>
    <xf numFmtId="0" fontId="5" fillId="0" borderId="68" xfId="0" applyFont="1" applyFill="1" applyBorder="1" applyAlignment="1"/>
    <xf numFmtId="0" fontId="6" fillId="0" borderId="17" xfId="0" applyFont="1" applyBorder="1" applyAlignment="1">
      <alignment horizontal="left"/>
    </xf>
    <xf numFmtId="0" fontId="11" fillId="0" borderId="35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56" xfId="0" applyFont="1" applyBorder="1"/>
    <xf numFmtId="0" fontId="6" fillId="0" borderId="2" xfId="0" applyFont="1" applyBorder="1"/>
    <xf numFmtId="0" fontId="6" fillId="0" borderId="12" xfId="0" applyFont="1" applyBorder="1"/>
    <xf numFmtId="0" fontId="23" fillId="0" borderId="2" xfId="0" applyFont="1" applyBorder="1" applyAlignment="1">
      <alignment horizontal="center"/>
    </xf>
    <xf numFmtId="15" fontId="6" fillId="0" borderId="2" xfId="0" applyNumberFormat="1" applyFont="1" applyBorder="1" applyAlignment="1">
      <alignment horizontal="left"/>
    </xf>
    <xf numFmtId="15" fontId="6" fillId="0" borderId="26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  <xf numFmtId="2" fontId="6" fillId="0" borderId="2" xfId="0" applyNumberFormat="1" applyFont="1" applyBorder="1" applyAlignment="1">
      <alignment horizontal="left"/>
    </xf>
    <xf numFmtId="0" fontId="6" fillId="0" borderId="26" xfId="0" applyFont="1" applyFill="1" applyBorder="1"/>
    <xf numFmtId="0" fontId="19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/>
    <xf numFmtId="0" fontId="6" fillId="0" borderId="2" xfId="0" applyFont="1" applyFill="1" applyBorder="1"/>
    <xf numFmtId="0" fontId="6" fillId="0" borderId="28" xfId="0" applyFont="1" applyFill="1" applyBorder="1"/>
    <xf numFmtId="0" fontId="11" fillId="2" borderId="2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11" fillId="2" borderId="9" xfId="0" applyFont="1" applyFill="1" applyBorder="1" applyAlignment="1">
      <alignment horizontal="left"/>
    </xf>
    <xf numFmtId="0" fontId="6" fillId="0" borderId="69" xfId="0" applyFont="1" applyBorder="1"/>
    <xf numFmtId="0" fontId="6" fillId="0" borderId="2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left"/>
    </xf>
    <xf numFmtId="0" fontId="6" fillId="0" borderId="14" xfId="0" applyFont="1" applyBorder="1"/>
    <xf numFmtId="0" fontId="0" fillId="0" borderId="69" xfId="0" applyFill="1" applyBorder="1" applyAlignment="1">
      <alignment horizontal="left" vertical="center"/>
    </xf>
    <xf numFmtId="0" fontId="6" fillId="0" borderId="69" xfId="0" applyFont="1" applyFill="1" applyBorder="1" applyAlignment="1">
      <alignment horizontal="left" vertical="center"/>
    </xf>
    <xf numFmtId="0" fontId="6" fillId="0" borderId="69" xfId="0" applyFont="1" applyBorder="1" applyAlignment="1"/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6" fillId="2" borderId="2" xfId="0" applyFont="1" applyFill="1" applyBorder="1"/>
    <xf numFmtId="0" fontId="6" fillId="2" borderId="14" xfId="0" applyFont="1" applyFill="1" applyBorder="1" applyAlignment="1">
      <alignment horizontal="left"/>
    </xf>
    <xf numFmtId="0" fontId="5" fillId="0" borderId="69" xfId="0" applyFont="1" applyFill="1" applyBorder="1" applyAlignment="1">
      <alignment horizontal="left" vertical="center"/>
    </xf>
    <xf numFmtId="0" fontId="0" fillId="0" borderId="69" xfId="0" applyFill="1" applyBorder="1" applyAlignment="1">
      <alignment horizontal="left" vertical="top"/>
    </xf>
    <xf numFmtId="0" fontId="6" fillId="2" borderId="9" xfId="0" applyFont="1" applyFill="1" applyBorder="1" applyAlignment="1">
      <alignment horizontal="left"/>
    </xf>
    <xf numFmtId="0" fontId="6" fillId="0" borderId="33" xfId="0" applyFont="1" applyFill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7" fillId="2" borderId="14" xfId="0" applyFont="1" applyFill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6" fillId="3" borderId="2" xfId="0" applyFont="1" applyFill="1" applyBorder="1"/>
    <xf numFmtId="0" fontId="6" fillId="3" borderId="14" xfId="0" applyFont="1" applyFill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6" fillId="4" borderId="2" xfId="0" applyFont="1" applyFill="1" applyBorder="1"/>
    <xf numFmtId="0" fontId="6" fillId="4" borderId="28" xfId="0" applyFont="1" applyFill="1" applyBorder="1"/>
    <xf numFmtId="0" fontId="6" fillId="5" borderId="2" xfId="0" applyFont="1" applyFill="1" applyBorder="1"/>
    <xf numFmtId="0" fontId="6" fillId="5" borderId="2" xfId="0" applyFont="1" applyFill="1" applyBorder="1" applyAlignment="1">
      <alignment vertical="center"/>
    </xf>
    <xf numFmtId="0" fontId="6" fillId="3" borderId="16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/>
    </xf>
    <xf numFmtId="0" fontId="6" fillId="0" borderId="70" xfId="0" applyFont="1" applyBorder="1" applyAlignment="1">
      <alignment horizontal="center"/>
    </xf>
    <xf numFmtId="0" fontId="6" fillId="0" borderId="70" xfId="0" applyFont="1" applyBorder="1" applyAlignment="1"/>
    <xf numFmtId="0" fontId="6" fillId="0" borderId="71" xfId="0" applyFont="1" applyBorder="1" applyAlignment="1">
      <alignment horizontal="left"/>
    </xf>
    <xf numFmtId="0" fontId="6" fillId="2" borderId="72" xfId="0" applyFont="1" applyFill="1" applyBorder="1" applyAlignment="1">
      <alignment horizontal="center"/>
    </xf>
    <xf numFmtId="0" fontId="11" fillId="2" borderId="72" xfId="0" applyFont="1" applyFill="1" applyBorder="1" applyAlignment="1">
      <alignment horizontal="left"/>
    </xf>
    <xf numFmtId="0" fontId="11" fillId="2" borderId="73" xfId="0" applyFont="1" applyFill="1" applyBorder="1" applyAlignment="1">
      <alignment horizontal="left"/>
    </xf>
    <xf numFmtId="0" fontId="11" fillId="2" borderId="72" xfId="0" applyFont="1" applyFill="1" applyBorder="1"/>
    <xf numFmtId="0" fontId="11" fillId="2" borderId="73" xfId="0" applyFont="1" applyFill="1" applyBorder="1"/>
    <xf numFmtId="0" fontId="6" fillId="0" borderId="70" xfId="0" applyFont="1" applyBorder="1"/>
    <xf numFmtId="0" fontId="6" fillId="0" borderId="71" xfId="0" applyFont="1" applyBorder="1"/>
    <xf numFmtId="0" fontId="6" fillId="0" borderId="49" xfId="0" applyFont="1" applyBorder="1" applyAlignment="1">
      <alignment horizontal="center"/>
    </xf>
    <xf numFmtId="0" fontId="6" fillId="0" borderId="21" xfId="0" applyFont="1" applyBorder="1" applyAlignment="1"/>
    <xf numFmtId="0" fontId="6" fillId="0" borderId="22" xfId="0" applyFont="1" applyBorder="1" applyAlignment="1">
      <alignment horizontal="center"/>
    </xf>
    <xf numFmtId="0" fontId="6" fillId="0" borderId="21" xfId="0" applyFont="1" applyBorder="1"/>
    <xf numFmtId="0" fontId="6" fillId="0" borderId="22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/>
    </xf>
    <xf numFmtId="0" fontId="6" fillId="0" borderId="74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0" borderId="75" xfId="0" applyFont="1" applyBorder="1" applyAlignment="1">
      <alignment horizontal="center"/>
    </xf>
    <xf numFmtId="0" fontId="6" fillId="2" borderId="76" xfId="0" applyFont="1" applyFill="1" applyBorder="1" applyAlignment="1">
      <alignment horizontal="center"/>
    </xf>
    <xf numFmtId="0" fontId="6" fillId="0" borderId="77" xfId="0" applyFont="1" applyBorder="1" applyAlignment="1">
      <alignment horizontal="center"/>
    </xf>
    <xf numFmtId="0" fontId="6" fillId="0" borderId="75" xfId="0" applyFont="1" applyFill="1" applyBorder="1" applyAlignment="1">
      <alignment horizontal="center"/>
    </xf>
    <xf numFmtId="0" fontId="6" fillId="2" borderId="78" xfId="0" applyFont="1" applyFill="1" applyBorder="1" applyAlignment="1">
      <alignment horizontal="center"/>
    </xf>
    <xf numFmtId="0" fontId="6" fillId="0" borderId="77" xfId="0" applyFont="1" applyBorder="1" applyAlignment="1">
      <alignment horizontal="left" vertical="center"/>
    </xf>
    <xf numFmtId="0" fontId="6" fillId="0" borderId="77" xfId="0" applyFont="1" applyFill="1" applyBorder="1" applyAlignment="1">
      <alignment horizontal="left" vertical="center"/>
    </xf>
    <xf numFmtId="0" fontId="6" fillId="0" borderId="77" xfId="0" applyFont="1" applyBorder="1"/>
    <xf numFmtId="0" fontId="6" fillId="0" borderId="79" xfId="0" applyFont="1" applyBorder="1" applyAlignment="1">
      <alignment horizontal="center"/>
    </xf>
    <xf numFmtId="0" fontId="6" fillId="0" borderId="77" xfId="0" applyFont="1" applyBorder="1" applyAlignment="1"/>
    <xf numFmtId="0" fontId="6" fillId="0" borderId="79" xfId="0" applyFont="1" applyBorder="1"/>
    <xf numFmtId="0" fontId="6" fillId="2" borderId="75" xfId="0" applyFont="1" applyFill="1" applyBorder="1" applyAlignment="1">
      <alignment horizontal="center"/>
    </xf>
    <xf numFmtId="9" fontId="6" fillId="0" borderId="15" xfId="0" applyNumberFormat="1" applyFont="1" applyBorder="1" applyAlignment="1">
      <alignment horizontal="center"/>
    </xf>
    <xf numFmtId="165" fontId="33" fillId="0" borderId="1" xfId="0" applyNumberFormat="1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9" borderId="0" xfId="0" applyFont="1" applyFill="1" applyBorder="1" applyAlignment="1">
      <alignment horizontal="center"/>
    </xf>
    <xf numFmtId="0" fontId="31" fillId="4" borderId="0" xfId="0" applyFont="1" applyFill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10" fillId="9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5" fillId="3" borderId="1" xfId="0" applyFont="1" applyFill="1" applyBorder="1" applyAlignment="1">
      <alignment horizontal="left"/>
    </xf>
    <xf numFmtId="168" fontId="14" fillId="4" borderId="24" xfId="0" applyNumberFormat="1" applyFont="1" applyFill="1" applyBorder="1" applyAlignment="1">
      <alignment horizontal="center"/>
    </xf>
    <xf numFmtId="0" fontId="7" fillId="5" borderId="31" xfId="0" applyFont="1" applyFill="1" applyBorder="1" applyAlignment="1"/>
    <xf numFmtId="0" fontId="6" fillId="5" borderId="33" xfId="0" applyFont="1" applyFill="1" applyBorder="1"/>
    <xf numFmtId="168" fontId="39" fillId="5" borderId="31" xfId="0" applyNumberFormat="1" applyFont="1" applyFill="1" applyBorder="1" applyAlignment="1">
      <alignment horizontal="center"/>
    </xf>
    <xf numFmtId="0" fontId="0" fillId="0" borderId="0" xfId="0" applyBorder="1" applyAlignment="1"/>
    <xf numFmtId="0" fontId="6" fillId="0" borderId="5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69" xfId="0" applyFont="1" applyFill="1" applyBorder="1" applyAlignment="1">
      <alignment horizontal="left"/>
    </xf>
    <xf numFmtId="0" fontId="5" fillId="0" borderId="69" xfId="0" applyFont="1" applyBorder="1" applyAlignment="1">
      <alignment horizontal="left"/>
    </xf>
    <xf numFmtId="0" fontId="5" fillId="0" borderId="2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61" borderId="68" xfId="0" applyFill="1" applyBorder="1" applyAlignment="1">
      <alignment horizontal="left" vertical="center"/>
    </xf>
    <xf numFmtId="0" fontId="5" fillId="61" borderId="68" xfId="0" applyFont="1" applyFill="1" applyBorder="1" applyAlignment="1">
      <alignment horizontal="left" vertical="center"/>
    </xf>
    <xf numFmtId="0" fontId="5" fillId="61" borderId="68" xfId="0" applyFont="1" applyFill="1" applyBorder="1" applyAlignment="1"/>
    <xf numFmtId="0" fontId="5" fillId="61" borderId="0" xfId="0" applyFont="1" applyFill="1" applyBorder="1" applyAlignment="1"/>
    <xf numFmtId="0" fontId="5" fillId="60" borderId="0" xfId="0" applyFont="1" applyFill="1" applyBorder="1" applyAlignment="1">
      <alignment horizontal="center"/>
    </xf>
    <xf numFmtId="0" fontId="10" fillId="60" borderId="5" xfId="0" applyFont="1" applyFill="1" applyBorder="1" applyAlignment="1">
      <alignment horizontal="center"/>
    </xf>
    <xf numFmtId="0" fontId="5" fillId="0" borderId="0" xfId="0" quotePrefix="1" applyFont="1" applyBorder="1" applyAlignment="1">
      <alignment horizontal="center"/>
    </xf>
    <xf numFmtId="0" fontId="42" fillId="0" borderId="0" xfId="0" quotePrefix="1" applyFont="1" applyFill="1" applyBorder="1" applyAlignment="1">
      <alignment horizontal="center"/>
    </xf>
    <xf numFmtId="0" fontId="42" fillId="60" borderId="0" xfId="0" applyFont="1" applyFill="1" applyBorder="1" applyAlignment="1">
      <alignment horizontal="center"/>
    </xf>
    <xf numFmtId="0" fontId="5" fillId="60" borderId="0" xfId="0" quotePrefix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5" fillId="62" borderId="68" xfId="0" applyFont="1" applyFill="1" applyBorder="1" applyAlignment="1">
      <alignment horizontal="left" vertical="center"/>
    </xf>
    <xf numFmtId="0" fontId="6" fillId="62" borderId="0" xfId="0" applyFont="1" applyFill="1" applyBorder="1" applyAlignment="1"/>
    <xf numFmtId="0" fontId="5" fillId="62" borderId="2" xfId="0" applyFont="1" applyFill="1" applyBorder="1"/>
    <xf numFmtId="0" fontId="5" fillId="0" borderId="3" xfId="0" applyFont="1" applyFill="1" applyBorder="1" applyAlignment="1">
      <alignment horizontal="center" vertical="top"/>
    </xf>
    <xf numFmtId="0" fontId="68" fillId="0" borderId="0" xfId="0" applyFont="1" applyFill="1" applyBorder="1" applyAlignment="1">
      <alignment horizontal="center"/>
    </xf>
    <xf numFmtId="0" fontId="5" fillId="62" borderId="0" xfId="0" applyFont="1" applyFill="1" applyBorder="1" applyAlignment="1">
      <alignment horizontal="center"/>
    </xf>
    <xf numFmtId="0" fontId="0" fillId="62" borderId="68" xfId="0" applyFill="1" applyBorder="1" applyAlignment="1">
      <alignment horizontal="left" vertical="center"/>
    </xf>
    <xf numFmtId="0" fontId="0" fillId="62" borderId="69" xfId="0" applyFill="1" applyBorder="1" applyAlignment="1">
      <alignment horizontal="left" vertical="center"/>
    </xf>
    <xf numFmtId="0" fontId="10" fillId="62" borderId="68" xfId="0" applyFont="1" applyFill="1" applyBorder="1" applyAlignment="1">
      <alignment horizontal="left" vertical="center"/>
    </xf>
    <xf numFmtId="0" fontId="10" fillId="62" borderId="69" xfId="0" applyFont="1" applyFill="1" applyBorder="1" applyAlignment="1">
      <alignment horizontal="left" vertical="center"/>
    </xf>
    <xf numFmtId="0" fontId="50" fillId="0" borderId="0" xfId="147" applyFill="1" applyBorder="1" applyAlignment="1">
      <alignment wrapText="1"/>
    </xf>
    <xf numFmtId="0" fontId="5" fillId="0" borderId="0" xfId="103" applyFont="1" applyFill="1" applyBorder="1" applyAlignment="1">
      <alignment horizontal="center"/>
    </xf>
    <xf numFmtId="0" fontId="0" fillId="61" borderId="69" xfId="0" applyFill="1" applyBorder="1" applyAlignment="1">
      <alignment horizontal="left" vertical="center"/>
    </xf>
    <xf numFmtId="0" fontId="5" fillId="61" borderId="69" xfId="0" applyFont="1" applyFill="1" applyBorder="1" applyAlignment="1">
      <alignment horizontal="left" vertical="center"/>
    </xf>
    <xf numFmtId="0" fontId="5" fillId="61" borderId="69" xfId="0" applyFont="1" applyFill="1" applyBorder="1" applyAlignment="1">
      <alignment horizontal="left" vertical="center" wrapText="1"/>
    </xf>
    <xf numFmtId="0" fontId="6" fillId="61" borderId="68" xfId="0" applyFont="1" applyFill="1" applyBorder="1" applyAlignment="1">
      <alignment horizontal="left" vertical="center"/>
    </xf>
    <xf numFmtId="0" fontId="6" fillId="61" borderId="69" xfId="0" applyFont="1" applyFill="1" applyBorder="1" applyAlignment="1">
      <alignment horizontal="left" vertical="center"/>
    </xf>
    <xf numFmtId="0" fontId="5" fillId="61" borderId="0" xfId="0" applyFont="1" applyFill="1" applyBorder="1" applyAlignment="1">
      <alignment horizontal="center"/>
    </xf>
    <xf numFmtId="0" fontId="5" fillId="61" borderId="0" xfId="0" applyFont="1" applyFill="1"/>
    <xf numFmtId="0" fontId="50" fillId="61" borderId="80" xfId="147" applyFill="1" applyBorder="1" applyAlignment="1">
      <alignment wrapText="1"/>
    </xf>
    <xf numFmtId="0" fontId="10" fillId="61" borderId="2" xfId="0" applyFont="1" applyFill="1" applyBorder="1" applyAlignment="1">
      <alignment horizontal="left"/>
    </xf>
    <xf numFmtId="0" fontId="6" fillId="61" borderId="0" xfId="0" applyFont="1" applyFill="1" applyBorder="1"/>
    <xf numFmtId="0" fontId="6" fillId="0" borderId="6" xfId="0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center"/>
    </xf>
    <xf numFmtId="165" fontId="33" fillId="0" borderId="0" xfId="0" applyNumberFormat="1" applyFont="1" applyFill="1" applyBorder="1" applyAlignment="1">
      <alignment horizontal="center"/>
    </xf>
    <xf numFmtId="0" fontId="68" fillId="61" borderId="68" xfId="0" applyFont="1" applyFill="1" applyBorder="1" applyAlignment="1">
      <alignment horizontal="left" vertical="center"/>
    </xf>
    <xf numFmtId="0" fontId="68" fillId="61" borderId="69" xfId="0" applyFont="1" applyFill="1" applyBorder="1" applyAlignment="1">
      <alignment horizontal="left" vertical="center"/>
    </xf>
    <xf numFmtId="165" fontId="6" fillId="0" borderId="6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6" fillId="60" borderId="77" xfId="0" applyFont="1" applyFill="1" applyBorder="1" applyAlignment="1">
      <alignment horizontal="left" vertical="center"/>
    </xf>
    <xf numFmtId="0" fontId="6" fillId="6" borderId="0" xfId="0" applyFont="1" applyFill="1" applyBorder="1" applyAlignment="1">
      <alignment horizontal="left"/>
    </xf>
    <xf numFmtId="0" fontId="7" fillId="0" borderId="0" xfId="0" applyFont="1" applyBorder="1" applyAlignment="1">
      <alignment horizontal="right"/>
    </xf>
    <xf numFmtId="0" fontId="6" fillId="60" borderId="0" xfId="0" applyFont="1" applyFill="1" applyBorder="1" applyAlignment="1">
      <alignment horizontal="center"/>
    </xf>
    <xf numFmtId="2" fontId="14" fillId="60" borderId="0" xfId="0" applyNumberFormat="1" applyFont="1" applyFill="1" applyBorder="1" applyAlignment="1">
      <alignment horizontal="center"/>
    </xf>
    <xf numFmtId="0" fontId="5" fillId="0" borderId="68" xfId="0" applyFont="1" applyBorder="1" applyAlignment="1">
      <alignment horizontal="center" vertical="center"/>
    </xf>
    <xf numFmtId="0" fontId="6" fillId="0" borderId="68" xfId="0" applyFont="1" applyBorder="1" applyAlignment="1">
      <alignment horizontal="center" vertical="center"/>
    </xf>
    <xf numFmtId="0" fontId="5" fillId="0" borderId="68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textRotation="90" wrapText="1"/>
    </xf>
    <xf numFmtId="0" fontId="6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6" fillId="0" borderId="2" xfId="0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10" fillId="62" borderId="2" xfId="0" applyFont="1" applyFill="1" applyBorder="1"/>
    <xf numFmtId="0" fontId="6" fillId="0" borderId="9" xfId="0" applyNumberFormat="1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11" fillId="3" borderId="9" xfId="0" applyFont="1" applyFill="1" applyBorder="1" applyAlignment="1">
      <alignment horizontal="left"/>
    </xf>
    <xf numFmtId="0" fontId="70" fillId="0" borderId="0" xfId="0" applyFont="1" applyFill="1" applyBorder="1" applyAlignment="1">
      <alignment horizontal="center"/>
    </xf>
    <xf numFmtId="0" fontId="71" fillId="61" borderId="2" xfId="0" applyFont="1" applyFill="1" applyBorder="1" applyAlignment="1">
      <alignment horizontal="left"/>
    </xf>
    <xf numFmtId="0" fontId="70" fillId="61" borderId="69" xfId="0" applyFont="1" applyFill="1" applyBorder="1" applyAlignment="1">
      <alignment horizontal="left" vertical="center"/>
    </xf>
    <xf numFmtId="0" fontId="70" fillId="61" borderId="2" xfId="0" applyFont="1" applyFill="1" applyBorder="1" applyAlignment="1">
      <alignment horizontal="left"/>
    </xf>
    <xf numFmtId="0" fontId="68" fillId="0" borderId="21" xfId="0" applyFont="1" applyBorder="1" applyAlignment="1">
      <alignment horizontal="center"/>
    </xf>
    <xf numFmtId="0" fontId="68" fillId="0" borderId="68" xfId="0" applyFont="1" applyBorder="1" applyAlignment="1">
      <alignment horizontal="left" vertical="center"/>
    </xf>
    <xf numFmtId="0" fontId="68" fillId="0" borderId="0" xfId="0" applyFont="1" applyFill="1" applyBorder="1" applyAlignment="1">
      <alignment horizontal="left" vertical="center"/>
    </xf>
    <xf numFmtId="0" fontId="70" fillId="0" borderId="0" xfId="0" applyFont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5" fillId="61" borderId="2" xfId="0" applyFont="1" applyFill="1" applyBorder="1" applyAlignment="1">
      <alignment horizontal="left"/>
    </xf>
    <xf numFmtId="0" fontId="5" fillId="61" borderId="80" xfId="147" applyFont="1" applyFill="1" applyBorder="1" applyAlignment="1">
      <alignment wrapText="1"/>
    </xf>
    <xf numFmtId="0" fontId="6" fillId="0" borderId="77" xfId="0" applyFont="1" applyFill="1" applyBorder="1" applyAlignment="1">
      <alignment horizontal="center" vertical="center"/>
    </xf>
    <xf numFmtId="0" fontId="42" fillId="63" borderId="0" xfId="0" quotePrefix="1" applyFont="1" applyFill="1" applyBorder="1" applyAlignment="1">
      <alignment horizontal="center"/>
    </xf>
    <xf numFmtId="0" fontId="50" fillId="0" borderId="80" xfId="147" applyFill="1" applyBorder="1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49" fontId="27" fillId="0" borderId="0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0" fillId="0" borderId="68" xfId="0" applyFill="1" applyBorder="1" applyAlignment="1">
      <alignment horizontal="center" vertical="center"/>
    </xf>
    <xf numFmtId="0" fontId="6" fillId="0" borderId="68" xfId="0" applyFont="1" applyFill="1" applyBorder="1" applyAlignment="1">
      <alignment horizontal="center" vertical="center"/>
    </xf>
    <xf numFmtId="0" fontId="50" fillId="0" borderId="80" xfId="147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2" fontId="14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/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vertical="center"/>
    </xf>
    <xf numFmtId="0" fontId="5" fillId="0" borderId="39" xfId="0" applyFont="1" applyBorder="1" applyAlignment="1">
      <alignment horizontal="left"/>
    </xf>
    <xf numFmtId="0" fontId="6" fillId="0" borderId="21" xfId="0" applyFont="1" applyBorder="1" applyAlignment="1">
      <alignment horizontal="center"/>
    </xf>
    <xf numFmtId="0" fontId="5" fillId="0" borderId="2" xfId="0" applyFont="1" applyFill="1" applyBorder="1"/>
    <xf numFmtId="0" fontId="5" fillId="0" borderId="21" xfId="0" applyFont="1" applyFill="1" applyBorder="1" applyAlignment="1">
      <alignment horizontal="center"/>
    </xf>
    <xf numFmtId="0" fontId="10" fillId="0" borderId="2" xfId="0" applyFont="1" applyFill="1" applyBorder="1"/>
    <xf numFmtId="0" fontId="69" fillId="0" borderId="2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27" fillId="0" borderId="0" xfId="0" quotePrefix="1" applyFont="1" applyBorder="1" applyAlignment="1">
      <alignment horizontal="center"/>
    </xf>
    <xf numFmtId="0" fontId="72" fillId="0" borderId="0" xfId="0" applyFont="1" applyFill="1" applyBorder="1" applyAlignment="1">
      <alignment horizontal="left"/>
    </xf>
    <xf numFmtId="0" fontId="27" fillId="2" borderId="4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9" fontId="68" fillId="0" borderId="0" xfId="0" applyNumberFormat="1" applyFont="1" applyBorder="1" applyAlignment="1">
      <alignment horizontal="center"/>
    </xf>
    <xf numFmtId="0" fontId="68" fillId="0" borderId="0" xfId="0" quotePrefix="1" applyFont="1" applyFill="1" applyBorder="1" applyAlignment="1">
      <alignment horizontal="center"/>
    </xf>
    <xf numFmtId="0" fontId="6" fillId="0" borderId="39" xfId="0" applyFont="1" applyFill="1" applyBorder="1" applyAlignment="1">
      <alignment horizontal="left"/>
    </xf>
    <xf numFmtId="0" fontId="6" fillId="0" borderId="21" xfId="0" applyFont="1" applyBorder="1" applyAlignment="1">
      <alignment horizontal="center"/>
    </xf>
    <xf numFmtId="0" fontId="27" fillId="0" borderId="0" xfId="0" applyFont="1" applyBorder="1" applyAlignment="1">
      <alignment horizontal="left" vertical="center"/>
    </xf>
    <xf numFmtId="0" fontId="68" fillId="0" borderId="39" xfId="0" applyFont="1" applyBorder="1" applyAlignment="1">
      <alignment horizontal="left"/>
    </xf>
    <xf numFmtId="0" fontId="27" fillId="0" borderId="0" xfId="0" applyFont="1" applyFill="1" applyBorder="1" applyAlignment="1">
      <alignment horizontal="left" vertical="center"/>
    </xf>
    <xf numFmtId="9" fontId="68" fillId="0" borderId="0" xfId="0" applyNumberFormat="1" applyFont="1" applyFill="1" applyBorder="1" applyAlignment="1">
      <alignment horizontal="center"/>
    </xf>
    <xf numFmtId="0" fontId="5" fillId="0" borderId="48" xfId="0" applyFont="1" applyBorder="1" applyAlignment="1">
      <alignment horizontal="left"/>
    </xf>
    <xf numFmtId="0" fontId="11" fillId="2" borderId="4" xfId="0" applyFont="1" applyFill="1" applyBorder="1"/>
    <xf numFmtId="0" fontId="11" fillId="2" borderId="9" xfId="0" applyFont="1" applyFill="1" applyBorder="1"/>
    <xf numFmtId="0" fontId="0" fillId="0" borderId="2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27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/>
    </xf>
    <xf numFmtId="0" fontId="6" fillId="0" borderId="2" xfId="0" applyFont="1" applyBorder="1" applyAlignment="1"/>
    <xf numFmtId="0" fontId="5" fillId="0" borderId="0" xfId="0" applyFont="1" applyFill="1" applyBorder="1"/>
    <xf numFmtId="0" fontId="6" fillId="0" borderId="2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72" fillId="0" borderId="0" xfId="0" applyFont="1" applyBorder="1" applyAlignment="1">
      <alignment horizontal="left"/>
    </xf>
    <xf numFmtId="0" fontId="27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4" xfId="0" applyFill="1" applyBorder="1" applyAlignment="1">
      <alignment horizontal="left" vertical="top"/>
    </xf>
    <xf numFmtId="0" fontId="27" fillId="0" borderId="1" xfId="0" applyFont="1" applyBorder="1"/>
    <xf numFmtId="0" fontId="5" fillId="0" borderId="2" xfId="0" applyFont="1" applyFill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5" fillId="0" borderId="4" xfId="0" applyFont="1" applyBorder="1" applyAlignment="1"/>
    <xf numFmtId="0" fontId="10" fillId="0" borderId="9" xfId="0" applyFont="1" applyBorder="1" applyAlignment="1">
      <alignment horizontal="left"/>
    </xf>
    <xf numFmtId="0" fontId="68" fillId="0" borderId="0" xfId="0" applyFont="1" applyBorder="1" applyAlignment="1">
      <alignment horizontal="left" vertical="center"/>
    </xf>
    <xf numFmtId="0" fontId="69" fillId="0" borderId="2" xfId="0" applyFont="1" applyFill="1" applyBorder="1" applyAlignment="1">
      <alignment horizontal="left" vertical="center"/>
    </xf>
    <xf numFmtId="0" fontId="5" fillId="0" borderId="1" xfId="0" applyFont="1" applyBorder="1" applyAlignment="1"/>
    <xf numFmtId="0" fontId="5" fillId="0" borderId="1" xfId="0" applyFont="1" applyFill="1" applyBorder="1" applyAlignment="1"/>
    <xf numFmtId="0" fontId="10" fillId="0" borderId="14" xfId="0" applyFont="1" applyFill="1" applyBorder="1" applyAlignment="1">
      <alignment horizontal="left"/>
    </xf>
    <xf numFmtId="9" fontId="27" fillId="0" borderId="5" xfId="0" applyNumberFormat="1" applyFont="1" applyFill="1" applyBorder="1" applyAlignment="1">
      <alignment horizontal="center"/>
    </xf>
    <xf numFmtId="0" fontId="27" fillId="0" borderId="26" xfId="0" applyNumberFormat="1" applyFont="1" applyFill="1" applyBorder="1" applyAlignment="1">
      <alignment horizontal="center"/>
    </xf>
    <xf numFmtId="165" fontId="27" fillId="0" borderId="34" xfId="0" applyNumberFormat="1" applyFont="1" applyFill="1" applyBorder="1" applyAlignment="1">
      <alignment horizontal="center"/>
    </xf>
    <xf numFmtId="165" fontId="27" fillId="0" borderId="5" xfId="0" applyNumberFormat="1" applyFont="1" applyFill="1" applyBorder="1" applyAlignment="1">
      <alignment horizontal="center"/>
    </xf>
    <xf numFmtId="0" fontId="27" fillId="0" borderId="5" xfId="0" applyNumberFormat="1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  <xf numFmtId="9" fontId="5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6" fillId="3" borderId="76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/>
    </xf>
    <xf numFmtId="0" fontId="6" fillId="3" borderId="75" xfId="0" applyFont="1" applyFill="1" applyBorder="1" applyAlignment="1">
      <alignment horizontal="center"/>
    </xf>
    <xf numFmtId="0" fontId="6" fillId="0" borderId="76" xfId="0" applyFont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74" xfId="0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165" fontId="6" fillId="0" borderId="16" xfId="0" applyNumberFormat="1" applyFont="1" applyBorder="1" applyAlignment="1">
      <alignment horizontal="center"/>
    </xf>
    <xf numFmtId="0" fontId="33" fillId="0" borderId="4" xfId="0" applyNumberFormat="1" applyFont="1" applyBorder="1" applyAlignment="1">
      <alignment horizontal="center"/>
    </xf>
    <xf numFmtId="2" fontId="5" fillId="2" borderId="0" xfId="0" applyNumberFormat="1" applyFont="1" applyFill="1" applyBorder="1" applyAlignment="1">
      <alignment vertical="center"/>
    </xf>
    <xf numFmtId="0" fontId="42" fillId="0" borderId="0" xfId="0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165" fontId="33" fillId="0" borderId="0" xfId="0" applyNumberFormat="1" applyFont="1" applyAlignment="1">
      <alignment horizontal="center"/>
    </xf>
    <xf numFmtId="0" fontId="68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5" fillId="0" borderId="0" xfId="0" applyFont="1" applyFill="1" applyBorder="1" applyAlignment="1">
      <alignment horizontal="left"/>
    </xf>
    <xf numFmtId="0" fontId="6" fillId="0" borderId="21" xfId="0" applyFont="1" applyBorder="1" applyAlignment="1">
      <alignment horizontal="center"/>
    </xf>
    <xf numFmtId="0" fontId="0" fillId="0" borderId="0" xfId="0" applyBorder="1" applyAlignment="1">
      <alignment horizontal="left" textRotation="90" wrapText="1"/>
    </xf>
    <xf numFmtId="0" fontId="6" fillId="0" borderId="2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5" fillId="0" borderId="0" xfId="0" applyFont="1" applyBorder="1"/>
    <xf numFmtId="0" fontId="5" fillId="0" borderId="2" xfId="0" applyFont="1" applyBorder="1"/>
    <xf numFmtId="0" fontId="5" fillId="0" borderId="6" xfId="0" applyFont="1" applyBorder="1" applyAlignment="1">
      <alignment horizontal="center"/>
    </xf>
    <xf numFmtId="0" fontId="42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left" vertical="center"/>
    </xf>
    <xf numFmtId="0" fontId="5" fillId="0" borderId="0" xfId="147" applyFont="1" applyFill="1" applyBorder="1" applyAlignment="1">
      <alignment wrapText="1"/>
    </xf>
    <xf numFmtId="0" fontId="6" fillId="0" borderId="32" xfId="0" applyFont="1" applyBorder="1"/>
    <xf numFmtId="2" fontId="7" fillId="0" borderId="25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6" fillId="0" borderId="12" xfId="0" applyFont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14" fontId="5" fillId="0" borderId="48" xfId="0" applyNumberFormat="1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/>
    <xf numFmtId="0" fontId="6" fillId="0" borderId="2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5" xfId="0" applyFont="1" applyBorder="1" applyAlignment="1">
      <alignment horizontal="left" textRotation="90" wrapText="1"/>
    </xf>
    <xf numFmtId="0" fontId="0" fillId="0" borderId="0" xfId="0" applyBorder="1" applyAlignment="1">
      <alignment horizontal="left" textRotation="90" wrapText="1"/>
    </xf>
    <xf numFmtId="0" fontId="0" fillId="0" borderId="1" xfId="0" applyBorder="1" applyAlignment="1">
      <alignment horizontal="left" textRotation="90" wrapText="1"/>
    </xf>
    <xf numFmtId="0" fontId="6" fillId="0" borderId="5" xfId="0" applyFont="1" applyBorder="1" applyAlignment="1">
      <alignment horizontal="center" vertical="justify" textRotation="90"/>
    </xf>
    <xf numFmtId="0" fontId="0" fillId="0" borderId="0" xfId="0" applyBorder="1" applyAlignment="1">
      <alignment horizontal="center" vertical="justify" textRotation="90"/>
    </xf>
    <xf numFmtId="0" fontId="0" fillId="0" borderId="1" xfId="0" applyBorder="1" applyAlignment="1">
      <alignment horizontal="center" vertical="justify" textRotation="90"/>
    </xf>
    <xf numFmtId="0" fontId="29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0" fillId="0" borderId="0" xfId="0" applyBorder="1"/>
    <xf numFmtId="0" fontId="6" fillId="0" borderId="5" xfId="0" applyFont="1" applyBorder="1" applyAlignment="1">
      <alignment horizontal="center" vertical="justify" textRotation="90" wrapText="1"/>
    </xf>
    <xf numFmtId="0" fontId="6" fillId="0" borderId="0" xfId="0" applyFont="1" applyBorder="1" applyAlignment="1">
      <alignment horizontal="center" vertical="justify" textRotation="90"/>
    </xf>
    <xf numFmtId="0" fontId="19" fillId="0" borderId="52" xfId="0" applyFont="1" applyBorder="1" applyAlignment="1">
      <alignment horizontal="center"/>
    </xf>
    <xf numFmtId="0" fontId="19" fillId="0" borderId="53" xfId="0" applyFont="1" applyBorder="1" applyAlignment="1">
      <alignment horizontal="center"/>
    </xf>
    <xf numFmtId="2" fontId="6" fillId="0" borderId="5" xfId="0" applyNumberFormat="1" applyFont="1" applyBorder="1" applyAlignment="1">
      <alignment horizontal="center" vertical="justify" textRotation="90"/>
    </xf>
    <xf numFmtId="0" fontId="0" fillId="0" borderId="0" xfId="0" applyBorder="1" applyAlignment="1">
      <alignment vertical="justify" textRotation="90"/>
    </xf>
    <xf numFmtId="2" fontId="8" fillId="0" borderId="5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2" fontId="6" fillId="0" borderId="5" xfId="0" applyNumberFormat="1" applyFont="1" applyFill="1" applyBorder="1" applyAlignment="1">
      <alignment horizontal="center" vertical="justify" textRotation="90"/>
    </xf>
    <xf numFmtId="0" fontId="27" fillId="0" borderId="5" xfId="0" applyFont="1" applyBorder="1" applyAlignment="1">
      <alignment horizontal="center" vertical="justify" textRotation="90"/>
    </xf>
    <xf numFmtId="0" fontId="27" fillId="0" borderId="0" xfId="0" applyFont="1" applyBorder="1"/>
    <xf numFmtId="0" fontId="27" fillId="0" borderId="26" xfId="0" applyNumberFormat="1" applyFont="1" applyBorder="1" applyAlignment="1">
      <alignment horizontal="center" vertical="justify" textRotation="90"/>
    </xf>
    <xf numFmtId="0" fontId="27" fillId="0" borderId="2" xfId="0" applyNumberFormat="1" applyFont="1" applyBorder="1"/>
    <xf numFmtId="165" fontId="27" fillId="0" borderId="34" xfId="0" applyNumberFormat="1" applyFont="1" applyBorder="1" applyAlignment="1">
      <alignment horizontal="center" vertical="justify" textRotation="90"/>
    </xf>
    <xf numFmtId="165" fontId="27" fillId="0" borderId="6" xfId="0" applyNumberFormat="1" applyFont="1" applyBorder="1" applyAlignment="1">
      <alignment horizontal="center" vertical="justify" textRotation="90"/>
    </xf>
    <xf numFmtId="165" fontId="27" fillId="0" borderId="15" xfId="0" applyNumberFormat="1" applyFont="1" applyBorder="1" applyAlignment="1">
      <alignment horizontal="center" vertical="justify" textRotation="90"/>
    </xf>
    <xf numFmtId="0" fontId="27" fillId="0" borderId="5" xfId="0" applyNumberFormat="1" applyFont="1" applyBorder="1" applyAlignment="1">
      <alignment horizontal="left" vertical="justify" textRotation="90" wrapText="1"/>
    </xf>
    <xf numFmtId="0" fontId="27" fillId="0" borderId="0" xfId="0" applyNumberFormat="1" applyFont="1" applyBorder="1" applyAlignment="1">
      <alignment horizontal="left"/>
    </xf>
    <xf numFmtId="0" fontId="27" fillId="0" borderId="1" xfId="0" applyNumberFormat="1" applyFont="1" applyBorder="1" applyAlignment="1">
      <alignment horizontal="left"/>
    </xf>
    <xf numFmtId="165" fontId="27" fillId="0" borderId="34" xfId="0" applyNumberFormat="1" applyFont="1" applyBorder="1" applyAlignment="1">
      <alignment horizontal="center" vertical="justify" textRotation="90" wrapText="1"/>
    </xf>
    <xf numFmtId="0" fontId="8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vertical="justify" textRotation="90"/>
    </xf>
    <xf numFmtId="0" fontId="6" fillId="0" borderId="55" xfId="0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22" fillId="0" borderId="5" xfId="0" applyFont="1" applyBorder="1" applyAlignment="1">
      <alignment horizontal="left" vertical="center"/>
    </xf>
    <xf numFmtId="0" fontId="22" fillId="0" borderId="57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36" xfId="0" applyFont="1" applyBorder="1" applyAlignment="1">
      <alignment horizontal="left" vertical="center"/>
    </xf>
    <xf numFmtId="0" fontId="6" fillId="0" borderId="2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7" fillId="0" borderId="5" xfId="0" applyFont="1" applyBorder="1" applyAlignment="1">
      <alignment horizontal="center" vertical="justify" textRotation="90" wrapText="1"/>
    </xf>
    <xf numFmtId="0" fontId="27" fillId="0" borderId="0" xfId="0" applyFont="1" applyBorder="1" applyAlignment="1">
      <alignment horizontal="center" vertical="justify" textRotation="90"/>
    </xf>
    <xf numFmtId="0" fontId="27" fillId="0" borderId="5" xfId="0" applyFont="1" applyBorder="1" applyAlignment="1">
      <alignment horizontal="center" textRotation="90" wrapText="1"/>
    </xf>
    <xf numFmtId="0" fontId="27" fillId="0" borderId="0" xfId="0" applyFont="1" applyBorder="1" applyAlignment="1">
      <alignment horizontal="center" textRotation="90"/>
    </xf>
    <xf numFmtId="0" fontId="27" fillId="0" borderId="1" xfId="0" applyFont="1" applyBorder="1" applyAlignment="1">
      <alignment horizontal="center" textRotation="90"/>
    </xf>
    <xf numFmtId="2" fontId="0" fillId="0" borderId="0" xfId="0" applyNumberFormat="1" applyAlignment="1">
      <alignment horizontal="center"/>
    </xf>
    <xf numFmtId="2" fontId="7" fillId="0" borderId="0" xfId="0" applyNumberFormat="1" applyFont="1" applyAlignment="1">
      <alignment horizontal="center"/>
    </xf>
    <xf numFmtId="0" fontId="0" fillId="0" borderId="0" xfId="0" applyAlignment="1"/>
    <xf numFmtId="0" fontId="5" fillId="60" borderId="7" xfId="0" applyFont="1" applyFill="1" applyBorder="1" applyAlignment="1">
      <alignment horizontal="left"/>
    </xf>
    <xf numFmtId="0" fontId="6" fillId="60" borderId="2" xfId="0" applyFont="1" applyFill="1" applyBorder="1"/>
    <xf numFmtId="0" fontId="5" fillId="60" borderId="48" xfId="0" applyFont="1" applyFill="1" applyBorder="1" applyAlignment="1">
      <alignment horizontal="left"/>
    </xf>
    <xf numFmtId="14" fontId="5" fillId="60" borderId="48" xfId="0" applyNumberFormat="1" applyFont="1" applyFill="1" applyBorder="1" applyAlignment="1">
      <alignment horizontal="center"/>
    </xf>
    <xf numFmtId="0" fontId="6" fillId="60" borderId="4" xfId="0" applyFont="1" applyFill="1" applyBorder="1" applyAlignment="1">
      <alignment horizontal="center"/>
    </xf>
    <xf numFmtId="0" fontId="6" fillId="60" borderId="9" xfId="0" applyFont="1" applyFill="1" applyBorder="1" applyAlignment="1">
      <alignment horizontal="center"/>
    </xf>
    <xf numFmtId="0" fontId="6" fillId="60" borderId="54" xfId="0" applyFont="1" applyFill="1" applyBorder="1" applyAlignment="1">
      <alignment horizontal="center"/>
    </xf>
    <xf numFmtId="0" fontId="6" fillId="60" borderId="12" xfId="0" applyFont="1" applyFill="1" applyBorder="1" applyAlignment="1">
      <alignment horizontal="center"/>
    </xf>
  </cellXfs>
  <cellStyles count="148">
    <cellStyle name="20% - Accent1 2" xfId="4" xr:uid="{00000000-0005-0000-0000-000000000000}"/>
    <cellStyle name="20% - Accent1 3" xfId="5" xr:uid="{00000000-0005-0000-0000-000001000000}"/>
    <cellStyle name="20% - Accent1 4" xfId="6" xr:uid="{00000000-0005-0000-0000-000002000000}"/>
    <cellStyle name="20% - Accent2 2" xfId="7" xr:uid="{00000000-0005-0000-0000-000003000000}"/>
    <cellStyle name="20% - Accent2 3" xfId="8" xr:uid="{00000000-0005-0000-0000-000004000000}"/>
    <cellStyle name="20% - Accent2 4" xfId="9" xr:uid="{00000000-0005-0000-0000-000005000000}"/>
    <cellStyle name="20% - Accent3 2" xfId="10" xr:uid="{00000000-0005-0000-0000-000006000000}"/>
    <cellStyle name="20% - Accent3 3" xfId="11" xr:uid="{00000000-0005-0000-0000-000007000000}"/>
    <cellStyle name="20% - Accent3 4" xfId="12" xr:uid="{00000000-0005-0000-0000-000008000000}"/>
    <cellStyle name="20% - Accent4 2" xfId="13" xr:uid="{00000000-0005-0000-0000-000009000000}"/>
    <cellStyle name="20% - Accent4 3" xfId="14" xr:uid="{00000000-0005-0000-0000-00000A000000}"/>
    <cellStyle name="20% - Accent4 4" xfId="15" xr:uid="{00000000-0005-0000-0000-00000B000000}"/>
    <cellStyle name="20% - Accent5 2" xfId="16" xr:uid="{00000000-0005-0000-0000-00000C000000}"/>
    <cellStyle name="20% - Accent5 3" xfId="17" xr:uid="{00000000-0005-0000-0000-00000D000000}"/>
    <cellStyle name="20% - Accent5 4" xfId="18" xr:uid="{00000000-0005-0000-0000-00000E000000}"/>
    <cellStyle name="20% - Accent6 2" xfId="19" xr:uid="{00000000-0005-0000-0000-00000F000000}"/>
    <cellStyle name="20% - Accent6 3" xfId="20" xr:uid="{00000000-0005-0000-0000-000010000000}"/>
    <cellStyle name="20% - Accent6 4" xfId="21" xr:uid="{00000000-0005-0000-0000-000011000000}"/>
    <cellStyle name="40% - Accent1 2" xfId="22" xr:uid="{00000000-0005-0000-0000-000012000000}"/>
    <cellStyle name="40% - Accent1 3" xfId="23" xr:uid="{00000000-0005-0000-0000-000013000000}"/>
    <cellStyle name="40% - Accent1 4" xfId="24" xr:uid="{00000000-0005-0000-0000-000014000000}"/>
    <cellStyle name="40% - Accent2 2" xfId="25" xr:uid="{00000000-0005-0000-0000-000015000000}"/>
    <cellStyle name="40% - Accent2 3" xfId="26" xr:uid="{00000000-0005-0000-0000-000016000000}"/>
    <cellStyle name="40% - Accent2 4" xfId="27" xr:uid="{00000000-0005-0000-0000-000017000000}"/>
    <cellStyle name="40% - Accent3 2" xfId="28" xr:uid="{00000000-0005-0000-0000-000018000000}"/>
    <cellStyle name="40% - Accent3 3" xfId="29" xr:uid="{00000000-0005-0000-0000-000019000000}"/>
    <cellStyle name="40% - Accent3 4" xfId="30" xr:uid="{00000000-0005-0000-0000-00001A000000}"/>
    <cellStyle name="40% - Accent4 2" xfId="31" xr:uid="{00000000-0005-0000-0000-00001B000000}"/>
    <cellStyle name="40% - Accent4 3" xfId="32" xr:uid="{00000000-0005-0000-0000-00001C000000}"/>
    <cellStyle name="40% - Accent4 4" xfId="33" xr:uid="{00000000-0005-0000-0000-00001D000000}"/>
    <cellStyle name="40% - Accent5 2" xfId="34" xr:uid="{00000000-0005-0000-0000-00001E000000}"/>
    <cellStyle name="40% - Accent5 3" xfId="35" xr:uid="{00000000-0005-0000-0000-00001F000000}"/>
    <cellStyle name="40% - Accent5 4" xfId="36" xr:uid="{00000000-0005-0000-0000-000020000000}"/>
    <cellStyle name="40% - Accent6 2" xfId="37" xr:uid="{00000000-0005-0000-0000-000021000000}"/>
    <cellStyle name="40% - Accent6 3" xfId="38" xr:uid="{00000000-0005-0000-0000-000022000000}"/>
    <cellStyle name="40% - Accent6 4" xfId="39" xr:uid="{00000000-0005-0000-0000-000023000000}"/>
    <cellStyle name="60% - Accent1 2" xfId="40" xr:uid="{00000000-0005-0000-0000-000024000000}"/>
    <cellStyle name="60% - Accent1 3" xfId="130" xr:uid="{00000000-0005-0000-0000-000025000000}"/>
    <cellStyle name="60% - Accent2 2" xfId="41" xr:uid="{00000000-0005-0000-0000-000026000000}"/>
    <cellStyle name="60% - Accent2 3" xfId="132" xr:uid="{00000000-0005-0000-0000-000027000000}"/>
    <cellStyle name="60% - Accent3 2" xfId="42" xr:uid="{00000000-0005-0000-0000-000028000000}"/>
    <cellStyle name="60% - Accent3 3" xfId="134" xr:uid="{00000000-0005-0000-0000-000029000000}"/>
    <cellStyle name="60% - Accent4 2" xfId="43" xr:uid="{00000000-0005-0000-0000-00002A000000}"/>
    <cellStyle name="60% - Accent4 3" xfId="136" xr:uid="{00000000-0005-0000-0000-00002B000000}"/>
    <cellStyle name="60% - Accent5 2" xfId="44" xr:uid="{00000000-0005-0000-0000-00002C000000}"/>
    <cellStyle name="60% - Accent5 3" xfId="138" xr:uid="{00000000-0005-0000-0000-00002D000000}"/>
    <cellStyle name="60% - Accent6 2" xfId="45" xr:uid="{00000000-0005-0000-0000-00002E000000}"/>
    <cellStyle name="60% - Accent6 3" xfId="140" xr:uid="{00000000-0005-0000-0000-00002F000000}"/>
    <cellStyle name="Accent1 2" xfId="46" xr:uid="{00000000-0005-0000-0000-000030000000}"/>
    <cellStyle name="Accent1 3" xfId="129" xr:uid="{00000000-0005-0000-0000-000031000000}"/>
    <cellStyle name="Accent2 2" xfId="47" xr:uid="{00000000-0005-0000-0000-000032000000}"/>
    <cellStyle name="Accent2 3" xfId="131" xr:uid="{00000000-0005-0000-0000-000033000000}"/>
    <cellStyle name="Accent3 2" xfId="48" xr:uid="{00000000-0005-0000-0000-000034000000}"/>
    <cellStyle name="Accent3 3" xfId="133" xr:uid="{00000000-0005-0000-0000-000035000000}"/>
    <cellStyle name="Accent4 2" xfId="49" xr:uid="{00000000-0005-0000-0000-000036000000}"/>
    <cellStyle name="Accent4 3" xfId="135" xr:uid="{00000000-0005-0000-0000-000037000000}"/>
    <cellStyle name="Accent5 2" xfId="50" xr:uid="{00000000-0005-0000-0000-000038000000}"/>
    <cellStyle name="Accent5 3" xfId="137" xr:uid="{00000000-0005-0000-0000-000039000000}"/>
    <cellStyle name="Accent6 2" xfId="51" xr:uid="{00000000-0005-0000-0000-00003A000000}"/>
    <cellStyle name="Accent6 3" xfId="139" xr:uid="{00000000-0005-0000-0000-00003B000000}"/>
    <cellStyle name="Bad 2" xfId="52" xr:uid="{00000000-0005-0000-0000-00003C000000}"/>
    <cellStyle name="Berekening 2" xfId="123" xr:uid="{00000000-0005-0000-0000-00003D000000}"/>
    <cellStyle name="Controlecel 2" xfId="125" xr:uid="{00000000-0005-0000-0000-00003E000000}"/>
    <cellStyle name="Gekoppelde cel 2" xfId="124" xr:uid="{00000000-0005-0000-0000-00003F000000}"/>
    <cellStyle name="Goed 2" xfId="118" xr:uid="{00000000-0005-0000-0000-000040000000}"/>
    <cellStyle name="Good 2" xfId="53" xr:uid="{00000000-0005-0000-0000-000041000000}"/>
    <cellStyle name="Hyperlink 2" xfId="54" xr:uid="{00000000-0005-0000-0000-000042000000}"/>
    <cellStyle name="Invoer 2" xfId="121" xr:uid="{00000000-0005-0000-0000-000043000000}"/>
    <cellStyle name="Kop 1 2" xfId="114" xr:uid="{00000000-0005-0000-0000-000044000000}"/>
    <cellStyle name="Kop 2 2" xfId="115" xr:uid="{00000000-0005-0000-0000-000045000000}"/>
    <cellStyle name="Kop 3 2" xfId="116" xr:uid="{00000000-0005-0000-0000-000046000000}"/>
    <cellStyle name="Kop 4 2" xfId="117" xr:uid="{00000000-0005-0000-0000-000047000000}"/>
    <cellStyle name="Neutraal 2" xfId="120" xr:uid="{00000000-0005-0000-0000-000048000000}"/>
    <cellStyle name="Neutral 2" xfId="55" xr:uid="{00000000-0005-0000-0000-000049000000}"/>
    <cellStyle name="Nor_x0004_al" xfId="56" xr:uid="{00000000-0005-0000-0000-00004A000000}"/>
    <cellStyle name="Normal" xfId="0" builtinId="0"/>
    <cellStyle name="Normal 2" xfId="57" xr:uid="{00000000-0005-0000-0000-00004B000000}"/>
    <cellStyle name="Normal 2 2" xfId="58" xr:uid="{00000000-0005-0000-0000-00004C000000}"/>
    <cellStyle name="Normal 2 2 2" xfId="59" xr:uid="{00000000-0005-0000-0000-00004D000000}"/>
    <cellStyle name="Normal 2 2 3" xfId="60" xr:uid="{00000000-0005-0000-0000-00004E000000}"/>
    <cellStyle name="Normal 2 2 4" xfId="61" xr:uid="{00000000-0005-0000-0000-00004F000000}"/>
    <cellStyle name="Normal 2 3" xfId="62" xr:uid="{00000000-0005-0000-0000-000050000000}"/>
    <cellStyle name="Normal 2 3 2" xfId="63" xr:uid="{00000000-0005-0000-0000-000051000000}"/>
    <cellStyle name="Normal 2 3 3" xfId="64" xr:uid="{00000000-0005-0000-0000-000052000000}"/>
    <cellStyle name="Normal 2 3 4" xfId="65" xr:uid="{00000000-0005-0000-0000-000053000000}"/>
    <cellStyle name="Normal 2 4" xfId="66" xr:uid="{00000000-0005-0000-0000-000054000000}"/>
    <cellStyle name="Normal 2 4 2" xfId="67" xr:uid="{00000000-0005-0000-0000-000055000000}"/>
    <cellStyle name="Normal 2 4 3" xfId="68" xr:uid="{00000000-0005-0000-0000-000056000000}"/>
    <cellStyle name="Normal 3" xfId="69" xr:uid="{00000000-0005-0000-0000-000057000000}"/>
    <cellStyle name="Normal 3 2" xfId="70" xr:uid="{00000000-0005-0000-0000-000058000000}"/>
    <cellStyle name="Normal 3 3" xfId="71" xr:uid="{00000000-0005-0000-0000-000059000000}"/>
    <cellStyle name="Normal 3 3 2" xfId="72" xr:uid="{00000000-0005-0000-0000-00005A000000}"/>
    <cellStyle name="Normal 3 4" xfId="73" xr:uid="{00000000-0005-0000-0000-00005B000000}"/>
    <cellStyle name="Normal 3 5" xfId="74" xr:uid="{00000000-0005-0000-0000-00005C000000}"/>
    <cellStyle name="Normal 4" xfId="75" xr:uid="{00000000-0005-0000-0000-00005D000000}"/>
    <cellStyle name="Normal 4 2" xfId="76" xr:uid="{00000000-0005-0000-0000-00005E000000}"/>
    <cellStyle name="Normal 4 2 2" xfId="77" xr:uid="{00000000-0005-0000-0000-00005F000000}"/>
    <cellStyle name="Normal 4 3" xfId="78" xr:uid="{00000000-0005-0000-0000-000060000000}"/>
    <cellStyle name="Normal_Sheet1" xfId="147" xr:uid="{BA76D588-892D-4C4D-B472-7964ED6AD0BC}"/>
    <cellStyle name="Notitie 2" xfId="79" xr:uid="{00000000-0005-0000-0000-000062000000}"/>
    <cellStyle name="Notitie 2 2" xfId="80" xr:uid="{00000000-0005-0000-0000-000063000000}"/>
    <cellStyle name="Notitie 2 3" xfId="81" xr:uid="{00000000-0005-0000-0000-000064000000}"/>
    <cellStyle name="Ongeldig 2" xfId="119" xr:uid="{00000000-0005-0000-0000-000065000000}"/>
    <cellStyle name="Standaard 2" xfId="82" xr:uid="{00000000-0005-0000-0000-000067000000}"/>
    <cellStyle name="Standaard 2 2" xfId="83" xr:uid="{00000000-0005-0000-0000-000068000000}"/>
    <cellStyle name="Standaard 2 3" xfId="84" xr:uid="{00000000-0005-0000-0000-000069000000}"/>
    <cellStyle name="Standaard 2 3 2" xfId="85" xr:uid="{00000000-0005-0000-0000-00006A000000}"/>
    <cellStyle name="Standaard 2 3 2 2" xfId="86" xr:uid="{00000000-0005-0000-0000-00006B000000}"/>
    <cellStyle name="Standaard 2 3 3" xfId="87" xr:uid="{00000000-0005-0000-0000-00006C000000}"/>
    <cellStyle name="Standaard 2 3 4" xfId="3" xr:uid="{00000000-0005-0000-0000-00006D000000}"/>
    <cellStyle name="Standaard 2 3 4 2" xfId="109" xr:uid="{00000000-0005-0000-0000-00006E000000}"/>
    <cellStyle name="Standaard 2 3 4 3" xfId="143" xr:uid="{00000000-0005-0000-0000-00006F000000}"/>
    <cellStyle name="Standaard 2 3 5" xfId="111" xr:uid="{00000000-0005-0000-0000-000070000000}"/>
    <cellStyle name="Standaard 2 3 5 2" xfId="146" xr:uid="{00000000-0005-0000-0000-000071000000}"/>
    <cellStyle name="Standaard 2 4" xfId="88" xr:uid="{00000000-0005-0000-0000-000072000000}"/>
    <cellStyle name="Standaard 2 4 2" xfId="89" xr:uid="{00000000-0005-0000-0000-000073000000}"/>
    <cellStyle name="Standaard 2 4 3" xfId="90" xr:uid="{00000000-0005-0000-0000-000074000000}"/>
    <cellStyle name="Standaard 2 5" xfId="91" xr:uid="{00000000-0005-0000-0000-000075000000}"/>
    <cellStyle name="Standaard 2 5 2" xfId="92" xr:uid="{00000000-0005-0000-0000-000076000000}"/>
    <cellStyle name="Standaard 2 6" xfId="93" xr:uid="{00000000-0005-0000-0000-000077000000}"/>
    <cellStyle name="Standaard 2 7" xfId="94" xr:uid="{00000000-0005-0000-0000-000078000000}"/>
    <cellStyle name="Standaard 20" xfId="95" xr:uid="{00000000-0005-0000-0000-000079000000}"/>
    <cellStyle name="Standaard 20 2" xfId="96" xr:uid="{00000000-0005-0000-0000-00007A000000}"/>
    <cellStyle name="Standaard 21" xfId="97" xr:uid="{00000000-0005-0000-0000-00007B000000}"/>
    <cellStyle name="Standaard 21 2" xfId="98" xr:uid="{00000000-0005-0000-0000-00007C000000}"/>
    <cellStyle name="Standaard 22" xfId="99" xr:uid="{00000000-0005-0000-0000-00007D000000}"/>
    <cellStyle name="Standaard 22 2" xfId="100" xr:uid="{00000000-0005-0000-0000-00007E000000}"/>
    <cellStyle name="Standaard 3" xfId="101" xr:uid="{00000000-0005-0000-0000-00007F000000}"/>
    <cellStyle name="Standaard 3 2" xfId="102" xr:uid="{00000000-0005-0000-0000-000080000000}"/>
    <cellStyle name="Standaard 3 2 2" xfId="144" xr:uid="{00000000-0005-0000-0000-000081000000}"/>
    <cellStyle name="Standaard 4" xfId="1" xr:uid="{00000000-0005-0000-0000-000082000000}"/>
    <cellStyle name="Standaard 4 2" xfId="103" xr:uid="{00000000-0005-0000-0000-000083000000}"/>
    <cellStyle name="Standaard 4 3" xfId="104" xr:uid="{00000000-0005-0000-0000-000084000000}"/>
    <cellStyle name="Standaard 4 3 2" xfId="141" xr:uid="{00000000-0005-0000-0000-000085000000}"/>
    <cellStyle name="Standaard 4 4" xfId="113" xr:uid="{00000000-0005-0000-0000-000086000000}"/>
    <cellStyle name="Standaard 5" xfId="105" xr:uid="{00000000-0005-0000-0000-000087000000}"/>
    <cellStyle name="Standaard 5 2" xfId="106" xr:uid="{00000000-0005-0000-0000-000088000000}"/>
    <cellStyle name="Standaard 5 3" xfId="107" xr:uid="{00000000-0005-0000-0000-000089000000}"/>
    <cellStyle name="Standaard 6" xfId="108" xr:uid="{00000000-0005-0000-0000-00008A000000}"/>
    <cellStyle name="Standaard 7" xfId="2" xr:uid="{00000000-0005-0000-0000-00008B000000}"/>
    <cellStyle name="Standaard 7 2" xfId="142" xr:uid="{00000000-0005-0000-0000-00008C000000}"/>
    <cellStyle name="Standaard 8" xfId="110" xr:uid="{00000000-0005-0000-0000-00008D000000}"/>
    <cellStyle name="Standaard 8 2" xfId="145" xr:uid="{00000000-0005-0000-0000-00008E000000}"/>
    <cellStyle name="Title" xfId="112" builtinId="15" customBuiltin="1"/>
    <cellStyle name="Totaal 2" xfId="128" xr:uid="{00000000-0005-0000-0000-000090000000}"/>
    <cellStyle name="Uitvoer 2" xfId="122" xr:uid="{00000000-0005-0000-0000-000091000000}"/>
    <cellStyle name="Verklarende tekst 2" xfId="127" xr:uid="{00000000-0005-0000-0000-000092000000}"/>
    <cellStyle name="Waarschuwingstekst 2" xfId="126" xr:uid="{00000000-0005-0000-0000-000093000000}"/>
  </cellStyles>
  <dxfs count="3"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161925</xdr:colOff>
      <xdr:row>0</xdr:row>
      <xdr:rowOff>123825</xdr:rowOff>
    </xdr:from>
    <xdr:to>
      <xdr:col>16</xdr:col>
      <xdr:colOff>180975</xdr:colOff>
      <xdr:row>4</xdr:row>
      <xdr:rowOff>114300</xdr:rowOff>
    </xdr:to>
    <xdr:pic>
      <xdr:nvPicPr>
        <xdr:cNvPr id="1032" name="Picture 7" descr="logo rijnland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23825"/>
          <a:ext cx="1971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493060</xdr:colOff>
      <xdr:row>7</xdr:row>
      <xdr:rowOff>67236</xdr:rowOff>
    </xdr:from>
    <xdr:to>
      <xdr:col>4</xdr:col>
      <xdr:colOff>3135743</xdr:colOff>
      <xdr:row>13</xdr:row>
      <xdr:rowOff>140440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D3B15B-261C-4222-A9AE-B663BAFC3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2795" y="1176618"/>
          <a:ext cx="4347882" cy="10557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161925</xdr:colOff>
      <xdr:row>0</xdr:row>
      <xdr:rowOff>123825</xdr:rowOff>
    </xdr:from>
    <xdr:to>
      <xdr:col>15</xdr:col>
      <xdr:colOff>180975</xdr:colOff>
      <xdr:row>4</xdr:row>
      <xdr:rowOff>114300</xdr:rowOff>
    </xdr:to>
    <xdr:pic>
      <xdr:nvPicPr>
        <xdr:cNvPr id="2" name="Picture 7" descr="logo rijnland">
          <a:extLst>
            <a:ext uri="{FF2B5EF4-FFF2-40B4-BE49-F238E27FC236}">
              <a16:creationId xmlns:a16="http://schemas.microsoft.com/office/drawing/2014/main" id="{1A6DC23F-FFB4-4102-8F5C-9780E5835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0" y="123825"/>
          <a:ext cx="25146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161925</xdr:colOff>
      <xdr:row>0</xdr:row>
      <xdr:rowOff>123825</xdr:rowOff>
    </xdr:from>
    <xdr:to>
      <xdr:col>15</xdr:col>
      <xdr:colOff>180975</xdr:colOff>
      <xdr:row>4</xdr:row>
      <xdr:rowOff>114300</xdr:rowOff>
    </xdr:to>
    <xdr:pic>
      <xdr:nvPicPr>
        <xdr:cNvPr id="2" name="Picture 7" descr="logo rijnland">
          <a:extLst>
            <a:ext uri="{FF2B5EF4-FFF2-40B4-BE49-F238E27FC236}">
              <a16:creationId xmlns:a16="http://schemas.microsoft.com/office/drawing/2014/main" id="{0CE9C519-81C5-4AD3-A9B3-CB28866F9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0" y="123825"/>
          <a:ext cx="25146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EF607"/>
  <sheetViews>
    <sheetView tabSelected="1" view="pageBreakPreview" topLeftCell="A187" zoomScale="85" zoomScaleNormal="80" zoomScaleSheetLayoutView="85" workbookViewId="0">
      <selection activeCell="E209" sqref="E209"/>
    </sheetView>
  </sheetViews>
  <sheetFormatPr defaultColWidth="9.140625" defaultRowHeight="12.75" x14ac:dyDescent="0.2"/>
  <cols>
    <col min="1" max="1" width="9.140625" style="2"/>
    <col min="2" max="2" width="6.140625" style="26" bestFit="1" customWidth="1"/>
    <col min="3" max="3" width="8.85546875" style="6" customWidth="1"/>
    <col min="4" max="4" width="16.5703125" style="51" customWidth="1"/>
    <col min="5" max="5" width="63.140625" style="660" customWidth="1"/>
    <col min="6" max="6" width="7.85546875" style="1" customWidth="1"/>
    <col min="7" max="9" width="5.7109375" style="1" customWidth="1"/>
    <col min="10" max="10" width="13" style="1" customWidth="1"/>
    <col min="11" max="11" width="21" style="1" customWidth="1"/>
    <col min="12" max="12" width="8.140625" style="1" customWidth="1"/>
    <col min="13" max="13" width="6" style="1" customWidth="1"/>
    <col min="14" max="14" width="5.7109375" style="1" customWidth="1"/>
    <col min="15" max="15" width="9.7109375" style="1" customWidth="1"/>
    <col min="16" max="16" width="7.85546875" style="1" customWidth="1"/>
    <col min="17" max="17" width="5.7109375" style="60" customWidth="1"/>
    <col min="18" max="18" width="5.7109375" style="1" customWidth="1"/>
    <col min="19" max="19" width="5.7109375" style="5" customWidth="1"/>
    <col min="20" max="20" width="7.28515625" style="9" customWidth="1"/>
    <col min="21" max="21" width="9.5703125" style="9" customWidth="1"/>
    <col min="22" max="22" width="10.85546875" style="11" customWidth="1"/>
    <col min="23" max="23" width="6.5703125" style="4" customWidth="1"/>
    <col min="24" max="24" width="7.85546875" style="4" customWidth="1"/>
    <col min="25" max="25" width="7.28515625" style="5" customWidth="1"/>
    <col min="26" max="26" width="10.28515625" style="5" customWidth="1"/>
    <col min="27" max="27" width="9.85546875" style="10" bestFit="1" customWidth="1"/>
    <col min="28" max="28" width="6.5703125" style="4" customWidth="1"/>
    <col min="29" max="29" width="6.28515625" style="4" customWidth="1"/>
    <col min="30" max="30" width="7.85546875" style="5" customWidth="1"/>
    <col min="31" max="31" width="9.28515625" style="5" bestFit="1" customWidth="1"/>
    <col min="32" max="32" width="9.85546875" style="10" bestFit="1" customWidth="1"/>
    <col min="33" max="33" width="6.85546875" style="4" customWidth="1"/>
    <col min="34" max="34" width="5.7109375" style="94" customWidth="1"/>
    <col min="35" max="35" width="6.85546875" style="95" customWidth="1"/>
    <col min="36" max="36" width="8.140625" style="95" customWidth="1"/>
    <col min="37" max="37" width="6.5703125" style="94" customWidth="1"/>
    <col min="38" max="38" width="36.28515625" style="6" customWidth="1"/>
    <col min="39" max="39" width="2.7109375" style="2" customWidth="1"/>
    <col min="40" max="40" width="5" style="309" customWidth="1"/>
    <col min="41" max="41" width="13.7109375" style="309" customWidth="1"/>
    <col min="42" max="42" width="13" style="308" customWidth="1"/>
    <col min="43" max="43" width="13.5703125" style="308" customWidth="1"/>
    <col min="44" max="44" width="16" style="309" customWidth="1"/>
    <col min="45" max="45" width="11.7109375" style="308" customWidth="1"/>
    <col min="46" max="49" width="9.140625" style="2"/>
    <col min="50" max="50" width="11" style="2" customWidth="1"/>
    <col min="51" max="51" width="14.140625" style="2" customWidth="1"/>
    <col min="52" max="52" width="14.7109375" style="2" customWidth="1"/>
    <col min="53" max="53" width="2.7109375" style="2" customWidth="1"/>
    <col min="54" max="54" width="15.140625" style="2" customWidth="1"/>
    <col min="55" max="55" width="13.5703125" style="2" customWidth="1"/>
    <col min="56" max="56" width="4" style="2" customWidth="1"/>
    <col min="57" max="58" width="8.85546875" customWidth="1"/>
    <col min="59" max="16384" width="9.140625" style="2"/>
  </cols>
  <sheetData>
    <row r="1" spans="2:58" x14ac:dyDescent="0.2">
      <c r="B1" s="1016" t="s">
        <v>137</v>
      </c>
      <c r="C1" s="1017"/>
      <c r="D1" s="601"/>
      <c r="E1" s="659"/>
      <c r="F1" s="601"/>
      <c r="G1" s="723"/>
      <c r="H1" s="723"/>
      <c r="I1" s="642"/>
      <c r="J1" s="761"/>
      <c r="K1" s="602"/>
      <c r="L1" s="603"/>
      <c r="M1" s="24"/>
      <c r="N1" s="24"/>
      <c r="O1" s="24"/>
      <c r="P1" s="24"/>
      <c r="Q1" s="604"/>
      <c r="R1" s="605" t="s">
        <v>209</v>
      </c>
      <c r="S1" s="606"/>
      <c r="T1" s="1018" t="s">
        <v>327</v>
      </c>
      <c r="U1" s="1018"/>
      <c r="V1" s="1018"/>
      <c r="W1" s="1018"/>
      <c r="X1" s="1018"/>
      <c r="Y1" s="1018"/>
      <c r="Z1" s="1018"/>
      <c r="AA1" s="1018"/>
      <c r="AB1" s="1018"/>
      <c r="AC1" s="1018"/>
      <c r="AD1" s="1018"/>
      <c r="AE1" s="1018"/>
      <c r="AF1" s="1018"/>
      <c r="AG1" s="1018"/>
      <c r="AH1" s="1018"/>
      <c r="AI1" s="1018"/>
      <c r="AJ1" s="1018"/>
      <c r="AK1" s="1018"/>
      <c r="AL1" s="1019"/>
    </row>
    <row r="2" spans="2:58" x14ac:dyDescent="0.2">
      <c r="B2" s="1042" t="s">
        <v>20</v>
      </c>
      <c r="C2" s="1043"/>
      <c r="D2" s="1036" t="s">
        <v>1084</v>
      </c>
      <c r="E2" s="1037"/>
      <c r="F2" s="1038" t="s">
        <v>898</v>
      </c>
      <c r="G2" s="1039"/>
      <c r="H2" s="1040"/>
      <c r="I2" s="1041"/>
      <c r="J2" s="1041"/>
      <c r="K2" s="1039">
        <v>44615</v>
      </c>
      <c r="L2" s="26"/>
      <c r="M2" s="6"/>
      <c r="N2" s="6"/>
      <c r="O2" s="6"/>
      <c r="P2" s="6"/>
      <c r="Q2" s="580"/>
      <c r="R2" s="641"/>
      <c r="S2" s="641"/>
      <c r="T2" s="1020"/>
      <c r="U2" s="1020"/>
      <c r="V2" s="1020"/>
      <c r="W2" s="1020"/>
      <c r="X2" s="1020"/>
      <c r="Y2" s="1020"/>
      <c r="Z2" s="1020"/>
      <c r="AA2" s="1020"/>
      <c r="AB2" s="1020"/>
      <c r="AC2" s="1020"/>
      <c r="AD2" s="1020"/>
      <c r="AE2" s="1020"/>
      <c r="AF2" s="1020"/>
      <c r="AG2" s="1020"/>
      <c r="AH2" s="1020"/>
      <c r="AI2" s="1020"/>
      <c r="AJ2" s="1020"/>
      <c r="AK2" s="1020"/>
      <c r="AL2" s="1021"/>
    </row>
    <row r="3" spans="2:58" x14ac:dyDescent="0.2">
      <c r="B3" s="1026" t="s">
        <v>41</v>
      </c>
      <c r="C3" s="1027"/>
      <c r="D3" s="746" t="s">
        <v>1074</v>
      </c>
      <c r="E3" s="975"/>
      <c r="F3" s="891" t="s">
        <v>898</v>
      </c>
      <c r="G3" s="972"/>
      <c r="H3" s="13"/>
      <c r="I3" s="630"/>
      <c r="J3" s="630"/>
      <c r="K3" s="972">
        <v>44518</v>
      </c>
      <c r="L3" s="26"/>
      <c r="M3" s="6"/>
      <c r="N3" s="6"/>
      <c r="O3" s="6"/>
      <c r="P3" s="6"/>
      <c r="Q3" s="580"/>
      <c r="R3" s="51" t="s">
        <v>95</v>
      </c>
      <c r="S3" s="639"/>
      <c r="T3" s="1020" t="s">
        <v>328</v>
      </c>
      <c r="U3" s="1020"/>
      <c r="V3" s="1020"/>
      <c r="W3" s="1020"/>
      <c r="X3" s="1020"/>
      <c r="Y3" s="1020"/>
      <c r="Z3" s="1020"/>
      <c r="AA3" s="1020"/>
      <c r="AB3" s="1020"/>
      <c r="AC3" s="1020"/>
      <c r="AD3" s="1020"/>
      <c r="AE3" s="1020"/>
      <c r="AF3" s="1020"/>
      <c r="AG3" s="1020"/>
      <c r="AH3" s="1020"/>
      <c r="AI3" s="1020"/>
      <c r="AJ3" s="1020"/>
      <c r="AK3" s="1020"/>
      <c r="AL3" s="1021"/>
    </row>
    <row r="4" spans="2:58" x14ac:dyDescent="0.2">
      <c r="B4" s="1024" t="s">
        <v>203</v>
      </c>
      <c r="C4" s="1025"/>
      <c r="D4" s="746" t="s">
        <v>1072</v>
      </c>
      <c r="F4" s="891" t="s">
        <v>898</v>
      </c>
      <c r="G4" s="578"/>
      <c r="H4" s="578"/>
      <c r="I4" s="643"/>
      <c r="J4" s="762"/>
      <c r="K4" s="972">
        <v>44491</v>
      </c>
      <c r="L4" s="26"/>
      <c r="M4" s="6"/>
      <c r="N4" s="6"/>
      <c r="O4" s="6"/>
      <c r="P4" s="6"/>
      <c r="Q4" s="580"/>
      <c r="R4" s="639"/>
      <c r="S4" s="639"/>
      <c r="T4" s="1020"/>
      <c r="U4" s="1020"/>
      <c r="V4" s="1020"/>
      <c r="W4" s="1020"/>
      <c r="X4" s="1020"/>
      <c r="Y4" s="1020"/>
      <c r="Z4" s="1020"/>
      <c r="AA4" s="1020"/>
      <c r="AB4" s="1020"/>
      <c r="AC4" s="1020"/>
      <c r="AD4" s="1020"/>
      <c r="AE4" s="1020"/>
      <c r="AF4" s="1020"/>
      <c r="AG4" s="1020"/>
      <c r="AH4" s="1020"/>
      <c r="AI4" s="1020"/>
      <c r="AJ4" s="1020"/>
      <c r="AK4" s="1020"/>
      <c r="AL4" s="1021"/>
    </row>
    <row r="5" spans="2:58" x14ac:dyDescent="0.2">
      <c r="B5" s="1024" t="s">
        <v>27</v>
      </c>
      <c r="C5" s="1025"/>
      <c r="D5" s="746" t="s">
        <v>1073</v>
      </c>
      <c r="E5" s="661"/>
      <c r="F5" s="891" t="s">
        <v>898</v>
      </c>
      <c r="G5" s="578"/>
      <c r="H5" s="578"/>
      <c r="I5" s="970"/>
      <c r="J5" s="970"/>
      <c r="K5" s="972">
        <v>44336</v>
      </c>
      <c r="L5" s="26"/>
      <c r="M5" s="6"/>
      <c r="N5" s="6"/>
      <c r="O5" s="6"/>
      <c r="P5" s="6"/>
      <c r="Q5" s="580"/>
      <c r="R5" s="51"/>
      <c r="S5" s="17"/>
      <c r="T5" s="108"/>
      <c r="U5" s="23"/>
      <c r="V5" s="17"/>
      <c r="W5" s="8"/>
      <c r="X5" s="8"/>
      <c r="Y5" s="17"/>
      <c r="Z5" s="17"/>
      <c r="AA5" s="17"/>
      <c r="AB5" s="8"/>
      <c r="AC5" s="8"/>
      <c r="AD5" s="17"/>
      <c r="AE5" s="17"/>
      <c r="AF5" s="17"/>
      <c r="AG5" s="8"/>
      <c r="AH5" s="384"/>
      <c r="AI5" s="343"/>
      <c r="AJ5" s="343"/>
      <c r="AK5" s="384"/>
      <c r="AL5" s="288"/>
    </row>
    <row r="6" spans="2:58" x14ac:dyDescent="0.2">
      <c r="B6" s="1024" t="s">
        <v>202</v>
      </c>
      <c r="C6" s="1025"/>
      <c r="D6" s="746" t="s">
        <v>896</v>
      </c>
      <c r="F6" s="891" t="s">
        <v>898</v>
      </c>
      <c r="G6" s="578"/>
      <c r="H6" s="578"/>
      <c r="I6" s="643"/>
      <c r="J6" s="762"/>
      <c r="K6" s="972">
        <v>44204</v>
      </c>
      <c r="L6" s="280"/>
      <c r="M6" s="3"/>
      <c r="N6" s="3"/>
      <c r="O6" s="3"/>
      <c r="P6" s="3"/>
      <c r="Q6" s="581"/>
      <c r="R6" s="598" t="s">
        <v>101</v>
      </c>
      <c r="S6" s="15"/>
      <c r="T6" s="22" t="s">
        <v>221</v>
      </c>
      <c r="U6" s="16"/>
      <c r="V6" s="15"/>
      <c r="W6" s="12"/>
      <c r="X6" s="12"/>
      <c r="Y6" s="15"/>
      <c r="Z6" s="15"/>
      <c r="AA6" s="15"/>
      <c r="AB6" s="12"/>
      <c r="AC6" s="12"/>
      <c r="AD6" s="15"/>
      <c r="AE6" s="15"/>
      <c r="AF6" s="15"/>
      <c r="AG6" s="12"/>
      <c r="AH6" s="599"/>
      <c r="AI6" s="600"/>
      <c r="AJ6" s="600"/>
      <c r="AK6" s="599"/>
      <c r="AL6" s="607"/>
    </row>
    <row r="7" spans="2:58" s="594" customFormat="1" ht="13.5" thickBot="1" x14ac:dyDescent="0.25">
      <c r="B7" s="1022" t="s">
        <v>204</v>
      </c>
      <c r="C7" s="1023"/>
      <c r="D7" s="583" t="s">
        <v>206</v>
      </c>
      <c r="E7" s="584"/>
      <c r="F7" s="653" t="s">
        <v>208</v>
      </c>
      <c r="G7" s="96"/>
      <c r="H7" s="96"/>
      <c r="I7" s="96"/>
      <c r="J7" s="96"/>
      <c r="K7" s="585" t="s">
        <v>205</v>
      </c>
      <c r="L7" s="586" t="s">
        <v>207</v>
      </c>
      <c r="M7" s="586"/>
      <c r="N7" s="587"/>
      <c r="O7" s="587"/>
      <c r="P7" s="587"/>
      <c r="Q7" s="588"/>
      <c r="R7" s="587"/>
      <c r="S7" s="589"/>
      <c r="T7" s="590"/>
      <c r="U7" s="590"/>
      <c r="V7" s="589"/>
      <c r="W7" s="591"/>
      <c r="X7" s="591"/>
      <c r="Y7" s="589"/>
      <c r="Z7" s="589"/>
      <c r="AA7" s="589"/>
      <c r="AB7" s="591"/>
      <c r="AC7" s="591"/>
      <c r="AD7" s="589"/>
      <c r="AE7" s="589"/>
      <c r="AF7" s="589"/>
      <c r="AG7" s="591"/>
      <c r="AH7" s="592"/>
      <c r="AI7" s="593"/>
      <c r="AJ7" s="593"/>
      <c r="AK7" s="592"/>
      <c r="AL7" s="289"/>
      <c r="AN7" s="595"/>
      <c r="AO7" s="595"/>
      <c r="AP7" s="596"/>
      <c r="AQ7" s="596"/>
      <c r="AR7" s="595"/>
      <c r="AS7" s="596"/>
      <c r="BE7" s="597"/>
      <c r="BF7" s="597"/>
    </row>
    <row r="8" spans="2:58" ht="13.5" customHeight="1" x14ac:dyDescent="0.3">
      <c r="B8" s="870"/>
      <c r="D8" s="287"/>
      <c r="E8" s="662"/>
      <c r="F8" s="282"/>
      <c r="G8" s="284" t="s">
        <v>102</v>
      </c>
      <c r="H8" s="285"/>
      <c r="I8" s="286"/>
      <c r="J8" s="286"/>
      <c r="K8" s="6"/>
      <c r="L8" s="6"/>
      <c r="M8" s="6"/>
      <c r="N8" s="6"/>
      <c r="O8" s="17"/>
      <c r="P8" s="6"/>
      <c r="Q8" s="57"/>
      <c r="R8" s="6"/>
      <c r="S8" s="17"/>
      <c r="T8" s="23"/>
      <c r="U8" s="23"/>
      <c r="V8" s="17"/>
      <c r="W8" s="8"/>
      <c r="X8" s="8"/>
      <c r="Y8" s="17"/>
      <c r="Z8" s="17"/>
      <c r="AA8" s="283"/>
      <c r="AB8" s="8"/>
      <c r="AC8" s="8"/>
      <c r="AD8" s="17"/>
      <c r="AE8" s="17"/>
      <c r="AF8" s="283"/>
      <c r="AG8" s="78"/>
      <c r="AH8" s="79"/>
      <c r="AI8" s="80"/>
      <c r="AJ8" s="80"/>
      <c r="AK8" s="79"/>
      <c r="AL8" s="288"/>
      <c r="AN8" s="1"/>
      <c r="AO8" s="1"/>
      <c r="AP8" s="2"/>
      <c r="AQ8" s="2"/>
      <c r="AR8" s="1"/>
      <c r="AS8" s="2"/>
    </row>
    <row r="9" spans="2:58" ht="13.5" customHeight="1" x14ac:dyDescent="0.3">
      <c r="B9" s="870"/>
      <c r="D9" s="108"/>
      <c r="E9" s="662"/>
      <c r="F9" s="282"/>
      <c r="G9" s="984" t="s">
        <v>103</v>
      </c>
      <c r="H9" s="985"/>
      <c r="I9" s="6"/>
      <c r="J9" s="6"/>
      <c r="K9" s="285" t="s">
        <v>104</v>
      </c>
      <c r="L9" s="6"/>
      <c r="M9" s="6"/>
      <c r="N9" s="6"/>
      <c r="O9" s="17"/>
      <c r="P9" s="6"/>
      <c r="Q9" s="57"/>
      <c r="R9" s="6"/>
      <c r="S9" s="17"/>
      <c r="T9" s="23"/>
      <c r="U9" s="23"/>
      <c r="V9" s="17"/>
      <c r="W9" s="8"/>
      <c r="X9" s="8"/>
      <c r="Y9" s="17"/>
      <c r="Z9" s="17"/>
      <c r="AA9" s="283"/>
      <c r="AB9" s="8"/>
      <c r="AC9" s="8"/>
      <c r="AD9" s="17"/>
      <c r="AE9" s="17"/>
      <c r="AF9" s="283"/>
      <c r="AG9" s="78"/>
      <c r="AH9" s="79"/>
      <c r="AI9" s="80"/>
      <c r="AJ9" s="80"/>
      <c r="AK9" s="79"/>
      <c r="AL9" s="288"/>
      <c r="AN9" s="1"/>
      <c r="AO9" s="1"/>
      <c r="AP9" s="2"/>
      <c r="AQ9" s="2"/>
      <c r="AR9" s="1"/>
      <c r="AS9" s="2"/>
    </row>
    <row r="10" spans="2:58" ht="12.75" customHeight="1" x14ac:dyDescent="0.2">
      <c r="B10" s="870"/>
      <c r="D10" s="108"/>
      <c r="F10" s="107"/>
      <c r="G10" s="986" t="s">
        <v>105</v>
      </c>
      <c r="H10" s="985"/>
      <c r="I10" s="987"/>
      <c r="J10" s="760"/>
      <c r="K10" s="640" t="s">
        <v>106</v>
      </c>
      <c r="L10" s="7"/>
      <c r="M10" s="7"/>
      <c r="N10" s="6"/>
      <c r="O10" s="17"/>
      <c r="P10" s="6"/>
      <c r="Q10" s="57"/>
      <c r="R10" s="6"/>
      <c r="S10" s="17"/>
      <c r="T10" s="23"/>
      <c r="U10" s="21"/>
      <c r="V10" s="17"/>
      <c r="W10" s="8"/>
      <c r="X10" s="8"/>
      <c r="Y10" s="17"/>
      <c r="Z10" s="17"/>
      <c r="AA10" s="17"/>
      <c r="AB10" s="17"/>
      <c r="AC10" s="17"/>
      <c r="AD10" s="17"/>
      <c r="AE10" s="17"/>
      <c r="AF10" s="20"/>
      <c r="AG10" s="81"/>
      <c r="AH10" s="79"/>
      <c r="AI10" s="80"/>
      <c r="AJ10" s="80"/>
      <c r="AK10" s="79"/>
      <c r="AL10" s="288"/>
      <c r="AN10" s="1"/>
      <c r="AO10" s="1"/>
      <c r="AP10" s="2"/>
      <c r="AQ10" s="2"/>
      <c r="AR10" s="1"/>
      <c r="AS10" s="2"/>
    </row>
    <row r="11" spans="2:58" ht="12.75" customHeight="1" x14ac:dyDescent="0.2">
      <c r="B11" s="870"/>
      <c r="D11" s="106"/>
      <c r="F11" s="31"/>
      <c r="G11" s="986" t="s">
        <v>107</v>
      </c>
      <c r="H11" s="985"/>
      <c r="I11" s="987"/>
      <c r="J11" s="760"/>
      <c r="K11" s="640" t="s">
        <v>108</v>
      </c>
      <c r="L11" s="108"/>
      <c r="M11" s="108"/>
      <c r="N11" s="6"/>
      <c r="O11" s="17"/>
      <c r="P11" s="6"/>
      <c r="Q11" s="57"/>
      <c r="R11" s="46" t="s">
        <v>38</v>
      </c>
      <c r="S11" s="27"/>
      <c r="T11" s="47"/>
      <c r="U11" s="48"/>
      <c r="V11" s="69" t="s">
        <v>50</v>
      </c>
      <c r="W11" s="70"/>
      <c r="X11" s="70"/>
      <c r="Y11" s="70"/>
      <c r="Z11" s="70"/>
      <c r="AA11" s="70"/>
      <c r="AB11" s="70"/>
      <c r="AC11" s="70"/>
      <c r="AD11" s="70"/>
      <c r="AE11" s="70"/>
      <c r="AF11" s="71"/>
      <c r="AG11" s="82"/>
      <c r="AH11" s="83"/>
      <c r="AI11" s="84"/>
      <c r="AJ11" s="84"/>
      <c r="AK11" s="83"/>
      <c r="AL11" s="288"/>
      <c r="AN11" s="1"/>
      <c r="AO11" s="1"/>
      <c r="AP11" s="2"/>
      <c r="AQ11" s="2"/>
      <c r="AR11" s="1"/>
      <c r="AS11" s="2"/>
    </row>
    <row r="12" spans="2:58" ht="12.75" customHeight="1" x14ac:dyDescent="0.2">
      <c r="B12" s="870"/>
      <c r="D12" s="109"/>
      <c r="F12" s="110"/>
      <c r="G12" s="986" t="s">
        <v>109</v>
      </c>
      <c r="H12" s="985"/>
      <c r="I12" s="987"/>
      <c r="J12" s="760"/>
      <c r="K12" s="640" t="s">
        <v>110</v>
      </c>
      <c r="L12" s="108"/>
      <c r="M12" s="108"/>
      <c r="N12" s="6"/>
      <c r="O12" s="23"/>
      <c r="P12" s="6"/>
      <c r="Q12" s="57"/>
      <c r="R12" s="6"/>
      <c r="S12" s="17"/>
      <c r="T12" s="23"/>
      <c r="U12" s="23"/>
      <c r="V12" s="32"/>
      <c r="W12" s="58"/>
      <c r="X12" s="8"/>
      <c r="Y12" s="17"/>
      <c r="Z12" s="17"/>
      <c r="AA12" s="72"/>
      <c r="AB12" s="8"/>
      <c r="AC12" s="8"/>
      <c r="AD12" s="17"/>
      <c r="AE12" s="17"/>
      <c r="AG12" s="78"/>
      <c r="AH12" s="79"/>
      <c r="AI12" s="80"/>
      <c r="AJ12" s="80"/>
      <c r="AK12" s="79"/>
      <c r="AL12" s="288"/>
      <c r="AN12" s="1"/>
      <c r="AO12" s="1"/>
      <c r="AP12" s="2"/>
      <c r="AQ12" s="2"/>
      <c r="AR12" s="1"/>
      <c r="AS12" s="2"/>
    </row>
    <row r="13" spans="2:58" ht="13.5" customHeight="1" thickBot="1" x14ac:dyDescent="0.25">
      <c r="B13" s="870"/>
      <c r="D13" s="109"/>
      <c r="F13" s="110"/>
      <c r="G13" s="986" t="s">
        <v>111</v>
      </c>
      <c r="H13" s="985"/>
      <c r="I13" s="987"/>
      <c r="J13" s="760"/>
      <c r="K13" s="640" t="s">
        <v>107</v>
      </c>
      <c r="L13" s="108"/>
      <c r="M13" s="108"/>
      <c r="N13" s="6"/>
      <c r="O13" s="7"/>
      <c r="P13" s="6"/>
      <c r="Q13" s="57"/>
      <c r="R13" s="7"/>
      <c r="S13" s="7"/>
      <c r="T13" s="7"/>
      <c r="U13" s="7"/>
      <c r="V13" s="32"/>
      <c r="W13" s="49"/>
      <c r="X13" s="19"/>
      <c r="Y13" s="18"/>
      <c r="Z13" s="17"/>
      <c r="AA13" s="72"/>
      <c r="AB13" s="19"/>
      <c r="AC13" s="19"/>
      <c r="AD13" s="18"/>
      <c r="AE13" s="17"/>
      <c r="AG13" s="82"/>
      <c r="AH13" s="83"/>
      <c r="AI13" s="84"/>
      <c r="AJ13" s="84"/>
      <c r="AK13" s="83"/>
      <c r="AL13" s="288"/>
      <c r="AN13" s="377" t="s">
        <v>119</v>
      </c>
      <c r="AO13" s="1"/>
      <c r="AP13" s="2"/>
      <c r="AQ13" s="2"/>
      <c r="AR13" s="1"/>
      <c r="AS13" s="2"/>
    </row>
    <row r="14" spans="2:58" s="7" customFormat="1" ht="15.75" customHeight="1" thickBot="1" x14ac:dyDescent="0.3">
      <c r="B14" s="870"/>
      <c r="C14" s="6"/>
      <c r="D14" s="51"/>
      <c r="E14" s="663"/>
      <c r="F14" s="31"/>
      <c r="G14" s="6"/>
      <c r="I14" s="56"/>
      <c r="J14" s="56"/>
      <c r="N14" s="6"/>
      <c r="O14" s="6"/>
      <c r="Q14" s="57"/>
      <c r="U14" s="594"/>
      <c r="V14" s="966"/>
      <c r="W14" s="59"/>
      <c r="X14" s="73"/>
      <c r="Y14" s="30"/>
      <c r="Z14" s="991" t="s">
        <v>57</v>
      </c>
      <c r="AA14" s="992"/>
      <c r="AB14" s="73"/>
      <c r="AC14" s="73"/>
      <c r="AD14" s="30"/>
      <c r="AE14" s="991" t="s">
        <v>58</v>
      </c>
      <c r="AF14" s="992"/>
      <c r="AG14" s="82"/>
      <c r="AH14" s="83"/>
      <c r="AI14" s="84"/>
      <c r="AJ14" s="84"/>
      <c r="AK14" s="83"/>
      <c r="AL14" s="289"/>
      <c r="AN14" s="6"/>
    </row>
    <row r="15" spans="2:58" s="25" customFormat="1" ht="18.75" customHeight="1" x14ac:dyDescent="0.2">
      <c r="B15" s="725"/>
      <c r="C15" s="24"/>
      <c r="D15" s="275"/>
      <c r="E15" s="664"/>
      <c r="F15" s="981" t="s">
        <v>100</v>
      </c>
      <c r="G15" s="981" t="s">
        <v>92</v>
      </c>
      <c r="H15" s="978" t="s">
        <v>93</v>
      </c>
      <c r="I15" s="978" t="s">
        <v>216</v>
      </c>
      <c r="J15" s="971" t="s">
        <v>318</v>
      </c>
      <c r="K15" s="971" t="s">
        <v>319</v>
      </c>
      <c r="L15" s="24"/>
      <c r="M15" s="1015" t="s">
        <v>290</v>
      </c>
      <c r="N15" s="981" t="s">
        <v>73</v>
      </c>
      <c r="O15" s="1003" t="s">
        <v>74</v>
      </c>
      <c r="P15" s="981" t="s">
        <v>75</v>
      </c>
      <c r="Q15" s="981" t="s">
        <v>76</v>
      </c>
      <c r="R15" s="1030" t="s">
        <v>77</v>
      </c>
      <c r="S15" s="1028" t="s">
        <v>78</v>
      </c>
      <c r="T15" s="981" t="s">
        <v>79</v>
      </c>
      <c r="U15" s="981" t="s">
        <v>80</v>
      </c>
      <c r="V15" s="967" t="s">
        <v>81</v>
      </c>
      <c r="W15" s="989" t="s">
        <v>82</v>
      </c>
      <c r="X15" s="981" t="s">
        <v>83</v>
      </c>
      <c r="Y15" s="1002" t="s">
        <v>84</v>
      </c>
      <c r="Z15" s="995" t="s">
        <v>85</v>
      </c>
      <c r="AA15" s="996"/>
      <c r="AB15" s="989" t="s">
        <v>82</v>
      </c>
      <c r="AC15" s="981" t="s">
        <v>88</v>
      </c>
      <c r="AD15" s="993" t="s">
        <v>89</v>
      </c>
      <c r="AE15" s="995" t="s">
        <v>85</v>
      </c>
      <c r="AF15" s="996"/>
      <c r="AG15" s="1003" t="s">
        <v>90</v>
      </c>
      <c r="AH15" s="1005" t="s">
        <v>70</v>
      </c>
      <c r="AI15" s="1007" t="s">
        <v>91</v>
      </c>
      <c r="AJ15" s="1013" t="s">
        <v>155</v>
      </c>
      <c r="AK15" s="1010" t="s">
        <v>96</v>
      </c>
      <c r="AL15" s="291"/>
      <c r="AN15" s="24"/>
    </row>
    <row r="16" spans="2:58" ht="15" customHeight="1" x14ac:dyDescent="0.2">
      <c r="B16" s="976" t="s">
        <v>17</v>
      </c>
      <c r="C16" s="977"/>
      <c r="D16" s="281" t="s">
        <v>99</v>
      </c>
      <c r="E16" s="665" t="s">
        <v>71</v>
      </c>
      <c r="F16" s="982"/>
      <c r="G16" s="982"/>
      <c r="H16" s="979" t="s">
        <v>53</v>
      </c>
      <c r="I16" s="979"/>
      <c r="J16" s="6" t="s">
        <v>316</v>
      </c>
      <c r="K16" s="6" t="s">
        <v>72</v>
      </c>
      <c r="L16" s="6" t="s">
        <v>94</v>
      </c>
      <c r="M16" s="990"/>
      <c r="N16" s="990"/>
      <c r="O16" s="1029"/>
      <c r="P16" s="990"/>
      <c r="Q16" s="990"/>
      <c r="R16" s="1031"/>
      <c r="S16" s="1029"/>
      <c r="T16" s="990"/>
      <c r="U16" s="988"/>
      <c r="V16" s="77" t="s">
        <v>69</v>
      </c>
      <c r="W16" s="988"/>
      <c r="X16" s="988"/>
      <c r="Y16" s="994"/>
      <c r="Z16" s="997" t="s">
        <v>51</v>
      </c>
      <c r="AA16" s="1014"/>
      <c r="AB16" s="988"/>
      <c r="AC16" s="988"/>
      <c r="AD16" s="994"/>
      <c r="AE16" s="997" t="s">
        <v>51</v>
      </c>
      <c r="AF16" s="998"/>
      <c r="AG16" s="1004"/>
      <c r="AH16" s="1006"/>
      <c r="AI16" s="1008"/>
      <c r="AJ16" s="1008"/>
      <c r="AK16" s="1011"/>
      <c r="AL16" s="292" t="s">
        <v>112</v>
      </c>
      <c r="AN16" s="1" t="s">
        <v>118</v>
      </c>
      <c r="AO16" s="1" t="s">
        <v>122</v>
      </c>
      <c r="AP16" s="1" t="s">
        <v>122</v>
      </c>
      <c r="AQ16" s="2"/>
      <c r="AR16" s="1" t="s">
        <v>123</v>
      </c>
      <c r="AS16" s="1" t="s">
        <v>123</v>
      </c>
      <c r="AT16" s="1" t="s">
        <v>125</v>
      </c>
      <c r="AU16" s="999" t="s">
        <v>187</v>
      </c>
      <c r="AV16" s="1000"/>
      <c r="AW16" s="1001"/>
      <c r="AX16" s="1" t="s">
        <v>125</v>
      </c>
      <c r="AY16" s="1"/>
      <c r="AZ16" s="1"/>
      <c r="BA16" s="1"/>
      <c r="BB16" s="1"/>
      <c r="BC16" s="1"/>
      <c r="BD16" s="1"/>
    </row>
    <row r="17" spans="2:63" ht="12.75" customHeight="1" x14ac:dyDescent="0.2">
      <c r="B17" s="955" t="s">
        <v>43</v>
      </c>
      <c r="C17" s="274" t="s">
        <v>97</v>
      </c>
      <c r="D17" s="281" t="s">
        <v>98</v>
      </c>
      <c r="E17" s="666" t="s">
        <v>55</v>
      </c>
      <c r="F17" s="982"/>
      <c r="G17" s="982"/>
      <c r="H17" s="979" t="s">
        <v>54</v>
      </c>
      <c r="I17" s="979"/>
      <c r="J17" s="6" t="s">
        <v>317</v>
      </c>
      <c r="K17" s="6" t="s">
        <v>52</v>
      </c>
      <c r="L17" s="6" t="s">
        <v>10</v>
      </c>
      <c r="M17" s="990"/>
      <c r="N17" s="990"/>
      <c r="O17" s="1029"/>
      <c r="P17" s="990"/>
      <c r="Q17" s="990"/>
      <c r="R17" s="1031"/>
      <c r="S17" s="1029"/>
      <c r="T17" s="990"/>
      <c r="U17" s="988"/>
      <c r="V17" s="11" t="s">
        <v>2</v>
      </c>
      <c r="W17" s="988"/>
      <c r="X17" s="988"/>
      <c r="Y17" s="994"/>
      <c r="Z17" s="17" t="s">
        <v>86</v>
      </c>
      <c r="AA17" s="10" t="s">
        <v>87</v>
      </c>
      <c r="AB17" s="988"/>
      <c r="AC17" s="988"/>
      <c r="AD17" s="994"/>
      <c r="AE17" s="17" t="s">
        <v>86</v>
      </c>
      <c r="AF17" s="10" t="s">
        <v>87</v>
      </c>
      <c r="AG17" s="1004"/>
      <c r="AH17" s="1006"/>
      <c r="AI17" s="1008"/>
      <c r="AJ17" s="1008"/>
      <c r="AK17" s="1011"/>
      <c r="AL17" s="293"/>
      <c r="AN17" s="1"/>
      <c r="AO17" s="1" t="s">
        <v>115</v>
      </c>
      <c r="AP17" s="1" t="s">
        <v>117</v>
      </c>
      <c r="AQ17" s="2"/>
      <c r="AR17" s="1" t="s">
        <v>115</v>
      </c>
      <c r="AS17" s="1" t="s">
        <v>117</v>
      </c>
      <c r="AT17" s="1" t="s">
        <v>156</v>
      </c>
      <c r="AU17" s="1" t="s">
        <v>188</v>
      </c>
      <c r="AV17" s="1" t="s">
        <v>188</v>
      </c>
      <c r="AW17" s="1" t="s">
        <v>189</v>
      </c>
      <c r="AX17" s="1" t="s">
        <v>156</v>
      </c>
      <c r="AY17" s="1"/>
      <c r="AZ17" s="1"/>
      <c r="BA17" s="1"/>
      <c r="BB17" s="1"/>
      <c r="BC17" s="1"/>
      <c r="BD17" s="1"/>
    </row>
    <row r="18" spans="2:63" ht="12.75" customHeight="1" x14ac:dyDescent="0.2">
      <c r="B18" s="955"/>
      <c r="D18" s="276"/>
      <c r="E18" s="72"/>
      <c r="F18" s="982"/>
      <c r="G18" s="982"/>
      <c r="H18" s="979" t="s">
        <v>21</v>
      </c>
      <c r="I18" s="979"/>
      <c r="J18" s="956"/>
      <c r="K18" s="6" t="s">
        <v>18</v>
      </c>
      <c r="L18" s="6" t="s">
        <v>4</v>
      </c>
      <c r="M18" s="990"/>
      <c r="N18" s="990"/>
      <c r="O18" s="1029"/>
      <c r="P18" s="990"/>
      <c r="Q18" s="990"/>
      <c r="R18" s="1031"/>
      <c r="S18" s="1029"/>
      <c r="T18" s="990"/>
      <c r="U18" s="988"/>
      <c r="V18" s="11" t="s">
        <v>0</v>
      </c>
      <c r="W18" s="988"/>
      <c r="X18" s="988"/>
      <c r="Y18" s="994"/>
      <c r="Z18" s="17" t="s">
        <v>0</v>
      </c>
      <c r="AA18" s="10" t="s">
        <v>0</v>
      </c>
      <c r="AB18" s="988"/>
      <c r="AC18" s="988"/>
      <c r="AD18" s="994"/>
      <c r="AE18" s="17" t="s">
        <v>0</v>
      </c>
      <c r="AF18" s="10" t="s">
        <v>0</v>
      </c>
      <c r="AG18" s="1004"/>
      <c r="AH18" s="1006"/>
      <c r="AI18" s="1008"/>
      <c r="AJ18" s="1008"/>
      <c r="AK18" s="1011"/>
      <c r="AL18" s="293"/>
      <c r="AN18" s="1"/>
      <c r="AO18" s="1" t="s">
        <v>116</v>
      </c>
      <c r="AP18" s="1" t="s">
        <v>116</v>
      </c>
      <c r="AQ18" s="2"/>
      <c r="AR18" s="1" t="s">
        <v>116</v>
      </c>
      <c r="AS18" s="1" t="s">
        <v>116</v>
      </c>
      <c r="AT18" s="1" t="s">
        <v>157</v>
      </c>
      <c r="AU18" s="1"/>
      <c r="AV18" s="1"/>
      <c r="AW18" s="455">
        <f>AX357</f>
        <v>16</v>
      </c>
      <c r="AX18" s="1" t="s">
        <v>158</v>
      </c>
      <c r="AY18" s="1"/>
      <c r="AZ18" s="1"/>
      <c r="BA18" s="1"/>
      <c r="BB18" s="1"/>
      <c r="BC18" s="1"/>
      <c r="BD18" s="1"/>
    </row>
    <row r="19" spans="2:63" ht="12.75" customHeight="1" x14ac:dyDescent="0.2">
      <c r="B19" s="955"/>
      <c r="C19" s="7"/>
      <c r="D19" s="277"/>
      <c r="E19" s="72"/>
      <c r="F19" s="983"/>
      <c r="G19" s="982"/>
      <c r="H19" s="980" t="s">
        <v>3</v>
      </c>
      <c r="I19" s="980"/>
      <c r="J19" s="956"/>
      <c r="K19" s="7"/>
      <c r="L19" s="6"/>
      <c r="M19" s="990"/>
      <c r="N19" s="990"/>
      <c r="O19" s="1029"/>
      <c r="P19" s="990"/>
      <c r="Q19" s="990"/>
      <c r="R19" s="1032"/>
      <c r="S19" s="1029"/>
      <c r="T19" s="990"/>
      <c r="U19" s="988"/>
      <c r="V19" s="11" t="s">
        <v>22</v>
      </c>
      <c r="W19" s="988"/>
      <c r="X19" s="988"/>
      <c r="Y19" s="994"/>
      <c r="Z19" s="17" t="s">
        <v>23</v>
      </c>
      <c r="AA19" s="10" t="s">
        <v>22</v>
      </c>
      <c r="AB19" s="988"/>
      <c r="AC19" s="988"/>
      <c r="AD19" s="994"/>
      <c r="AE19" s="17" t="s">
        <v>23</v>
      </c>
      <c r="AF19" s="10" t="s">
        <v>22</v>
      </c>
      <c r="AG19" s="1004"/>
      <c r="AH19" s="1006"/>
      <c r="AI19" s="1009"/>
      <c r="AJ19" s="1009"/>
      <c r="AK19" s="1012"/>
      <c r="AL19" s="294"/>
      <c r="AN19" s="1" t="s">
        <v>124</v>
      </c>
      <c r="AO19" s="1" t="s">
        <v>185</v>
      </c>
      <c r="AP19" s="1" t="s">
        <v>185</v>
      </c>
      <c r="AQ19" s="2"/>
      <c r="AR19" s="1" t="s">
        <v>185</v>
      </c>
      <c r="AS19" s="1" t="s">
        <v>185</v>
      </c>
      <c r="AT19" s="1" t="s">
        <v>126</v>
      </c>
      <c r="AU19" s="1" t="s">
        <v>162</v>
      </c>
      <c r="AV19" s="1" t="s">
        <v>163</v>
      </c>
      <c r="AW19" s="1" t="s">
        <v>186</v>
      </c>
      <c r="AX19" s="1" t="s">
        <v>126</v>
      </c>
      <c r="AY19" s="1"/>
      <c r="AZ19" s="1"/>
      <c r="BA19" s="1"/>
      <c r="BB19" s="1"/>
      <c r="BC19" s="1"/>
      <c r="BD19" s="1"/>
    </row>
    <row r="20" spans="2:63" s="7" customFormat="1" ht="12.75" customHeight="1" thickBot="1" x14ac:dyDescent="0.25">
      <c r="B20" s="957"/>
      <c r="C20" s="96"/>
      <c r="D20" s="278"/>
      <c r="E20" s="958"/>
      <c r="F20" s="97"/>
      <c r="G20" s="97"/>
      <c r="H20" s="97"/>
      <c r="I20" s="97"/>
      <c r="J20" s="97"/>
      <c r="K20" s="96"/>
      <c r="L20" s="96"/>
      <c r="M20" s="96"/>
      <c r="N20" s="96" t="s">
        <v>5</v>
      </c>
      <c r="O20" s="96" t="s">
        <v>6</v>
      </c>
      <c r="P20" s="96" t="s">
        <v>7</v>
      </c>
      <c r="Q20" s="96"/>
      <c r="R20" s="96"/>
      <c r="S20" s="96"/>
      <c r="T20" s="98" t="s">
        <v>24</v>
      </c>
      <c r="U20" s="98" t="s">
        <v>24</v>
      </c>
      <c r="V20" s="99" t="s">
        <v>8</v>
      </c>
      <c r="W20" s="100" t="s">
        <v>14</v>
      </c>
      <c r="X20" s="100" t="s">
        <v>14</v>
      </c>
      <c r="Y20" s="101" t="s">
        <v>6</v>
      </c>
      <c r="Z20" s="102" t="s">
        <v>6</v>
      </c>
      <c r="AA20" s="103" t="s">
        <v>8</v>
      </c>
      <c r="AB20" s="104" t="s">
        <v>14</v>
      </c>
      <c r="AC20" s="100" t="s">
        <v>14</v>
      </c>
      <c r="AD20" s="102" t="s">
        <v>6</v>
      </c>
      <c r="AE20" s="102" t="s">
        <v>6</v>
      </c>
      <c r="AF20" s="103" t="s">
        <v>8</v>
      </c>
      <c r="AG20" s="97"/>
      <c r="AH20" s="97"/>
      <c r="AI20" s="105"/>
      <c r="AJ20" s="97"/>
      <c r="AK20" s="379"/>
      <c r="AL20" s="378"/>
    </row>
    <row r="21" spans="2:63" s="171" customFormat="1" ht="12.6" customHeight="1" x14ac:dyDescent="0.2">
      <c r="B21" s="727"/>
      <c r="C21" s="169"/>
      <c r="D21" s="170"/>
      <c r="E21" s="667"/>
      <c r="F21" s="61"/>
      <c r="G21" s="169"/>
      <c r="H21" s="169"/>
      <c r="I21" s="169"/>
      <c r="J21" s="169"/>
      <c r="K21" s="169" t="s">
        <v>11</v>
      </c>
      <c r="L21" s="169"/>
      <c r="M21" s="169"/>
      <c r="N21" s="169"/>
      <c r="O21" s="169"/>
      <c r="P21" s="169"/>
      <c r="Q21" s="172"/>
      <c r="R21" s="169"/>
      <c r="S21" s="173"/>
      <c r="T21" s="174"/>
      <c r="U21" s="174"/>
      <c r="V21" s="175"/>
      <c r="W21" s="176"/>
      <c r="X21" s="176"/>
      <c r="Y21" s="173"/>
      <c r="Z21" s="173"/>
      <c r="AA21" s="177"/>
      <c r="AB21" s="176"/>
      <c r="AC21" s="176"/>
      <c r="AD21" s="173"/>
      <c r="AE21" s="173"/>
      <c r="AF21" s="177"/>
      <c r="AG21" s="921"/>
      <c r="AH21" s="922"/>
      <c r="AI21" s="923"/>
      <c r="AJ21" s="924"/>
      <c r="AK21" s="925"/>
      <c r="AL21" s="926"/>
      <c r="AM21" s="134"/>
      <c r="AN21" s="336"/>
      <c r="AO21" s="312"/>
      <c r="AP21" s="312"/>
      <c r="AQ21" s="313"/>
      <c r="AR21" s="312"/>
      <c r="AS21" s="312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G21" s="134"/>
      <c r="BH21" s="134"/>
      <c r="BI21" s="134"/>
      <c r="BJ21" s="134"/>
      <c r="BK21" s="134"/>
    </row>
    <row r="22" spans="2:63" s="111" customFormat="1" ht="15" customHeight="1" x14ac:dyDescent="0.2">
      <c r="B22" s="728"/>
      <c r="C22" s="135"/>
      <c r="E22" s="668" t="s">
        <v>44</v>
      </c>
      <c r="F22" s="153"/>
      <c r="G22" s="163"/>
      <c r="L22" s="112"/>
      <c r="M22" s="112"/>
      <c r="N22" s="112"/>
      <c r="Q22" s="135"/>
      <c r="R22" s="135"/>
      <c r="S22" s="135"/>
      <c r="T22" s="135"/>
      <c r="U22" s="66"/>
      <c r="V22" s="164">
        <f>V594</f>
        <v>1507.0310206269344</v>
      </c>
      <c r="W22" s="154"/>
      <c r="X22" s="154"/>
      <c r="Y22" s="155"/>
      <c r="Z22" s="165">
        <f>Z594</f>
        <v>652.51445522188396</v>
      </c>
      <c r="AA22" s="166">
        <f>AA594</f>
        <v>726.31737519862781</v>
      </c>
      <c r="AB22" s="154"/>
      <c r="AC22" s="154"/>
      <c r="AD22" s="155"/>
      <c r="AE22" s="165">
        <f>AE594</f>
        <v>762.83090312679406</v>
      </c>
      <c r="AF22" s="166">
        <f>AF594</f>
        <v>860.6192037834146</v>
      </c>
      <c r="AG22" s="129"/>
      <c r="AH22" s="130"/>
      <c r="AI22" s="167"/>
      <c r="AJ22" s="338"/>
      <c r="AK22" s="381"/>
      <c r="AL22" s="296"/>
      <c r="AN22" s="336"/>
      <c r="AO22" s="312"/>
      <c r="AP22" s="312"/>
      <c r="AQ22" s="311"/>
      <c r="AR22" s="312"/>
      <c r="AS22" s="312"/>
    </row>
    <row r="23" spans="2:63" s="134" customFormat="1" ht="12.6" customHeight="1" x14ac:dyDescent="0.2">
      <c r="B23" s="729"/>
      <c r="C23" s="66"/>
      <c r="D23" s="132"/>
      <c r="E23" s="669" t="s">
        <v>60</v>
      </c>
      <c r="F23" s="66"/>
      <c r="G23" s="66"/>
      <c r="H23" s="66"/>
      <c r="I23" s="66"/>
      <c r="J23" s="66"/>
      <c r="K23" s="615">
        <f>AF22*1000/(400*SQRT(3))</f>
        <v>1242.1968224352895</v>
      </c>
      <c r="L23" s="115"/>
      <c r="M23" s="115"/>
      <c r="N23" s="115"/>
      <c r="O23" s="66"/>
      <c r="P23" s="66"/>
      <c r="Q23" s="66"/>
      <c r="R23" s="66"/>
      <c r="S23" s="66"/>
      <c r="T23" s="66"/>
      <c r="U23" s="66"/>
      <c r="V23" s="116"/>
      <c r="W23" s="117"/>
      <c r="X23" s="117"/>
      <c r="Y23" s="67"/>
      <c r="Z23" s="114"/>
      <c r="AA23" s="45"/>
      <c r="AB23" s="117"/>
      <c r="AC23" s="117"/>
      <c r="AD23" s="67"/>
      <c r="AE23" s="114"/>
      <c r="AF23" s="45"/>
      <c r="AG23" s="129"/>
      <c r="AH23" s="130"/>
      <c r="AI23" s="167"/>
      <c r="AJ23" s="338"/>
      <c r="AK23" s="381"/>
      <c r="AL23" s="295"/>
      <c r="AN23" s="336"/>
      <c r="AO23" s="312"/>
      <c r="AP23" s="312"/>
      <c r="AQ23" s="313"/>
      <c r="AR23" s="312"/>
      <c r="AS23" s="312"/>
    </row>
    <row r="24" spans="2:63" s="134" customFormat="1" ht="12.6" customHeight="1" x14ac:dyDescent="0.2">
      <c r="B24" s="729"/>
      <c r="C24" s="66"/>
      <c r="D24" s="132"/>
      <c r="E24" s="669" t="s">
        <v>48</v>
      </c>
      <c r="F24" s="66"/>
      <c r="G24" s="66"/>
      <c r="H24" s="66"/>
      <c r="I24" s="66"/>
      <c r="J24" s="66"/>
      <c r="K24" s="118">
        <f>AE22/AF22</f>
        <v>0.88637448452610856</v>
      </c>
      <c r="L24" s="115"/>
      <c r="M24" s="115"/>
      <c r="N24" s="115"/>
      <c r="O24" s="66"/>
      <c r="P24" s="66"/>
      <c r="Q24" s="66"/>
      <c r="R24" s="66"/>
      <c r="S24" s="66"/>
      <c r="T24" s="66"/>
      <c r="U24" s="66"/>
      <c r="V24" s="116"/>
      <c r="W24" s="117"/>
      <c r="X24" s="117"/>
      <c r="Y24" s="67"/>
      <c r="Z24" s="114"/>
      <c r="AA24" s="119"/>
      <c r="AB24" s="117"/>
      <c r="AC24" s="117"/>
      <c r="AD24" s="67"/>
      <c r="AE24" s="114"/>
      <c r="AF24" s="119"/>
      <c r="AG24" s="129"/>
      <c r="AH24" s="130"/>
      <c r="AI24" s="167"/>
      <c r="AJ24" s="338"/>
      <c r="AK24" s="381"/>
      <c r="AL24" s="295"/>
      <c r="AN24" s="336"/>
      <c r="AO24" s="312"/>
      <c r="AP24" s="312"/>
      <c r="AQ24" s="313"/>
      <c r="AR24" s="312"/>
      <c r="AS24" s="312"/>
    </row>
    <row r="25" spans="2:63" s="134" customFormat="1" ht="12.6" customHeight="1" x14ac:dyDescent="0.2">
      <c r="B25" s="729"/>
      <c r="C25" s="66"/>
      <c r="D25" s="132"/>
      <c r="E25" s="669" t="s">
        <v>201</v>
      </c>
      <c r="F25" s="66"/>
      <c r="G25" s="66"/>
      <c r="H25" s="66"/>
      <c r="I25" s="66"/>
      <c r="J25" s="66"/>
      <c r="K25" s="577">
        <f>K598</f>
        <v>0.83780552419359822</v>
      </c>
      <c r="L25" s="115"/>
      <c r="M25" s="115"/>
      <c r="N25" s="115"/>
      <c r="O25" s="66"/>
      <c r="P25" s="66"/>
      <c r="Q25" s="66"/>
      <c r="R25" s="66"/>
      <c r="S25" s="66"/>
      <c r="T25" s="66"/>
      <c r="U25" s="66"/>
      <c r="V25" s="116"/>
      <c r="W25" s="117"/>
      <c r="X25" s="117"/>
      <c r="Y25" s="67"/>
      <c r="Z25" s="114"/>
      <c r="AA25" s="119"/>
      <c r="AB25" s="117"/>
      <c r="AC25" s="117"/>
      <c r="AD25" s="67"/>
      <c r="AE25" s="114"/>
      <c r="AF25" s="119"/>
      <c r="AG25" s="129"/>
      <c r="AH25" s="130"/>
      <c r="AI25" s="167"/>
      <c r="AJ25" s="338"/>
      <c r="AK25" s="381"/>
      <c r="AL25" s="295"/>
      <c r="AN25" s="336"/>
      <c r="AO25" s="312"/>
      <c r="AP25" s="312"/>
      <c r="AQ25" s="313"/>
      <c r="AR25" s="312"/>
      <c r="AS25" s="312"/>
    </row>
    <row r="26" spans="2:63" s="134" customFormat="1" ht="12.6" customHeight="1" x14ac:dyDescent="0.2">
      <c r="B26" s="729"/>
      <c r="C26" s="66"/>
      <c r="D26" s="132"/>
      <c r="E26" s="669" t="s">
        <v>213</v>
      </c>
      <c r="F26" s="66"/>
      <c r="G26" s="66"/>
      <c r="H26" s="66"/>
      <c r="I26" s="66"/>
      <c r="J26" s="66"/>
      <c r="K26" s="615">
        <f>K599</f>
        <v>1600</v>
      </c>
      <c r="L26" s="115"/>
      <c r="M26" s="115"/>
      <c r="N26" s="115"/>
      <c r="O26" s="66"/>
      <c r="P26" s="66"/>
      <c r="Q26" s="66"/>
      <c r="R26" s="66"/>
      <c r="S26" s="66"/>
      <c r="T26" s="66"/>
      <c r="U26" s="66"/>
      <c r="V26" s="116"/>
      <c r="W26" s="117"/>
      <c r="X26" s="117"/>
      <c r="Y26" s="67"/>
      <c r="Z26" s="114"/>
      <c r="AA26" s="119"/>
      <c r="AB26" s="117"/>
      <c r="AC26" s="117"/>
      <c r="AD26" s="67"/>
      <c r="AE26" s="114"/>
      <c r="AF26" s="119"/>
      <c r="AG26" s="129"/>
      <c r="AH26" s="130"/>
      <c r="AI26" s="167"/>
      <c r="AJ26" s="338"/>
      <c r="AK26" s="381"/>
      <c r="AL26" s="295"/>
      <c r="AN26" s="336"/>
      <c r="AO26" s="312"/>
      <c r="AP26" s="312"/>
      <c r="AQ26" s="313"/>
      <c r="AR26" s="312"/>
      <c r="AS26" s="312"/>
    </row>
    <row r="27" spans="2:63" s="134" customFormat="1" ht="12.6" customHeight="1" x14ac:dyDescent="0.2">
      <c r="B27" s="729"/>
      <c r="C27" s="66"/>
      <c r="D27" s="132"/>
      <c r="E27" s="669" t="s">
        <v>215</v>
      </c>
      <c r="F27" s="66"/>
      <c r="G27" s="66"/>
      <c r="H27" s="66"/>
      <c r="I27" s="66"/>
      <c r="J27" s="66"/>
      <c r="K27" s="615">
        <f>K23</f>
        <v>1242.1968224352895</v>
      </c>
      <c r="L27" s="115"/>
      <c r="M27" s="115"/>
      <c r="N27" s="115"/>
      <c r="O27" s="66"/>
      <c r="P27" s="66"/>
      <c r="Q27" s="66"/>
      <c r="R27" s="66"/>
      <c r="S27" s="66"/>
      <c r="T27" s="66"/>
      <c r="U27" s="66"/>
      <c r="V27" s="116"/>
      <c r="W27" s="117"/>
      <c r="X27" s="117"/>
      <c r="Y27" s="67"/>
      <c r="Z27" s="114"/>
      <c r="AA27" s="119"/>
      <c r="AB27" s="117"/>
      <c r="AC27" s="117"/>
      <c r="AD27" s="67"/>
      <c r="AE27" s="114"/>
      <c r="AF27" s="119"/>
      <c r="AG27" s="129"/>
      <c r="AH27" s="130"/>
      <c r="AI27" s="167"/>
      <c r="AJ27" s="338"/>
      <c r="AK27" s="381"/>
      <c r="AL27" s="295"/>
      <c r="AN27" s="336"/>
      <c r="AO27" s="312"/>
      <c r="AP27" s="312"/>
      <c r="AQ27" s="313"/>
      <c r="AR27" s="312"/>
      <c r="AS27" s="312"/>
    </row>
    <row r="28" spans="2:63" s="134" customFormat="1" ht="12.6" customHeight="1" x14ac:dyDescent="0.2">
      <c r="B28" s="729"/>
      <c r="C28" s="66"/>
      <c r="D28" s="132"/>
      <c r="E28" s="670" t="s">
        <v>1056</v>
      </c>
      <c r="F28" s="120"/>
      <c r="G28" s="66"/>
      <c r="H28" s="66"/>
      <c r="I28" s="66"/>
      <c r="J28" s="66"/>
      <c r="K28" s="614"/>
      <c r="L28" s="66"/>
      <c r="M28" s="66"/>
      <c r="N28" s="115"/>
      <c r="O28" s="66"/>
      <c r="P28" s="66"/>
      <c r="Q28" s="66"/>
      <c r="R28" s="66"/>
      <c r="S28" s="67"/>
      <c r="T28" s="136"/>
      <c r="U28" s="136"/>
      <c r="V28" s="122"/>
      <c r="W28" s="137"/>
      <c r="X28" s="137"/>
      <c r="Y28" s="67"/>
      <c r="Z28" s="67"/>
      <c r="AA28" s="168"/>
      <c r="AB28" s="137"/>
      <c r="AC28" s="137"/>
      <c r="AD28" s="67"/>
      <c r="AE28" s="67"/>
      <c r="AF28" s="168"/>
      <c r="AG28" s="129"/>
      <c r="AH28" s="130"/>
      <c r="AI28" s="167"/>
      <c r="AJ28" s="338"/>
      <c r="AK28" s="381"/>
      <c r="AL28" s="295"/>
      <c r="AN28" s="336"/>
      <c r="AO28" s="312"/>
      <c r="AP28" s="312"/>
      <c r="AQ28" s="313"/>
      <c r="AR28" s="312"/>
      <c r="AS28" s="312"/>
    </row>
    <row r="29" spans="2:63" s="134" customFormat="1" ht="12.6" customHeight="1" x14ac:dyDescent="0.2">
      <c r="B29" s="729"/>
      <c r="C29" s="66"/>
      <c r="D29" s="132"/>
      <c r="E29" s="671"/>
      <c r="F29" s="120"/>
      <c r="G29" s="66"/>
      <c r="H29" s="66"/>
      <c r="I29" s="66"/>
      <c r="J29" s="66"/>
      <c r="K29" s="66"/>
      <c r="L29" s="66"/>
      <c r="M29" s="66"/>
      <c r="N29" s="66"/>
      <c r="O29" s="634"/>
      <c r="P29" s="634"/>
      <c r="Q29" s="135"/>
      <c r="R29" s="66"/>
      <c r="S29" s="67"/>
      <c r="T29" s="136"/>
      <c r="U29" s="136"/>
      <c r="V29" s="122"/>
      <c r="W29" s="137"/>
      <c r="X29" s="137"/>
      <c r="Y29" s="67"/>
      <c r="Z29" s="67"/>
      <c r="AA29" s="168"/>
      <c r="AB29" s="137"/>
      <c r="AC29" s="137"/>
      <c r="AD29" s="67"/>
      <c r="AE29" s="67"/>
      <c r="AF29" s="168"/>
      <c r="AG29" s="129"/>
      <c r="AH29" s="130"/>
      <c r="AI29" s="167"/>
      <c r="AJ29" s="338"/>
      <c r="AK29" s="381"/>
      <c r="AL29" s="295"/>
      <c r="AN29" s="336"/>
      <c r="AO29" s="312"/>
      <c r="AP29" s="312"/>
      <c r="AQ29" s="313"/>
      <c r="AR29" s="312"/>
      <c r="AS29" s="312"/>
    </row>
    <row r="30" spans="2:63" s="134" customFormat="1" ht="12.6" customHeight="1" thickBot="1" x14ac:dyDescent="0.25">
      <c r="B30" s="730"/>
      <c r="C30" s="181"/>
      <c r="D30" s="182"/>
      <c r="E30" s="672"/>
      <c r="F30" s="162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3"/>
      <c r="R30" s="181"/>
      <c r="S30" s="184"/>
      <c r="T30" s="185"/>
      <c r="U30" s="185"/>
      <c r="V30" s="186"/>
      <c r="W30" s="187"/>
      <c r="X30" s="187"/>
      <c r="Y30" s="184"/>
      <c r="Z30" s="184"/>
      <c r="AA30" s="188"/>
      <c r="AB30" s="187"/>
      <c r="AC30" s="187"/>
      <c r="AD30" s="184"/>
      <c r="AE30" s="184"/>
      <c r="AF30" s="188"/>
      <c r="AG30" s="189"/>
      <c r="AH30" s="190"/>
      <c r="AI30" s="191"/>
      <c r="AJ30" s="339"/>
      <c r="AK30" s="382"/>
      <c r="AL30" s="297"/>
      <c r="AN30" s="336"/>
      <c r="AO30" s="312"/>
      <c r="AP30" s="312"/>
      <c r="AQ30" s="313"/>
      <c r="AR30" s="312"/>
      <c r="AS30" s="312"/>
    </row>
    <row r="31" spans="2:63" s="7" customFormat="1" ht="15.75" thickTop="1" x14ac:dyDescent="0.2">
      <c r="B31" s="731"/>
      <c r="C31" s="131"/>
      <c r="D31" s="192"/>
      <c r="E31" s="673" t="s">
        <v>31</v>
      </c>
      <c r="F31" s="654"/>
      <c r="G31" s="279"/>
      <c r="H31" s="6"/>
      <c r="I31" s="6"/>
      <c r="J31" s="6"/>
      <c r="K31" s="6"/>
      <c r="L31" s="6"/>
      <c r="M31" s="6"/>
      <c r="N31" s="6"/>
      <c r="O31" s="358" t="s">
        <v>39</v>
      </c>
      <c r="P31" s="6"/>
      <c r="Q31" s="57"/>
      <c r="R31" s="6"/>
      <c r="S31" s="17"/>
      <c r="T31" s="23"/>
      <c r="U31" s="23"/>
      <c r="V31" s="11"/>
      <c r="W31" s="8"/>
      <c r="X31" s="8"/>
      <c r="Y31" s="17"/>
      <c r="Z31" s="17"/>
      <c r="AA31" s="10"/>
      <c r="AB31" s="8"/>
      <c r="AC31" s="8"/>
      <c r="AD31" s="17"/>
      <c r="AE31" s="17"/>
      <c r="AF31" s="10"/>
      <c r="AG31" s="78"/>
      <c r="AH31" s="91"/>
      <c r="AI31" s="113"/>
      <c r="AJ31" s="80"/>
      <c r="AK31" s="79"/>
      <c r="AL31" s="293"/>
      <c r="AN31" s="336"/>
      <c r="AO31" s="312"/>
      <c r="AP31" s="312"/>
      <c r="AQ31" s="310"/>
      <c r="AR31" s="312"/>
      <c r="AS31" s="312"/>
    </row>
    <row r="32" spans="2:63" s="7" customFormat="1" ht="12.6" customHeight="1" x14ac:dyDescent="0.2">
      <c r="B32" s="870"/>
      <c r="C32" s="6"/>
      <c r="D32" s="51"/>
      <c r="E32" s="674" t="s">
        <v>910</v>
      </c>
      <c r="F32" s="6"/>
      <c r="G32" s="632" t="s">
        <v>28</v>
      </c>
      <c r="H32" s="632" t="s">
        <v>41</v>
      </c>
      <c r="I32" s="632" t="s">
        <v>20</v>
      </c>
      <c r="J32" s="632"/>
      <c r="K32" s="6" t="s">
        <v>42</v>
      </c>
      <c r="L32" s="6" t="s">
        <v>26</v>
      </c>
      <c r="M32" s="6"/>
      <c r="N32" s="6">
        <v>400</v>
      </c>
      <c r="O32" s="6">
        <v>1000</v>
      </c>
      <c r="P32" s="6"/>
      <c r="Q32" s="57"/>
      <c r="R32" s="6"/>
      <c r="S32" s="17"/>
      <c r="T32" s="23"/>
      <c r="U32" s="23"/>
      <c r="V32" s="11"/>
      <c r="W32" s="8"/>
      <c r="X32" s="8"/>
      <c r="Y32" s="17"/>
      <c r="Z32" s="17"/>
      <c r="AA32" s="10"/>
      <c r="AB32" s="8"/>
      <c r="AC32" s="8"/>
      <c r="AD32" s="121"/>
      <c r="AE32" s="114"/>
      <c r="AF32" s="45"/>
      <c r="AG32" s="78"/>
      <c r="AH32" s="91"/>
      <c r="AI32" s="113"/>
      <c r="AJ32" s="80"/>
      <c r="AK32" s="79"/>
      <c r="AL32" s="293"/>
      <c r="AN32" s="336">
        <f>IF($N32&gt;0,$N32,"")</f>
        <v>400</v>
      </c>
      <c r="AO32" s="312">
        <f>IF($N32=400,$AA32,"")</f>
        <v>0</v>
      </c>
      <c r="AP32" s="312" t="str">
        <f>IF($N32=230,$AA32,"")</f>
        <v/>
      </c>
      <c r="AQ32" s="310"/>
      <c r="AR32" s="312">
        <f>IF($N32=400,$AF32,"")</f>
        <v>0</v>
      </c>
      <c r="AS32" s="312" t="str">
        <f>IF($N32=230,$AF32,"")</f>
        <v/>
      </c>
      <c r="AT32" s="313"/>
      <c r="AU32" s="313"/>
      <c r="AV32" s="313"/>
      <c r="AW32" s="313"/>
      <c r="AY32" s="313"/>
      <c r="AZ32" s="313"/>
      <c r="BA32" s="313"/>
      <c r="BB32" s="313"/>
      <c r="BC32" s="313"/>
      <c r="BD32" s="313"/>
    </row>
    <row r="33" spans="2:56" s="7" customFormat="1" ht="12.6" customHeight="1" x14ac:dyDescent="0.2">
      <c r="B33" s="870"/>
      <c r="C33" s="6"/>
      <c r="D33" s="954" t="s">
        <v>251</v>
      </c>
      <c r="E33" s="912" t="s">
        <v>907</v>
      </c>
      <c r="F33" s="6"/>
      <c r="G33" s="632" t="s">
        <v>28</v>
      </c>
      <c r="H33" s="632" t="s">
        <v>20</v>
      </c>
      <c r="I33" s="632" t="s">
        <v>20</v>
      </c>
      <c r="J33" s="773" t="s">
        <v>309</v>
      </c>
      <c r="K33" s="6" t="s">
        <v>25</v>
      </c>
      <c r="L33" s="6" t="s">
        <v>26</v>
      </c>
      <c r="M33" s="6"/>
      <c r="N33" s="6">
        <v>400</v>
      </c>
      <c r="O33" s="6"/>
      <c r="P33" s="66">
        <v>1000</v>
      </c>
      <c r="Q33" s="57"/>
      <c r="R33" s="6"/>
      <c r="S33" s="17"/>
      <c r="T33" s="23"/>
      <c r="U33" s="23"/>
      <c r="V33" s="122"/>
      <c r="W33" s="8"/>
      <c r="X33" s="8"/>
      <c r="Y33" s="17"/>
      <c r="Z33" s="123"/>
      <c r="AA33" s="124"/>
      <c r="AB33" s="8"/>
      <c r="AC33" s="8"/>
      <c r="AD33" s="121"/>
      <c r="AE33" s="114"/>
      <c r="AF33" s="45"/>
      <c r="AG33" s="78"/>
      <c r="AH33" s="91"/>
      <c r="AI33" s="113">
        <v>0.8</v>
      </c>
      <c r="AJ33" s="443">
        <f>AX33</f>
        <v>1250</v>
      </c>
      <c r="AK33" s="79"/>
      <c r="AL33" s="293"/>
      <c r="AN33" s="336">
        <f>IF($N33&gt;0,$N33,"")</f>
        <v>400</v>
      </c>
      <c r="AO33" s="312">
        <f>IF($N33=400,$AA33,"")</f>
        <v>0</v>
      </c>
      <c r="AP33" s="312" t="str">
        <f>IF($N33=230,$AA33,"")</f>
        <v/>
      </c>
      <c r="AQ33" s="310"/>
      <c r="AR33" s="312">
        <f>IF($N33=400,$AF33,"")</f>
        <v>0</v>
      </c>
      <c r="AS33" s="312" t="str">
        <f>IF($N33=230,$AF33,"")</f>
        <v/>
      </c>
      <c r="AT33" s="313">
        <f>CEILING((P33/AI33),1)</f>
        <v>1250</v>
      </c>
      <c r="AU33" s="313">
        <f>IF($AT33&gt;0,VLOOKUP($AT33,automaatkeuze,1),"")</f>
        <v>1250</v>
      </c>
      <c r="AV33" s="313">
        <f>IF($AT33&gt;0,VLOOKUP($AT33,automaatkeuze,3),"")</f>
        <v>1600</v>
      </c>
      <c r="AW33" s="313"/>
      <c r="AX33" s="310">
        <f>IF(AT33&gt;AU33,AV33,AU33)</f>
        <v>1250</v>
      </c>
      <c r="AY33" s="313"/>
      <c r="AZ33" s="313"/>
      <c r="BA33" s="313"/>
      <c r="BB33" s="313"/>
      <c r="BC33" s="313"/>
      <c r="BD33" s="313"/>
    </row>
    <row r="34" spans="2:56" s="7" customFormat="1" ht="12.6" customHeight="1" x14ac:dyDescent="0.2">
      <c r="B34" s="939"/>
      <c r="C34" s="6"/>
      <c r="D34" s="954" t="s">
        <v>905</v>
      </c>
      <c r="E34" s="912" t="s">
        <v>908</v>
      </c>
      <c r="F34" s="6"/>
      <c r="G34" s="632" t="s">
        <v>28</v>
      </c>
      <c r="H34" s="632" t="s">
        <v>20</v>
      </c>
      <c r="I34" s="632" t="s">
        <v>20</v>
      </c>
      <c r="J34" s="773" t="s">
        <v>309</v>
      </c>
      <c r="K34" s="6" t="s">
        <v>25</v>
      </c>
      <c r="L34" s="6" t="s">
        <v>26</v>
      </c>
      <c r="M34" s="6"/>
      <c r="N34" s="6">
        <v>400</v>
      </c>
      <c r="O34" s="6"/>
      <c r="P34" s="66">
        <v>1000</v>
      </c>
      <c r="Q34" s="57"/>
      <c r="R34" s="6"/>
      <c r="S34" s="17"/>
      <c r="T34" s="23"/>
      <c r="U34" s="23"/>
      <c r="V34" s="122"/>
      <c r="W34" s="8"/>
      <c r="X34" s="8"/>
      <c r="Y34" s="17"/>
      <c r="Z34" s="123"/>
      <c r="AA34" s="124"/>
      <c r="AB34" s="8"/>
      <c r="AC34" s="8"/>
      <c r="AD34" s="121"/>
      <c r="AE34" s="114"/>
      <c r="AF34" s="45"/>
      <c r="AG34" s="78"/>
      <c r="AH34" s="91"/>
      <c r="AI34" s="113">
        <v>0.8</v>
      </c>
      <c r="AJ34" s="443">
        <f>AX34</f>
        <v>1250</v>
      </c>
      <c r="AK34" s="79"/>
      <c r="AL34" s="293"/>
      <c r="AN34" s="336">
        <f>IF($N34&gt;0,$N34,"")</f>
        <v>400</v>
      </c>
      <c r="AO34" s="312">
        <f>IF($N34=400,$AA34,"")</f>
        <v>0</v>
      </c>
      <c r="AP34" s="312" t="str">
        <f>IF($N34=230,$AA34,"")</f>
        <v/>
      </c>
      <c r="AQ34" s="310"/>
      <c r="AR34" s="312">
        <f>IF($N34=400,$AF34,"")</f>
        <v>0</v>
      </c>
      <c r="AS34" s="312" t="str">
        <f>IF($N34=230,$AF34,"")</f>
        <v/>
      </c>
      <c r="AT34" s="313">
        <f>CEILING((P34/AI34),1)</f>
        <v>1250</v>
      </c>
      <c r="AU34" s="313">
        <f>IF($AT34&gt;0,VLOOKUP($AT34,automaatkeuze,1),"")</f>
        <v>1250</v>
      </c>
      <c r="AV34" s="313">
        <f>IF($AT34&gt;0,VLOOKUP($AT34,automaatkeuze,3),"")</f>
        <v>1600</v>
      </c>
      <c r="AW34" s="313"/>
      <c r="AX34" s="310">
        <f>IF(AT34&gt;AU34,AV34,AU34)</f>
        <v>1250</v>
      </c>
      <c r="AY34" s="313"/>
      <c r="AZ34" s="313"/>
      <c r="BA34" s="313"/>
      <c r="BB34" s="313"/>
      <c r="BC34" s="313"/>
      <c r="BD34" s="313"/>
    </row>
    <row r="35" spans="2:56" s="7" customFormat="1" ht="12" customHeight="1" x14ac:dyDescent="0.2">
      <c r="B35" s="939"/>
      <c r="C35" s="6"/>
      <c r="D35" s="954" t="s">
        <v>906</v>
      </c>
      <c r="E35" s="912" t="s">
        <v>909</v>
      </c>
      <c r="F35" s="6"/>
      <c r="G35" s="632" t="s">
        <v>28</v>
      </c>
      <c r="H35" s="632" t="s">
        <v>20</v>
      </c>
      <c r="I35" s="632" t="s">
        <v>20</v>
      </c>
      <c r="J35" s="773" t="s">
        <v>309</v>
      </c>
      <c r="K35" s="6" t="s">
        <v>25</v>
      </c>
      <c r="L35" s="6" t="s">
        <v>26</v>
      </c>
      <c r="M35" s="6"/>
      <c r="N35" s="6">
        <v>400</v>
      </c>
      <c r="O35" s="6"/>
      <c r="P35" s="66">
        <v>400</v>
      </c>
      <c r="Q35" s="57"/>
      <c r="R35" s="6"/>
      <c r="S35" s="17"/>
      <c r="T35" s="23"/>
      <c r="U35" s="23"/>
      <c r="V35" s="122"/>
      <c r="W35" s="8"/>
      <c r="X35" s="8"/>
      <c r="Y35" s="17"/>
      <c r="Z35" s="123"/>
      <c r="AA35" s="124"/>
      <c r="AB35" s="8"/>
      <c r="AC35" s="8"/>
      <c r="AD35" s="121"/>
      <c r="AE35" s="114"/>
      <c r="AF35" s="45"/>
      <c r="AG35" s="78"/>
      <c r="AH35" s="91"/>
      <c r="AI35" s="113">
        <v>0.8</v>
      </c>
      <c r="AJ35" s="443">
        <f>AX35</f>
        <v>630</v>
      </c>
      <c r="AK35" s="79"/>
      <c r="AL35" s="293"/>
      <c r="AN35" s="336">
        <f>IF($N35&gt;0,$N35,"")</f>
        <v>400</v>
      </c>
      <c r="AO35" s="312">
        <f>IF($N35=400,$AA35,"")</f>
        <v>0</v>
      </c>
      <c r="AP35" s="312" t="str">
        <f>IF($N35=230,$AA35,"")</f>
        <v/>
      </c>
      <c r="AQ35" s="310"/>
      <c r="AR35" s="312">
        <f>IF($N35=400,$AF35,"")</f>
        <v>0</v>
      </c>
      <c r="AS35" s="312" t="str">
        <f>IF($N35=230,$AF35,"")</f>
        <v/>
      </c>
      <c r="AT35" s="313">
        <f>CEILING((P35/AI35),1)</f>
        <v>500</v>
      </c>
      <c r="AU35" s="313">
        <f>IF($AT35&gt;0,VLOOKUP($AT35,automaatkeuze,1),"")</f>
        <v>400</v>
      </c>
      <c r="AV35" s="313">
        <f>IF($AT35&gt;0,VLOOKUP($AT35,automaatkeuze,3),"")</f>
        <v>630</v>
      </c>
      <c r="AW35" s="313"/>
      <c r="AX35" s="310">
        <f>IF(AT35&gt;AU35,AV35,AU35)</f>
        <v>630</v>
      </c>
      <c r="AY35" s="313"/>
      <c r="AZ35" s="313"/>
      <c r="BA35" s="313"/>
      <c r="BB35" s="313"/>
      <c r="BC35" s="313"/>
      <c r="BD35" s="313"/>
    </row>
    <row r="36" spans="2:56" s="7" customFormat="1" ht="12" customHeight="1" x14ac:dyDescent="0.2">
      <c r="B36" s="939"/>
      <c r="C36" s="6"/>
      <c r="D36" s="954"/>
      <c r="E36" s="912"/>
      <c r="F36" s="6"/>
      <c r="G36" s="632"/>
      <c r="H36" s="632"/>
      <c r="I36" s="632"/>
      <c r="J36" s="773"/>
      <c r="K36" s="6"/>
      <c r="L36" s="6"/>
      <c r="M36" s="6"/>
      <c r="N36" s="6"/>
      <c r="O36" s="6"/>
      <c r="P36" s="66"/>
      <c r="Q36" s="57"/>
      <c r="R36" s="6"/>
      <c r="S36" s="17"/>
      <c r="T36" s="23"/>
      <c r="U36" s="23"/>
      <c r="V36" s="122"/>
      <c r="W36" s="8"/>
      <c r="X36" s="8"/>
      <c r="Y36" s="17"/>
      <c r="Z36" s="123"/>
      <c r="AA36" s="124"/>
      <c r="AB36" s="8"/>
      <c r="AC36" s="8"/>
      <c r="AD36" s="121"/>
      <c r="AE36" s="114"/>
      <c r="AF36" s="45"/>
      <c r="AG36" s="78"/>
      <c r="AH36" s="91"/>
      <c r="AI36" s="113"/>
      <c r="AJ36" s="443"/>
      <c r="AK36" s="79"/>
      <c r="AL36" s="293"/>
      <c r="AN36" s="336"/>
      <c r="AO36" s="312"/>
      <c r="AP36" s="312"/>
      <c r="AQ36" s="310"/>
      <c r="AR36" s="312"/>
      <c r="AS36" s="312"/>
      <c r="AT36" s="313"/>
      <c r="AU36" s="313"/>
      <c r="AV36" s="313"/>
      <c r="AW36" s="313"/>
      <c r="AX36" s="310"/>
      <c r="AY36" s="313"/>
      <c r="AZ36" s="313"/>
      <c r="BA36" s="313"/>
      <c r="BB36" s="313"/>
      <c r="BC36" s="313"/>
      <c r="BD36" s="313"/>
    </row>
    <row r="37" spans="2:56" s="7" customFormat="1" ht="12" customHeight="1" x14ac:dyDescent="0.2">
      <c r="B37" s="939"/>
      <c r="C37" s="6"/>
      <c r="D37" s="954" t="s">
        <v>940</v>
      </c>
      <c r="E37" s="912" t="s">
        <v>942</v>
      </c>
      <c r="F37" s="6"/>
      <c r="G37" s="632"/>
      <c r="H37" s="632"/>
      <c r="I37" s="632"/>
      <c r="J37" s="773"/>
      <c r="K37" s="6"/>
      <c r="L37" s="6" t="s">
        <v>26</v>
      </c>
      <c r="M37" s="6"/>
      <c r="N37" s="6">
        <v>400</v>
      </c>
      <c r="O37" s="6"/>
      <c r="P37" s="66">
        <v>315</v>
      </c>
      <c r="Q37" s="57"/>
      <c r="R37" s="6"/>
      <c r="S37" s="17"/>
      <c r="T37" s="23"/>
      <c r="U37" s="23"/>
      <c r="V37" s="122"/>
      <c r="W37" s="8"/>
      <c r="X37" s="8"/>
      <c r="Y37" s="17"/>
      <c r="Z37" s="123"/>
      <c r="AA37" s="124"/>
      <c r="AB37" s="8"/>
      <c r="AC37" s="8"/>
      <c r="AD37" s="121"/>
      <c r="AE37" s="114"/>
      <c r="AF37" s="45"/>
      <c r="AG37" s="78"/>
      <c r="AH37" s="91"/>
      <c r="AI37" s="113"/>
      <c r="AJ37" s="443"/>
      <c r="AK37" s="79"/>
      <c r="AL37" s="293"/>
      <c r="AN37" s="336"/>
      <c r="AO37" s="312"/>
      <c r="AP37" s="312"/>
      <c r="AQ37" s="310"/>
      <c r="AR37" s="312"/>
      <c r="AS37" s="312"/>
      <c r="AT37" s="313"/>
      <c r="AU37" s="313"/>
      <c r="AV37" s="313"/>
      <c r="AW37" s="313"/>
      <c r="AX37" s="310"/>
      <c r="AY37" s="313"/>
      <c r="AZ37" s="313"/>
      <c r="BA37" s="313"/>
      <c r="BB37" s="313"/>
      <c r="BC37" s="313"/>
      <c r="BD37" s="313"/>
    </row>
    <row r="38" spans="2:56" s="7" customFormat="1" ht="12" customHeight="1" x14ac:dyDescent="0.2">
      <c r="B38" s="939"/>
      <c r="C38" s="6"/>
      <c r="D38" s="954" t="s">
        <v>940</v>
      </c>
      <c r="E38" s="912" t="s">
        <v>941</v>
      </c>
      <c r="F38" s="6"/>
      <c r="G38" s="632"/>
      <c r="H38" s="632"/>
      <c r="I38" s="632"/>
      <c r="J38" s="773"/>
      <c r="K38" s="6"/>
      <c r="L38" s="6" t="s">
        <v>26</v>
      </c>
      <c r="M38" s="6"/>
      <c r="N38" s="6">
        <v>400</v>
      </c>
      <c r="O38" s="6"/>
      <c r="P38" s="66">
        <v>1250</v>
      </c>
      <c r="Q38" s="57"/>
      <c r="R38" s="6"/>
      <c r="S38" s="17"/>
      <c r="T38" s="23"/>
      <c r="U38" s="23"/>
      <c r="V38" s="122"/>
      <c r="W38" s="8"/>
      <c r="X38" s="8"/>
      <c r="Y38" s="17"/>
      <c r="Z38" s="123"/>
      <c r="AA38" s="124"/>
      <c r="AB38" s="8"/>
      <c r="AC38" s="8"/>
      <c r="AD38" s="121"/>
      <c r="AE38" s="114"/>
      <c r="AF38" s="45"/>
      <c r="AG38" s="78"/>
      <c r="AH38" s="91"/>
      <c r="AI38" s="113"/>
      <c r="AJ38" s="443"/>
      <c r="AK38" s="79"/>
      <c r="AL38" s="293"/>
      <c r="AN38" s="336"/>
      <c r="AO38" s="312"/>
      <c r="AP38" s="312"/>
      <c r="AQ38" s="310"/>
      <c r="AR38" s="312"/>
      <c r="AS38" s="312"/>
      <c r="AT38" s="313"/>
      <c r="AU38" s="313"/>
      <c r="AV38" s="313"/>
      <c r="AW38" s="313"/>
      <c r="AX38" s="310"/>
      <c r="AY38" s="313"/>
      <c r="AZ38" s="313"/>
      <c r="BA38" s="313"/>
      <c r="BB38" s="313"/>
      <c r="BC38" s="313"/>
      <c r="BD38" s="313"/>
    </row>
    <row r="39" spans="2:56" s="7" customFormat="1" ht="12" customHeight="1" x14ac:dyDescent="0.2">
      <c r="B39" s="870"/>
      <c r="C39" s="6"/>
      <c r="D39" s="634"/>
      <c r="E39" s="678"/>
      <c r="F39" s="6"/>
      <c r="G39" s="632"/>
      <c r="H39" s="632"/>
      <c r="I39" s="632"/>
      <c r="J39" s="632"/>
      <c r="K39" s="6"/>
      <c r="L39" s="6"/>
      <c r="M39" s="6"/>
      <c r="N39" s="6"/>
      <c r="O39" s="6"/>
      <c r="P39" s="6"/>
      <c r="Q39" s="57"/>
      <c r="R39" s="6"/>
      <c r="S39" s="17"/>
      <c r="T39" s="23"/>
      <c r="U39" s="23"/>
      <c r="V39" s="122"/>
      <c r="W39" s="8"/>
      <c r="X39" s="8"/>
      <c r="Y39" s="17"/>
      <c r="Z39" s="123"/>
      <c r="AA39" s="124"/>
      <c r="AB39" s="8"/>
      <c r="AC39" s="8"/>
      <c r="AD39" s="121"/>
      <c r="AE39" s="114"/>
      <c r="AF39" s="45"/>
      <c r="AG39" s="78"/>
      <c r="AH39" s="91"/>
      <c r="AI39" s="113"/>
      <c r="AJ39" s="443"/>
      <c r="AK39" s="79"/>
      <c r="AL39" s="293"/>
      <c r="AN39" s="336"/>
      <c r="AO39" s="312"/>
      <c r="AP39" s="312"/>
      <c r="AQ39" s="310"/>
      <c r="AR39" s="312"/>
      <c r="AS39" s="312"/>
      <c r="AT39" s="313"/>
      <c r="AU39" s="313"/>
      <c r="AV39" s="313"/>
      <c r="AW39" s="313"/>
      <c r="AX39" s="310"/>
      <c r="AY39" s="313"/>
      <c r="AZ39" s="313"/>
      <c r="BA39" s="313"/>
      <c r="BB39" s="313"/>
      <c r="BC39" s="313"/>
      <c r="BD39" s="313"/>
    </row>
    <row r="40" spans="2:56" s="7" customFormat="1" ht="12.6" customHeight="1" x14ac:dyDescent="0.2">
      <c r="B40" s="870"/>
      <c r="C40" s="6"/>
      <c r="D40" s="754" t="s">
        <v>849</v>
      </c>
      <c r="E40" s="665" t="s">
        <v>49</v>
      </c>
      <c r="F40" s="6"/>
      <c r="G40" s="632" t="s">
        <v>34</v>
      </c>
      <c r="H40" s="632" t="s">
        <v>34</v>
      </c>
      <c r="I40" s="632" t="s">
        <v>34</v>
      </c>
      <c r="J40" s="632" t="s">
        <v>25</v>
      </c>
      <c r="K40" s="773" t="s">
        <v>309</v>
      </c>
      <c r="L40" s="6" t="s">
        <v>26</v>
      </c>
      <c r="M40" s="6"/>
      <c r="N40" s="6">
        <v>400</v>
      </c>
      <c r="O40" s="6"/>
      <c r="P40" s="6">
        <v>1000</v>
      </c>
      <c r="Q40" s="57"/>
      <c r="R40" s="6"/>
      <c r="S40" s="17"/>
      <c r="T40" s="23"/>
      <c r="U40" s="23"/>
      <c r="V40" s="122"/>
      <c r="W40" s="8"/>
      <c r="X40" s="8"/>
      <c r="Y40" s="17"/>
      <c r="Z40" s="123"/>
      <c r="AA40" s="124"/>
      <c r="AB40" s="8"/>
      <c r="AC40" s="8"/>
      <c r="AD40" s="121"/>
      <c r="AE40" s="114"/>
      <c r="AF40" s="45"/>
      <c r="AG40" s="78"/>
      <c r="AH40" s="91"/>
      <c r="AI40" s="113">
        <v>0.8</v>
      </c>
      <c r="AJ40" s="443">
        <f>AX40</f>
        <v>1250</v>
      </c>
      <c r="AK40" s="79"/>
      <c r="AL40" s="293"/>
      <c r="AN40" s="336">
        <f>IF($N40&gt;0,$N40,"")</f>
        <v>400</v>
      </c>
      <c r="AO40" s="312">
        <f>IF($N40=400,$AA40,"")</f>
        <v>0</v>
      </c>
      <c r="AP40" s="312" t="str">
        <f>IF($N40=230,$AA40,"")</f>
        <v/>
      </c>
      <c r="AQ40" s="310"/>
      <c r="AR40" s="312">
        <f>IF($N40=400,$AF40,"")</f>
        <v>0</v>
      </c>
      <c r="AS40" s="312" t="str">
        <f>IF($N40=230,$AF40,"")</f>
        <v/>
      </c>
      <c r="AT40" s="313">
        <f>CEILING((P40/AI40),1)</f>
        <v>1250</v>
      </c>
      <c r="AU40" s="313">
        <f>IF($AT40&gt;0,VLOOKUP($AT40,automaatkeuze,1),"")</f>
        <v>1250</v>
      </c>
      <c r="AV40" s="313">
        <f>IF($AT40&gt;0,VLOOKUP($AT40,automaatkeuze,3),"")</f>
        <v>1600</v>
      </c>
      <c r="AW40" s="313"/>
      <c r="AX40" s="310">
        <f>IF(AT40&gt;AU40,AV40,AU40)</f>
        <v>1250</v>
      </c>
      <c r="AY40" s="313"/>
      <c r="AZ40" s="313"/>
      <c r="BA40" s="313"/>
      <c r="BB40" s="313"/>
      <c r="BC40" s="313"/>
      <c r="BD40" s="313"/>
    </row>
    <row r="41" spans="2:56" s="7" customFormat="1" ht="12" customHeight="1" x14ac:dyDescent="0.2">
      <c r="B41" s="732"/>
      <c r="C41" s="3"/>
      <c r="D41" s="52"/>
      <c r="E41" s="675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74"/>
      <c r="R41" s="3"/>
      <c r="S41" s="20"/>
      <c r="T41" s="21"/>
      <c r="U41" s="21"/>
      <c r="V41" s="125"/>
      <c r="W41" s="29"/>
      <c r="X41" s="29"/>
      <c r="Y41" s="20"/>
      <c r="Z41" s="126"/>
      <c r="AA41" s="127"/>
      <c r="AB41" s="29"/>
      <c r="AC41" s="29"/>
      <c r="AD41" s="64"/>
      <c r="AE41" s="114"/>
      <c r="AF41" s="45"/>
      <c r="AG41" s="78"/>
      <c r="AH41" s="91"/>
      <c r="AI41" s="113"/>
      <c r="AJ41" s="80"/>
      <c r="AK41" s="79"/>
      <c r="AL41" s="294"/>
      <c r="AN41" s="336"/>
      <c r="AO41" s="312"/>
      <c r="AP41" s="312"/>
      <c r="AQ41" s="310"/>
      <c r="AR41" s="312"/>
      <c r="AS41" s="312"/>
      <c r="AU41" s="134"/>
      <c r="AV41" s="134"/>
      <c r="AW41" s="134"/>
      <c r="AY41" s="134"/>
      <c r="AZ41" s="134"/>
      <c r="BA41" s="134"/>
      <c r="BB41" s="134"/>
      <c r="BC41" s="134"/>
      <c r="BD41" s="134"/>
    </row>
    <row r="42" spans="2:56" s="7" customFormat="1" ht="15" x14ac:dyDescent="0.2">
      <c r="B42" s="733"/>
      <c r="C42" s="193"/>
      <c r="D42" s="194"/>
      <c r="E42" s="676" t="s">
        <v>30</v>
      </c>
      <c r="F42" s="655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75"/>
      <c r="R42" s="13"/>
      <c r="S42" s="15"/>
      <c r="T42" s="16"/>
      <c r="U42" s="16"/>
      <c r="V42" s="128"/>
      <c r="W42" s="12"/>
      <c r="X42" s="12"/>
      <c r="Y42" s="15"/>
      <c r="Z42" s="40"/>
      <c r="AA42" s="41"/>
      <c r="AB42" s="12"/>
      <c r="AC42" s="12"/>
      <c r="AD42" s="63"/>
      <c r="AE42" s="38"/>
      <c r="AF42" s="39"/>
      <c r="AG42" s="88"/>
      <c r="AH42" s="89"/>
      <c r="AI42" s="90"/>
      <c r="AJ42" s="340"/>
      <c r="AK42" s="383"/>
      <c r="AL42" s="293"/>
      <c r="AN42" s="336" t="str">
        <f t="shared" ref="AN42:AN52" si="0">IF($N42&gt;0,$N42,"")</f>
        <v/>
      </c>
      <c r="AO42" s="312" t="str">
        <f t="shared" ref="AO42:AO52" si="1">IF($N42=400,$AA42,"")</f>
        <v/>
      </c>
      <c r="AP42" s="312" t="str">
        <f t="shared" ref="AP42:AP52" si="2">IF($N42=230,$AA42,"")</f>
        <v/>
      </c>
      <c r="AQ42" s="310"/>
      <c r="AR42" s="312" t="str">
        <f t="shared" ref="AR42:AR52" si="3">IF($N42=400,$AF42,"")</f>
        <v/>
      </c>
      <c r="AS42" s="312" t="str">
        <f t="shared" ref="AS42:AS52" si="4">IF($N42=230,$AF42,"")</f>
        <v/>
      </c>
      <c r="AU42" s="134"/>
      <c r="AV42" s="134"/>
      <c r="AW42" s="134"/>
      <c r="AY42" s="134"/>
      <c r="AZ42" s="134"/>
      <c r="BA42" s="134"/>
      <c r="BB42" s="134"/>
      <c r="BC42" s="134"/>
      <c r="BD42" s="134"/>
    </row>
    <row r="43" spans="2:56" s="7" customFormat="1" ht="12.6" customHeight="1" x14ac:dyDescent="0.2">
      <c r="B43" s="870"/>
      <c r="C43" s="6"/>
      <c r="D43" s="754" t="s">
        <v>227</v>
      </c>
      <c r="E43" s="912" t="s">
        <v>903</v>
      </c>
      <c r="F43" s="634"/>
      <c r="G43" s="634" t="s">
        <v>28</v>
      </c>
      <c r="H43" s="634" t="s">
        <v>20</v>
      </c>
      <c r="I43" s="634" t="s">
        <v>20</v>
      </c>
      <c r="J43" s="777" t="s">
        <v>309</v>
      </c>
      <c r="K43" s="634" t="s">
        <v>251</v>
      </c>
      <c r="L43" s="6" t="s">
        <v>9</v>
      </c>
      <c r="M43" s="6"/>
      <c r="N43" s="6">
        <v>400</v>
      </c>
      <c r="O43" s="359"/>
      <c r="P43" s="6">
        <v>630</v>
      </c>
      <c r="Q43" s="57"/>
      <c r="R43" s="17"/>
      <c r="S43" s="17"/>
      <c r="T43" s="23"/>
      <c r="U43" s="23"/>
      <c r="V43" s="116">
        <f t="shared" ref="V43:V52" si="5">IF($O43&gt;0,$O43/($S43*$T43*$U43),0)</f>
        <v>0</v>
      </c>
      <c r="W43" s="8">
        <v>0</v>
      </c>
      <c r="X43" s="8">
        <v>0</v>
      </c>
      <c r="Y43" s="114">
        <f>IF(($O43&gt;0)*(X43&gt;0),$O43*X43,0)</f>
        <v>0</v>
      </c>
      <c r="Z43" s="114">
        <f>IF(($O43&gt;0),($O43*X43*W43)/($T43*$U43),0)</f>
        <v>0</v>
      </c>
      <c r="AA43" s="45">
        <f>IF((Z43&gt;0),Z43/$S43,0)</f>
        <v>0</v>
      </c>
      <c r="AB43" s="8">
        <v>0</v>
      </c>
      <c r="AC43" s="137">
        <v>0</v>
      </c>
      <c r="AD43" s="114">
        <f>IF(($O43&gt;0)*(AC43&gt;0),$O43*AC43,0)</f>
        <v>0</v>
      </c>
      <c r="AE43" s="114">
        <f>IF(($O43&gt;0),($O43*AC43*AB43)/($T43*$U43),0)</f>
        <v>0</v>
      </c>
      <c r="AF43" s="45">
        <f>IF((AE43&gt;0),AE43/$S43,0)</f>
        <v>0</v>
      </c>
      <c r="AG43" s="78"/>
      <c r="AH43" s="91"/>
      <c r="AI43" s="113">
        <v>0.8</v>
      </c>
      <c r="AJ43" s="443">
        <f t="shared" ref="AJ43:AJ56" si="6">AX43</f>
        <v>800</v>
      </c>
      <c r="AK43" s="393">
        <f t="shared" ref="AK43:AK112" si="7">IF(P43&gt;0,P43,"")</f>
        <v>630</v>
      </c>
      <c r="AL43" s="293"/>
      <c r="AN43" s="336">
        <f t="shared" si="0"/>
        <v>400</v>
      </c>
      <c r="AO43" s="312">
        <f t="shared" si="1"/>
        <v>0</v>
      </c>
      <c r="AP43" s="312" t="str">
        <f t="shared" si="2"/>
        <v/>
      </c>
      <c r="AQ43" s="310"/>
      <c r="AR43" s="312">
        <f t="shared" si="3"/>
        <v>0</v>
      </c>
      <c r="AS43" s="312" t="str">
        <f t="shared" si="4"/>
        <v/>
      </c>
      <c r="AT43" s="313">
        <f>CEILING((P43/AI43),1)</f>
        <v>788</v>
      </c>
      <c r="AU43" s="313">
        <f t="shared" ref="AU43:AU52" si="8">IF($AT43&gt;0,VLOOKUP($AT43,automaatkeuze,1),"")</f>
        <v>630</v>
      </c>
      <c r="AV43" s="313">
        <f t="shared" ref="AV43:AV52" si="9">IF($AT43&gt;0,VLOOKUP($AT43,automaatkeuze,3),"")</f>
        <v>800</v>
      </c>
      <c r="AW43" s="313"/>
      <c r="AX43" s="310">
        <f>IF(AT43&gt;AU43,AV43,AU43)</f>
        <v>800</v>
      </c>
      <c r="AY43" s="313"/>
      <c r="AZ43" s="313"/>
      <c r="BA43" s="313"/>
      <c r="BB43" s="313"/>
      <c r="BC43" s="313"/>
      <c r="BD43" s="313"/>
    </row>
    <row r="44" spans="2:56" s="7" customFormat="1" ht="12.6" customHeight="1" x14ac:dyDescent="0.2">
      <c r="B44" s="886"/>
      <c r="C44" s="6"/>
      <c r="D44" s="754" t="s">
        <v>901</v>
      </c>
      <c r="E44" s="912" t="s">
        <v>904</v>
      </c>
      <c r="F44" s="634"/>
      <c r="G44" s="634" t="s">
        <v>28</v>
      </c>
      <c r="H44" s="634" t="s">
        <v>20</v>
      </c>
      <c r="I44" s="634" t="s">
        <v>20</v>
      </c>
      <c r="J44" s="777" t="s">
        <v>309</v>
      </c>
      <c r="K44" s="634" t="s">
        <v>905</v>
      </c>
      <c r="L44" s="6" t="s">
        <v>9</v>
      </c>
      <c r="M44" s="6"/>
      <c r="N44" s="6">
        <v>400</v>
      </c>
      <c r="O44" s="359"/>
      <c r="P44" s="6">
        <v>630</v>
      </c>
      <c r="Q44" s="57"/>
      <c r="R44" s="17"/>
      <c r="S44" s="17"/>
      <c r="T44" s="23"/>
      <c r="U44" s="23"/>
      <c r="V44" s="116">
        <f t="shared" si="5"/>
        <v>0</v>
      </c>
      <c r="W44" s="8">
        <v>0</v>
      </c>
      <c r="X44" s="8">
        <v>0</v>
      </c>
      <c r="Y44" s="114">
        <f>IF(($O44&gt;0)*(X44&gt;0),$O44*X44,0)</f>
        <v>0</v>
      </c>
      <c r="Z44" s="114">
        <f>IF(($O44&gt;0),($O44*X44*W44)/($T44*$U44),0)</f>
        <v>0</v>
      </c>
      <c r="AA44" s="45">
        <f>IF((Z44&gt;0),Z44/$S44,0)</f>
        <v>0</v>
      </c>
      <c r="AB44" s="8">
        <v>0</v>
      </c>
      <c r="AC44" s="137">
        <v>0</v>
      </c>
      <c r="AD44" s="114">
        <f>IF(($O44&gt;0)*(AC44&gt;0),$O44*AC44,0)</f>
        <v>0</v>
      </c>
      <c r="AE44" s="114">
        <f>IF(($O44&gt;0),($O44*AC44*AB44)/($T44*$U44),0)</f>
        <v>0</v>
      </c>
      <c r="AF44" s="45">
        <f>IF((AE44&gt;0),AE44/$S44,0)</f>
        <v>0</v>
      </c>
      <c r="AG44" s="78"/>
      <c r="AH44" s="91"/>
      <c r="AI44" s="113">
        <v>0.8</v>
      </c>
      <c r="AJ44" s="443">
        <f t="shared" ref="AJ44" si="10">AX44</f>
        <v>800</v>
      </c>
      <c r="AK44" s="393">
        <f t="shared" ref="AK44" si="11">IF(P44&gt;0,P44,"")</f>
        <v>630</v>
      </c>
      <c r="AL44" s="293"/>
      <c r="AN44" s="336">
        <f t="shared" si="0"/>
        <v>400</v>
      </c>
      <c r="AO44" s="312">
        <f t="shared" si="1"/>
        <v>0</v>
      </c>
      <c r="AP44" s="312" t="str">
        <f t="shared" si="2"/>
        <v/>
      </c>
      <c r="AQ44" s="310"/>
      <c r="AR44" s="312">
        <f t="shared" si="3"/>
        <v>0</v>
      </c>
      <c r="AS44" s="312" t="str">
        <f t="shared" si="4"/>
        <v/>
      </c>
      <c r="AT44" s="313">
        <f>CEILING((P44/AI44),1)</f>
        <v>788</v>
      </c>
      <c r="AU44" s="313">
        <f t="shared" si="8"/>
        <v>630</v>
      </c>
      <c r="AV44" s="313">
        <f t="shared" si="9"/>
        <v>800</v>
      </c>
      <c r="AW44" s="313"/>
      <c r="AX44" s="310">
        <f>IF(AT44&gt;AU44,AV44,AU44)</f>
        <v>800</v>
      </c>
      <c r="AY44" s="313"/>
      <c r="AZ44" s="313"/>
      <c r="BA44" s="313"/>
      <c r="BB44" s="313"/>
      <c r="BC44" s="313"/>
      <c r="BD44" s="313"/>
    </row>
    <row r="45" spans="2:56" s="7" customFormat="1" ht="12.6" customHeight="1" x14ac:dyDescent="0.2">
      <c r="B45" s="870"/>
      <c r="C45" s="6"/>
      <c r="D45" s="754" t="s">
        <v>308</v>
      </c>
      <c r="E45" s="912" t="s">
        <v>335</v>
      </c>
      <c r="F45" s="634"/>
      <c r="G45" s="634" t="s">
        <v>28</v>
      </c>
      <c r="H45" s="634" t="s">
        <v>20</v>
      </c>
      <c r="I45" s="634" t="s">
        <v>20</v>
      </c>
      <c r="J45" s="777" t="s">
        <v>309</v>
      </c>
      <c r="K45" s="634" t="s">
        <v>906</v>
      </c>
      <c r="L45" s="6" t="s">
        <v>9</v>
      </c>
      <c r="M45" s="6"/>
      <c r="N45" s="6">
        <v>400</v>
      </c>
      <c r="O45" s="359"/>
      <c r="P45" s="6">
        <v>250</v>
      </c>
      <c r="Q45" s="57"/>
      <c r="R45" s="17"/>
      <c r="S45" s="17"/>
      <c r="T45" s="23"/>
      <c r="U45" s="23"/>
      <c r="V45" s="116">
        <f t="shared" si="5"/>
        <v>0</v>
      </c>
      <c r="W45" s="8">
        <v>0</v>
      </c>
      <c r="X45" s="8">
        <v>0</v>
      </c>
      <c r="Y45" s="114">
        <f t="shared" ref="Y45" si="12">IF(($O45&gt;0)*(X45&gt;0),$O45*X45,0)</f>
        <v>0</v>
      </c>
      <c r="Z45" s="114">
        <f t="shared" ref="Z45" si="13">IF(($O45&gt;0),($O45*X45*W45)/($T45*$U45),0)</f>
        <v>0</v>
      </c>
      <c r="AA45" s="45">
        <f t="shared" ref="AA45" si="14">IF((Z45&gt;0),Z45/$S45,0)</f>
        <v>0</v>
      </c>
      <c r="AB45" s="8">
        <v>0</v>
      </c>
      <c r="AC45" s="137">
        <v>0</v>
      </c>
      <c r="AD45" s="114">
        <f t="shared" ref="AD45" si="15">IF(($O45&gt;0)*(AC45&gt;0),$O45*AC45,0)</f>
        <v>0</v>
      </c>
      <c r="AE45" s="114">
        <f t="shared" ref="AE45" si="16">IF(($O45&gt;0),($O45*AC45*AB45)/($T45*$U45),0)</f>
        <v>0</v>
      </c>
      <c r="AF45" s="45">
        <f t="shared" ref="AF45" si="17">IF((AE45&gt;0),AE45/$S45,0)</f>
        <v>0</v>
      </c>
      <c r="AG45" s="78"/>
      <c r="AH45" s="91"/>
      <c r="AI45" s="113">
        <v>0.8</v>
      </c>
      <c r="AJ45" s="443">
        <f t="shared" si="6"/>
        <v>400</v>
      </c>
      <c r="AK45" s="393">
        <f t="shared" si="7"/>
        <v>250</v>
      </c>
      <c r="AL45" s="293"/>
      <c r="AN45" s="336">
        <f t="shared" si="0"/>
        <v>400</v>
      </c>
      <c r="AO45" s="312">
        <f t="shared" si="1"/>
        <v>0</v>
      </c>
      <c r="AP45" s="312" t="str">
        <f t="shared" si="2"/>
        <v/>
      </c>
      <c r="AQ45" s="310"/>
      <c r="AR45" s="312">
        <f t="shared" si="3"/>
        <v>0</v>
      </c>
      <c r="AS45" s="312" t="str">
        <f t="shared" si="4"/>
        <v/>
      </c>
      <c r="AT45" s="313">
        <f t="shared" ref="AT45" si="18">CEILING((P45/AI45),1)</f>
        <v>313</v>
      </c>
      <c r="AU45" s="313">
        <f t="shared" si="8"/>
        <v>250</v>
      </c>
      <c r="AV45" s="313">
        <f t="shared" si="9"/>
        <v>400</v>
      </c>
      <c r="AW45" s="313"/>
      <c r="AX45" s="310">
        <f t="shared" ref="AX45" si="19">IF(AT45&gt;AU45,AV45,AU45)</f>
        <v>400</v>
      </c>
      <c r="AY45" s="313"/>
      <c r="AZ45" s="313"/>
      <c r="BA45" s="313"/>
      <c r="BB45" s="313"/>
      <c r="BC45" s="313"/>
      <c r="BD45" s="313"/>
    </row>
    <row r="46" spans="2:56" s="7" customFormat="1" ht="12.6" customHeight="1" x14ac:dyDescent="0.2">
      <c r="B46" s="870"/>
      <c r="C46" s="6"/>
      <c r="D46" s="754"/>
      <c r="E46" s="912"/>
      <c r="F46" s="634"/>
      <c r="G46" s="634"/>
      <c r="H46" s="634"/>
      <c r="I46" s="634"/>
      <c r="J46" s="634"/>
      <c r="K46" s="634"/>
      <c r="L46" s="6"/>
      <c r="M46" s="6"/>
      <c r="N46" s="6"/>
      <c r="O46" s="359"/>
      <c r="P46" s="6"/>
      <c r="Q46" s="57"/>
      <c r="R46" s="17"/>
      <c r="S46" s="17"/>
      <c r="T46" s="23"/>
      <c r="U46" s="23"/>
      <c r="V46" s="116"/>
      <c r="W46" s="8">
        <v>0</v>
      </c>
      <c r="X46" s="8">
        <v>0</v>
      </c>
      <c r="Y46" s="114"/>
      <c r="Z46" s="114"/>
      <c r="AA46" s="45"/>
      <c r="AB46" s="8">
        <v>0</v>
      </c>
      <c r="AC46" s="137"/>
      <c r="AD46" s="114"/>
      <c r="AE46" s="114"/>
      <c r="AF46" s="45"/>
      <c r="AG46" s="78"/>
      <c r="AH46" s="91"/>
      <c r="AI46" s="113"/>
      <c r="AJ46" s="443"/>
      <c r="AK46" s="393"/>
      <c r="AL46" s="293"/>
      <c r="AN46" s="336"/>
      <c r="AO46" s="312"/>
      <c r="AP46" s="312"/>
      <c r="AQ46" s="310"/>
      <c r="AR46" s="312"/>
      <c r="AS46" s="312"/>
      <c r="AT46" s="313"/>
      <c r="AU46" s="313"/>
      <c r="AV46" s="313"/>
      <c r="AW46" s="313"/>
      <c r="AX46" s="310"/>
      <c r="AY46" s="313"/>
      <c r="AZ46" s="313"/>
      <c r="BA46" s="313"/>
      <c r="BB46" s="313"/>
      <c r="BC46" s="313"/>
      <c r="BD46" s="313"/>
    </row>
    <row r="47" spans="2:56" s="7" customFormat="1" ht="12.6" customHeight="1" x14ac:dyDescent="0.2">
      <c r="B47" s="870"/>
      <c r="C47" s="6"/>
      <c r="D47" s="754" t="s">
        <v>740</v>
      </c>
      <c r="E47" s="912" t="s">
        <v>770</v>
      </c>
      <c r="F47" s="634"/>
      <c r="G47" s="634" t="s">
        <v>28</v>
      </c>
      <c r="H47" s="634" t="s">
        <v>20</v>
      </c>
      <c r="I47" s="634" t="s">
        <v>20</v>
      </c>
      <c r="J47" s="777" t="s">
        <v>309</v>
      </c>
      <c r="K47" s="634" t="s">
        <v>905</v>
      </c>
      <c r="L47" s="6" t="s">
        <v>9</v>
      </c>
      <c r="M47" s="6"/>
      <c r="N47" s="6">
        <v>400</v>
      </c>
      <c r="O47" s="359"/>
      <c r="P47" s="66">
        <v>63</v>
      </c>
      <c r="Q47" s="57"/>
      <c r="R47" s="17"/>
      <c r="S47" s="17"/>
      <c r="T47" s="23"/>
      <c r="U47" s="23"/>
      <c r="V47" s="116">
        <f t="shared" si="5"/>
        <v>0</v>
      </c>
      <c r="W47" s="8">
        <v>0</v>
      </c>
      <c r="X47" s="8">
        <v>0</v>
      </c>
      <c r="Y47" s="114">
        <f t="shared" ref="Y47:Y50" si="20">IF(($O47&gt;0)*(X47&gt;0),$O47*X47,0)</f>
        <v>0</v>
      </c>
      <c r="Z47" s="114">
        <f t="shared" ref="Z47:Z50" si="21">IF(($O47&gt;0),($O47*X47*W47)/($T47*$U47),0)</f>
        <v>0</v>
      </c>
      <c r="AA47" s="45">
        <f t="shared" ref="AA47:AA50" si="22">IF((Z47&gt;0),Z47/$S47,0)</f>
        <v>0</v>
      </c>
      <c r="AB47" s="8">
        <v>0</v>
      </c>
      <c r="AC47" s="137">
        <v>0</v>
      </c>
      <c r="AD47" s="114">
        <f t="shared" ref="AD47:AD50" si="23">IF(($O47&gt;0)*(AC47&gt;0),$O47*AC47,0)</f>
        <v>0</v>
      </c>
      <c r="AE47" s="114">
        <f t="shared" ref="AE47:AE50" si="24">IF(($O47&gt;0),($O47*AC47*AB47)/($T47*$U47),0)</f>
        <v>0</v>
      </c>
      <c r="AF47" s="45">
        <f t="shared" ref="AF47:AF50" si="25">IF((AE47&gt;0),AE47/$S47,0)</f>
        <v>0</v>
      </c>
      <c r="AG47" s="78"/>
      <c r="AH47" s="91"/>
      <c r="AI47" s="113">
        <v>0.8</v>
      </c>
      <c r="AJ47" s="443">
        <f t="shared" ref="AJ47:AJ50" si="26">AX47</f>
        <v>80</v>
      </c>
      <c r="AK47" s="393">
        <f t="shared" ref="AK47:AK50" si="27">IF(P47&gt;0,P47,"")</f>
        <v>63</v>
      </c>
      <c r="AL47" s="293"/>
      <c r="AN47" s="336">
        <f t="shared" si="0"/>
        <v>400</v>
      </c>
      <c r="AO47" s="312">
        <f t="shared" si="1"/>
        <v>0</v>
      </c>
      <c r="AP47" s="312" t="str">
        <f t="shared" si="2"/>
        <v/>
      </c>
      <c r="AQ47" s="310"/>
      <c r="AR47" s="312">
        <f t="shared" si="3"/>
        <v>0</v>
      </c>
      <c r="AS47" s="312" t="str">
        <f t="shared" si="4"/>
        <v/>
      </c>
      <c r="AT47" s="313">
        <f t="shared" ref="AT47:AT50" si="28">CEILING((P47/AI47),1)</f>
        <v>79</v>
      </c>
      <c r="AU47" s="313">
        <f t="shared" si="8"/>
        <v>63</v>
      </c>
      <c r="AV47" s="313">
        <f t="shared" si="9"/>
        <v>80</v>
      </c>
      <c r="AW47" s="313"/>
      <c r="AX47" s="310">
        <f t="shared" ref="AX47:AX50" si="29">IF(AT47&gt;AU47,AV47,AU47)</f>
        <v>80</v>
      </c>
      <c r="AY47" s="313"/>
      <c r="AZ47" s="313"/>
      <c r="BA47" s="313"/>
      <c r="BB47" s="313"/>
      <c r="BC47" s="313"/>
      <c r="BD47" s="313"/>
    </row>
    <row r="48" spans="2:56" s="7" customFormat="1" ht="12.6" customHeight="1" x14ac:dyDescent="0.2">
      <c r="B48" s="870"/>
      <c r="C48" s="6"/>
      <c r="D48" s="754" t="s">
        <v>252</v>
      </c>
      <c r="E48" s="912" t="s">
        <v>771</v>
      </c>
      <c r="F48" s="634"/>
      <c r="G48" s="634" t="s">
        <v>28</v>
      </c>
      <c r="H48" s="634" t="s">
        <v>20</v>
      </c>
      <c r="I48" s="634" t="s">
        <v>20</v>
      </c>
      <c r="J48" s="777" t="s">
        <v>309</v>
      </c>
      <c r="K48" s="634" t="s">
        <v>906</v>
      </c>
      <c r="L48" s="6" t="s">
        <v>9</v>
      </c>
      <c r="M48" s="6"/>
      <c r="N48" s="6">
        <v>400</v>
      </c>
      <c r="O48" s="359"/>
      <c r="P48" s="66">
        <v>250</v>
      </c>
      <c r="Q48" s="57"/>
      <c r="R48" s="17"/>
      <c r="S48" s="17"/>
      <c r="T48" s="23"/>
      <c r="U48" s="23"/>
      <c r="V48" s="116">
        <f t="shared" si="5"/>
        <v>0</v>
      </c>
      <c r="W48" s="8">
        <v>0</v>
      </c>
      <c r="X48" s="8">
        <v>0</v>
      </c>
      <c r="Y48" s="114">
        <f t="shared" si="20"/>
        <v>0</v>
      </c>
      <c r="Z48" s="114">
        <f t="shared" si="21"/>
        <v>0</v>
      </c>
      <c r="AA48" s="45">
        <f t="shared" si="22"/>
        <v>0</v>
      </c>
      <c r="AB48" s="8">
        <v>0</v>
      </c>
      <c r="AC48" s="137">
        <v>0</v>
      </c>
      <c r="AD48" s="114">
        <f t="shared" si="23"/>
        <v>0</v>
      </c>
      <c r="AE48" s="114">
        <f t="shared" si="24"/>
        <v>0</v>
      </c>
      <c r="AF48" s="45">
        <f t="shared" si="25"/>
        <v>0</v>
      </c>
      <c r="AG48" s="78"/>
      <c r="AH48" s="91"/>
      <c r="AI48" s="113">
        <v>0.8</v>
      </c>
      <c r="AJ48" s="443">
        <f t="shared" si="26"/>
        <v>400</v>
      </c>
      <c r="AK48" s="393">
        <f t="shared" si="27"/>
        <v>250</v>
      </c>
      <c r="AL48" s="293"/>
      <c r="AN48" s="336">
        <f t="shared" si="0"/>
        <v>400</v>
      </c>
      <c r="AO48" s="312">
        <f t="shared" si="1"/>
        <v>0</v>
      </c>
      <c r="AP48" s="312" t="str">
        <f t="shared" si="2"/>
        <v/>
      </c>
      <c r="AQ48" s="310"/>
      <c r="AR48" s="312">
        <f t="shared" si="3"/>
        <v>0</v>
      </c>
      <c r="AS48" s="312" t="str">
        <f t="shared" si="4"/>
        <v/>
      </c>
      <c r="AT48" s="313">
        <f t="shared" si="28"/>
        <v>313</v>
      </c>
      <c r="AU48" s="313">
        <f t="shared" si="8"/>
        <v>250</v>
      </c>
      <c r="AV48" s="313">
        <f t="shared" si="9"/>
        <v>400</v>
      </c>
      <c r="AW48" s="313"/>
      <c r="AX48" s="310">
        <f t="shared" si="29"/>
        <v>400</v>
      </c>
      <c r="AY48" s="313"/>
      <c r="AZ48" s="313"/>
      <c r="BA48" s="313"/>
      <c r="BB48" s="313"/>
      <c r="BC48" s="313"/>
      <c r="BD48" s="313"/>
    </row>
    <row r="49" spans="2:136" s="7" customFormat="1" ht="12.6" customHeight="1" x14ac:dyDescent="0.2">
      <c r="B49" s="870"/>
      <c r="C49" s="6"/>
      <c r="D49" s="754" t="s">
        <v>253</v>
      </c>
      <c r="E49" s="912" t="s">
        <v>772</v>
      </c>
      <c r="F49" s="634"/>
      <c r="G49" s="634" t="s">
        <v>28</v>
      </c>
      <c r="H49" s="634" t="s">
        <v>20</v>
      </c>
      <c r="I49" s="634" t="s">
        <v>20</v>
      </c>
      <c r="J49" s="777" t="s">
        <v>309</v>
      </c>
      <c r="K49" s="634" t="s">
        <v>906</v>
      </c>
      <c r="L49" s="6" t="s">
        <v>9</v>
      </c>
      <c r="M49" s="6"/>
      <c r="N49" s="6">
        <v>400</v>
      </c>
      <c r="O49" s="359"/>
      <c r="P49" s="66">
        <v>63</v>
      </c>
      <c r="Q49" s="57"/>
      <c r="R49" s="17"/>
      <c r="S49" s="17"/>
      <c r="T49" s="23"/>
      <c r="U49" s="23"/>
      <c r="V49" s="116">
        <f t="shared" si="5"/>
        <v>0</v>
      </c>
      <c r="W49" s="8">
        <v>0</v>
      </c>
      <c r="X49" s="8">
        <v>0</v>
      </c>
      <c r="Y49" s="114">
        <f t="shared" ref="Y49" si="30">IF(($O49&gt;0)*(X49&gt;0),$O49*X49,0)</f>
        <v>0</v>
      </c>
      <c r="Z49" s="114">
        <f t="shared" ref="Z49" si="31">IF(($O49&gt;0),($O49*X49*W49)/($T49*$U49),0)</f>
        <v>0</v>
      </c>
      <c r="AA49" s="45">
        <f t="shared" ref="AA49" si="32">IF((Z49&gt;0),Z49/$S49,0)</f>
        <v>0</v>
      </c>
      <c r="AB49" s="8">
        <v>0</v>
      </c>
      <c r="AC49" s="137">
        <v>0</v>
      </c>
      <c r="AD49" s="114">
        <f t="shared" ref="AD49" si="33">IF(($O49&gt;0)*(AC49&gt;0),$O49*AC49,0)</f>
        <v>0</v>
      </c>
      <c r="AE49" s="114">
        <f t="shared" ref="AE49" si="34">IF(($O49&gt;0),($O49*AC49*AB49)/($T49*$U49),0)</f>
        <v>0</v>
      </c>
      <c r="AF49" s="45">
        <f t="shared" ref="AF49" si="35">IF((AE49&gt;0),AE49/$S49,0)</f>
        <v>0</v>
      </c>
      <c r="AG49" s="78"/>
      <c r="AH49" s="91"/>
      <c r="AI49" s="113">
        <v>0.8</v>
      </c>
      <c r="AJ49" s="443">
        <f t="shared" ref="AJ49" si="36">AX49</f>
        <v>80</v>
      </c>
      <c r="AK49" s="393">
        <f t="shared" ref="AK49" si="37">IF(P49&gt;0,P49,"")</f>
        <v>63</v>
      </c>
      <c r="AL49" s="293"/>
      <c r="AN49" s="336">
        <f t="shared" si="0"/>
        <v>400</v>
      </c>
      <c r="AO49" s="312">
        <f t="shared" si="1"/>
        <v>0</v>
      </c>
      <c r="AP49" s="312" t="str">
        <f t="shared" si="2"/>
        <v/>
      </c>
      <c r="AQ49" s="310"/>
      <c r="AR49" s="312">
        <f t="shared" si="3"/>
        <v>0</v>
      </c>
      <c r="AS49" s="312" t="str">
        <f t="shared" si="4"/>
        <v/>
      </c>
      <c r="AT49" s="313">
        <f t="shared" ref="AT49" si="38">CEILING((P49/AI49),1)</f>
        <v>79</v>
      </c>
      <c r="AU49" s="313">
        <f t="shared" si="8"/>
        <v>63</v>
      </c>
      <c r="AV49" s="313">
        <f t="shared" si="9"/>
        <v>80</v>
      </c>
      <c r="AW49" s="313"/>
      <c r="AX49" s="310">
        <f t="shared" ref="AX49" si="39">IF(AT49&gt;AU49,AV49,AU49)</f>
        <v>80</v>
      </c>
      <c r="AY49" s="313"/>
      <c r="AZ49" s="313"/>
      <c r="BA49" s="313"/>
      <c r="BB49" s="313"/>
      <c r="BC49" s="313"/>
      <c r="BD49" s="313"/>
    </row>
    <row r="50" spans="2:136" s="7" customFormat="1" ht="12.6" customHeight="1" x14ac:dyDescent="0.2">
      <c r="B50" s="870"/>
      <c r="C50" s="6"/>
      <c r="D50" s="754" t="s">
        <v>753</v>
      </c>
      <c r="E50" s="912" t="s">
        <v>831</v>
      </c>
      <c r="F50" s="634"/>
      <c r="G50" s="634" t="s">
        <v>28</v>
      </c>
      <c r="H50" s="634" t="s">
        <v>20</v>
      </c>
      <c r="I50" s="634" t="s">
        <v>20</v>
      </c>
      <c r="J50" s="777" t="s">
        <v>309</v>
      </c>
      <c r="K50" s="634" t="s">
        <v>905</v>
      </c>
      <c r="L50" s="6" t="s">
        <v>9</v>
      </c>
      <c r="M50" s="6"/>
      <c r="N50" s="6">
        <v>400</v>
      </c>
      <c r="O50" s="359"/>
      <c r="P50" s="66">
        <v>63</v>
      </c>
      <c r="Q50" s="57"/>
      <c r="R50" s="17"/>
      <c r="S50" s="17"/>
      <c r="T50" s="23"/>
      <c r="U50" s="23"/>
      <c r="V50" s="116">
        <f t="shared" si="5"/>
        <v>0</v>
      </c>
      <c r="W50" s="8">
        <v>0</v>
      </c>
      <c r="X50" s="8">
        <v>0</v>
      </c>
      <c r="Y50" s="114">
        <f t="shared" si="20"/>
        <v>0</v>
      </c>
      <c r="Z50" s="114">
        <f t="shared" si="21"/>
        <v>0</v>
      </c>
      <c r="AA50" s="45">
        <f t="shared" si="22"/>
        <v>0</v>
      </c>
      <c r="AB50" s="8">
        <v>0</v>
      </c>
      <c r="AC50" s="137">
        <v>0</v>
      </c>
      <c r="AD50" s="114">
        <f t="shared" si="23"/>
        <v>0</v>
      </c>
      <c r="AE50" s="114">
        <f t="shared" si="24"/>
        <v>0</v>
      </c>
      <c r="AF50" s="45">
        <f t="shared" si="25"/>
        <v>0</v>
      </c>
      <c r="AG50" s="78"/>
      <c r="AH50" s="91"/>
      <c r="AI50" s="113">
        <v>0.8</v>
      </c>
      <c r="AJ50" s="443">
        <f t="shared" si="26"/>
        <v>80</v>
      </c>
      <c r="AK50" s="393">
        <f t="shared" si="27"/>
        <v>63</v>
      </c>
      <c r="AL50" s="293"/>
      <c r="AN50" s="336">
        <f t="shared" si="0"/>
        <v>400</v>
      </c>
      <c r="AO50" s="312">
        <f t="shared" si="1"/>
        <v>0</v>
      </c>
      <c r="AP50" s="312" t="str">
        <f t="shared" si="2"/>
        <v/>
      </c>
      <c r="AQ50" s="310"/>
      <c r="AR50" s="312">
        <f t="shared" si="3"/>
        <v>0</v>
      </c>
      <c r="AS50" s="312" t="str">
        <f t="shared" si="4"/>
        <v/>
      </c>
      <c r="AT50" s="313">
        <f t="shared" si="28"/>
        <v>79</v>
      </c>
      <c r="AU50" s="313">
        <f t="shared" si="8"/>
        <v>63</v>
      </c>
      <c r="AV50" s="313">
        <f t="shared" si="9"/>
        <v>80</v>
      </c>
      <c r="AW50" s="313"/>
      <c r="AX50" s="310">
        <f t="shared" si="29"/>
        <v>80</v>
      </c>
      <c r="AY50" s="313"/>
      <c r="AZ50" s="313"/>
      <c r="BA50" s="313"/>
      <c r="BB50" s="313"/>
      <c r="BC50" s="313"/>
      <c r="BD50" s="313"/>
    </row>
    <row r="51" spans="2:136" s="7" customFormat="1" ht="12.6" customHeight="1" x14ac:dyDescent="0.2">
      <c r="B51" s="870"/>
      <c r="C51" s="6"/>
      <c r="D51" s="754" t="s">
        <v>830</v>
      </c>
      <c r="E51" s="912" t="s">
        <v>943</v>
      </c>
      <c r="F51" s="634"/>
      <c r="G51" s="634" t="s">
        <v>28</v>
      </c>
      <c r="H51" s="634" t="s">
        <v>20</v>
      </c>
      <c r="I51" s="634" t="s">
        <v>20</v>
      </c>
      <c r="J51" s="777" t="s">
        <v>309</v>
      </c>
      <c r="K51" s="634" t="s">
        <v>906</v>
      </c>
      <c r="L51" s="6" t="s">
        <v>9</v>
      </c>
      <c r="M51" s="6"/>
      <c r="N51" s="6">
        <v>400</v>
      </c>
      <c r="O51" s="359"/>
      <c r="P51" s="66">
        <v>50</v>
      </c>
      <c r="Q51" s="57"/>
      <c r="R51" s="17"/>
      <c r="S51" s="17"/>
      <c r="T51" s="23"/>
      <c r="U51" s="23"/>
      <c r="V51" s="116">
        <f t="shared" si="5"/>
        <v>0</v>
      </c>
      <c r="W51" s="8">
        <v>0</v>
      </c>
      <c r="X51" s="8">
        <v>0</v>
      </c>
      <c r="Y51" s="114">
        <f t="shared" ref="Y51" si="40">IF(($O51&gt;0)*(X51&gt;0),$O51*X51,0)</f>
        <v>0</v>
      </c>
      <c r="Z51" s="114">
        <f t="shared" ref="Z51" si="41">IF(($O51&gt;0),($O51*X51*W51)/($T51*$U51),0)</f>
        <v>0</v>
      </c>
      <c r="AA51" s="45">
        <f t="shared" ref="AA51" si="42">IF((Z51&gt;0),Z51/$S51,0)</f>
        <v>0</v>
      </c>
      <c r="AB51" s="8">
        <v>0</v>
      </c>
      <c r="AC51" s="137">
        <v>0</v>
      </c>
      <c r="AD51" s="114">
        <f t="shared" ref="AD51" si="43">IF(($O51&gt;0)*(AC51&gt;0),$O51*AC51,0)</f>
        <v>0</v>
      </c>
      <c r="AE51" s="114">
        <f t="shared" ref="AE51" si="44">IF(($O51&gt;0),($O51*AC51*AB51)/($T51*$U51),0)</f>
        <v>0</v>
      </c>
      <c r="AF51" s="45">
        <f t="shared" ref="AF51" si="45">IF((AE51&gt;0),AE51/$S51,0)</f>
        <v>0</v>
      </c>
      <c r="AG51" s="78"/>
      <c r="AH51" s="91"/>
      <c r="AI51" s="113">
        <v>0.8</v>
      </c>
      <c r="AJ51" s="443">
        <f t="shared" ref="AJ51" si="46">AX51</f>
        <v>63</v>
      </c>
      <c r="AK51" s="393">
        <f t="shared" ref="AK51" si="47">IF(P51&gt;0,P51,"")</f>
        <v>50</v>
      </c>
      <c r="AL51" s="293"/>
      <c r="AN51" s="336">
        <f t="shared" si="0"/>
        <v>400</v>
      </c>
      <c r="AO51" s="312">
        <f t="shared" si="1"/>
        <v>0</v>
      </c>
      <c r="AP51" s="312" t="str">
        <f t="shared" si="2"/>
        <v/>
      </c>
      <c r="AQ51" s="310"/>
      <c r="AR51" s="312">
        <f t="shared" si="3"/>
        <v>0</v>
      </c>
      <c r="AS51" s="312" t="str">
        <f t="shared" si="4"/>
        <v/>
      </c>
      <c r="AT51" s="313">
        <f t="shared" ref="AT51" si="48">CEILING((P51/AI51),1)</f>
        <v>63</v>
      </c>
      <c r="AU51" s="313">
        <f t="shared" si="8"/>
        <v>63</v>
      </c>
      <c r="AV51" s="313">
        <f t="shared" si="9"/>
        <v>80</v>
      </c>
      <c r="AW51" s="313"/>
      <c r="AX51" s="310">
        <f t="shared" ref="AX51" si="49">IF(AT51&gt;AU51,AV51,AU51)</f>
        <v>63</v>
      </c>
      <c r="AY51" s="313"/>
      <c r="AZ51" s="313"/>
      <c r="BA51" s="313"/>
      <c r="BB51" s="313"/>
      <c r="BC51" s="313"/>
      <c r="BD51" s="313"/>
    </row>
    <row r="52" spans="2:136" s="7" customFormat="1" ht="12.6" customHeight="1" x14ac:dyDescent="0.2">
      <c r="B52" s="939"/>
      <c r="C52" s="6"/>
      <c r="D52" s="754" t="s">
        <v>939</v>
      </c>
      <c r="E52" s="912" t="s">
        <v>944</v>
      </c>
      <c r="F52" s="634"/>
      <c r="G52" s="634" t="s">
        <v>28</v>
      </c>
      <c r="H52" s="634" t="s">
        <v>20</v>
      </c>
      <c r="I52" s="634" t="s">
        <v>20</v>
      </c>
      <c r="J52" s="777" t="s">
        <v>309</v>
      </c>
      <c r="K52" s="634" t="s">
        <v>251</v>
      </c>
      <c r="L52" s="6" t="s">
        <v>9</v>
      </c>
      <c r="M52" s="6"/>
      <c r="N52" s="6">
        <v>400</v>
      </c>
      <c r="O52" s="359"/>
      <c r="P52" s="66">
        <v>63</v>
      </c>
      <c r="Q52" s="57"/>
      <c r="R52" s="17"/>
      <c r="S52" s="17"/>
      <c r="T52" s="23"/>
      <c r="U52" s="23"/>
      <c r="V52" s="116">
        <f t="shared" si="5"/>
        <v>0</v>
      </c>
      <c r="W52" s="8">
        <v>0</v>
      </c>
      <c r="X52" s="8">
        <v>0</v>
      </c>
      <c r="Y52" s="114">
        <f t="shared" ref="Y52" si="50">IF(($O52&gt;0)*(X52&gt;0),$O52*X52,0)</f>
        <v>0</v>
      </c>
      <c r="Z52" s="114">
        <f t="shared" ref="Z52" si="51">IF(($O52&gt;0),($O52*X52*W52)/($T52*$U52),0)</f>
        <v>0</v>
      </c>
      <c r="AA52" s="45">
        <f t="shared" ref="AA52" si="52">IF((Z52&gt;0),Z52/$S52,0)</f>
        <v>0</v>
      </c>
      <c r="AB52" s="8">
        <v>0</v>
      </c>
      <c r="AC52" s="137">
        <v>0</v>
      </c>
      <c r="AD52" s="114">
        <f t="shared" ref="AD52" si="53">IF(($O52&gt;0)*(AC52&gt;0),$O52*AC52,0)</f>
        <v>0</v>
      </c>
      <c r="AE52" s="114">
        <f t="shared" ref="AE52" si="54">IF(($O52&gt;0),($O52*AC52*AB52)/($T52*$U52),0)</f>
        <v>0</v>
      </c>
      <c r="AF52" s="45">
        <f t="shared" ref="AF52" si="55">IF((AE52&gt;0),AE52/$S52,0)</f>
        <v>0</v>
      </c>
      <c r="AG52" s="78"/>
      <c r="AH52" s="91"/>
      <c r="AI52" s="113">
        <v>0.8</v>
      </c>
      <c r="AJ52" s="443">
        <f t="shared" ref="AJ52" si="56">AX52</f>
        <v>80</v>
      </c>
      <c r="AK52" s="393">
        <f t="shared" ref="AK52" si="57">IF(P52&gt;0,P52,"")</f>
        <v>63</v>
      </c>
      <c r="AL52" s="293"/>
      <c r="AN52" s="336">
        <f t="shared" si="0"/>
        <v>400</v>
      </c>
      <c r="AO52" s="312">
        <f t="shared" si="1"/>
        <v>0</v>
      </c>
      <c r="AP52" s="312" t="str">
        <f t="shared" si="2"/>
        <v/>
      </c>
      <c r="AQ52" s="310"/>
      <c r="AR52" s="312">
        <f t="shared" si="3"/>
        <v>0</v>
      </c>
      <c r="AS52" s="312" t="str">
        <f t="shared" si="4"/>
        <v/>
      </c>
      <c r="AT52" s="313">
        <f t="shared" ref="AT52" si="58">CEILING((P52/AI52),1)</f>
        <v>79</v>
      </c>
      <c r="AU52" s="313">
        <f t="shared" si="8"/>
        <v>63</v>
      </c>
      <c r="AV52" s="313">
        <f t="shared" si="9"/>
        <v>80</v>
      </c>
      <c r="AW52" s="313"/>
      <c r="AX52" s="310">
        <f t="shared" ref="AX52" si="59">IF(AT52&gt;AU52,AV52,AU52)</f>
        <v>80</v>
      </c>
      <c r="AY52" s="313"/>
      <c r="AZ52" s="313"/>
      <c r="BA52" s="313"/>
      <c r="BB52" s="313"/>
      <c r="BC52" s="313"/>
      <c r="BD52" s="313"/>
    </row>
    <row r="53" spans="2:136" s="7" customFormat="1" ht="12.6" customHeight="1" x14ac:dyDescent="0.2">
      <c r="B53" s="870"/>
      <c r="C53" s="6"/>
      <c r="D53" s="754"/>
      <c r="E53" s="912"/>
      <c r="F53" s="634"/>
      <c r="G53" s="634"/>
      <c r="H53" s="634"/>
      <c r="I53" s="634"/>
      <c r="J53" s="634"/>
      <c r="K53" s="634"/>
      <c r="L53" s="6"/>
      <c r="M53" s="6"/>
      <c r="N53" s="6"/>
      <c r="O53" s="359"/>
      <c r="P53" s="66"/>
      <c r="Q53" s="57"/>
      <c r="R53" s="17"/>
      <c r="S53" s="17"/>
      <c r="T53" s="23"/>
      <c r="U53" s="23"/>
      <c r="V53" s="116"/>
      <c r="W53" s="8"/>
      <c r="X53" s="8"/>
      <c r="Y53" s="114"/>
      <c r="Z53" s="114"/>
      <c r="AA53" s="45"/>
      <c r="AB53" s="137"/>
      <c r="AC53" s="137"/>
      <c r="AD53" s="114"/>
      <c r="AE53" s="114"/>
      <c r="AF53" s="45"/>
      <c r="AG53" s="78"/>
      <c r="AH53" s="91"/>
      <c r="AI53" s="113"/>
      <c r="AJ53" s="443"/>
      <c r="AK53" s="393"/>
      <c r="AL53" s="293"/>
      <c r="AN53" s="336"/>
      <c r="AO53" s="312"/>
      <c r="AP53" s="312"/>
      <c r="AQ53" s="310"/>
      <c r="AR53" s="312"/>
      <c r="AS53" s="312"/>
      <c r="AT53" s="313"/>
      <c r="AU53" s="313"/>
      <c r="AV53" s="313"/>
      <c r="AW53" s="313"/>
      <c r="AX53" s="310"/>
      <c r="AY53" s="313"/>
      <c r="AZ53" s="313"/>
      <c r="BA53" s="313"/>
      <c r="BB53" s="313"/>
      <c r="BC53" s="313"/>
      <c r="BD53" s="313"/>
    </row>
    <row r="54" spans="2:136" s="7" customFormat="1" ht="12.6" customHeight="1" x14ac:dyDescent="0.2">
      <c r="B54" s="870"/>
      <c r="C54" s="6"/>
      <c r="D54" s="754" t="s">
        <v>341</v>
      </c>
      <c r="E54" s="674" t="s">
        <v>342</v>
      </c>
      <c r="F54" s="6"/>
      <c r="G54" s="632" t="s">
        <v>34</v>
      </c>
      <c r="H54" s="632" t="s">
        <v>34</v>
      </c>
      <c r="I54" s="632" t="s">
        <v>34</v>
      </c>
      <c r="J54" s="632" t="s">
        <v>329</v>
      </c>
      <c r="K54" s="773" t="s">
        <v>309</v>
      </c>
      <c r="L54" s="6" t="s">
        <v>9</v>
      </c>
      <c r="M54" s="6"/>
      <c r="N54" s="6">
        <v>400</v>
      </c>
      <c r="O54" s="359"/>
      <c r="P54" s="66">
        <v>50</v>
      </c>
      <c r="Q54" s="57"/>
      <c r="R54" s="17"/>
      <c r="S54" s="17"/>
      <c r="T54" s="23"/>
      <c r="U54" s="23"/>
      <c r="V54" s="116">
        <f t="shared" ref="V54:V59" si="60">IF($O54&gt;0,$O54/($S54*$T54*$U54),0)</f>
        <v>0</v>
      </c>
      <c r="W54" s="8">
        <v>0</v>
      </c>
      <c r="X54" s="8">
        <v>0</v>
      </c>
      <c r="Y54" s="114">
        <f>IF(($O54&gt;0)*(X54&gt;0),$O54*X54,0)</f>
        <v>0</v>
      </c>
      <c r="Z54" s="114">
        <f>IF(($O54&gt;0),($O54*X54*W54)/($T54*$U54),0)</f>
        <v>0</v>
      </c>
      <c r="AA54" s="45">
        <f>IF((Z54&gt;0),Z54/$S54,0)</f>
        <v>0</v>
      </c>
      <c r="AB54" s="137">
        <v>0</v>
      </c>
      <c r="AC54" s="137">
        <v>0</v>
      </c>
      <c r="AD54" s="114">
        <f>IF(($O54&gt;0)*(AC54&gt;0),$O54*AC54,0)</f>
        <v>0</v>
      </c>
      <c r="AE54" s="114">
        <f>IF(($O54&gt;0),($O54*AC54*AB54)/($T54*$U54),0)</f>
        <v>0</v>
      </c>
      <c r="AF54" s="45">
        <f>IF((AE54&gt;0),AE54/$S54,0)</f>
        <v>0</v>
      </c>
      <c r="AG54" s="78"/>
      <c r="AH54" s="91"/>
      <c r="AI54" s="113">
        <v>0.8</v>
      </c>
      <c r="AJ54" s="443">
        <f t="shared" si="6"/>
        <v>63</v>
      </c>
      <c r="AK54" s="393">
        <f t="shared" si="7"/>
        <v>50</v>
      </c>
      <c r="AL54" s="293"/>
      <c r="AN54" s="336">
        <f t="shared" ref="AN54:AN59" si="61">IF($N54&gt;0,$N54,"")</f>
        <v>400</v>
      </c>
      <c r="AO54" s="312">
        <f t="shared" ref="AO54:AO59" si="62">IF($N54=400,$AA54,"")</f>
        <v>0</v>
      </c>
      <c r="AP54" s="312" t="str">
        <f t="shared" ref="AP54:AP59" si="63">IF($N54=230,$AA54,"")</f>
        <v/>
      </c>
      <c r="AQ54" s="310"/>
      <c r="AR54" s="312">
        <f t="shared" ref="AR54:AR59" si="64">IF($N54=400,$AF54,"")</f>
        <v>0</v>
      </c>
      <c r="AS54" s="312" t="str">
        <f t="shared" ref="AS54:AS59" si="65">IF($N54=230,$AF54,"")</f>
        <v/>
      </c>
      <c r="AT54" s="313">
        <f t="shared" ref="AT54:AT59" si="66">CEILING((P54/AI54),1)</f>
        <v>63</v>
      </c>
      <c r="AU54" s="313">
        <f t="shared" ref="AU54:AU59" si="67">IF($AT54&gt;0,VLOOKUP($AT54,automaatkeuze,1),"")</f>
        <v>63</v>
      </c>
      <c r="AV54" s="313">
        <f t="shared" ref="AV54:AV59" si="68">IF($AT54&gt;0,VLOOKUP($AT54,automaatkeuze,3),"")</f>
        <v>80</v>
      </c>
      <c r="AW54" s="313"/>
      <c r="AX54" s="310">
        <f t="shared" ref="AX54:AX59" si="69">IF(AT54&gt;AU54,AV54,AU54)</f>
        <v>63</v>
      </c>
      <c r="AY54" s="313"/>
      <c r="AZ54" s="313"/>
      <c r="BA54" s="313"/>
      <c r="BB54" s="313"/>
      <c r="BC54" s="313"/>
      <c r="BD54" s="313"/>
    </row>
    <row r="55" spans="2:136" s="7" customFormat="1" ht="12.6" customHeight="1" x14ac:dyDescent="0.2">
      <c r="B55" s="870"/>
      <c r="C55" s="6"/>
      <c r="D55" s="754" t="s">
        <v>339</v>
      </c>
      <c r="E55" s="674" t="s">
        <v>340</v>
      </c>
      <c r="F55" s="6"/>
      <c r="G55" s="632" t="s">
        <v>34</v>
      </c>
      <c r="H55" s="632" t="s">
        <v>34</v>
      </c>
      <c r="I55" s="632" t="s">
        <v>34</v>
      </c>
      <c r="J55" s="632" t="s">
        <v>329</v>
      </c>
      <c r="K55" s="773" t="s">
        <v>309</v>
      </c>
      <c r="L55" s="6" t="s">
        <v>9</v>
      </c>
      <c r="M55" s="6"/>
      <c r="N55" s="6">
        <v>400</v>
      </c>
      <c r="O55" s="359"/>
      <c r="P55" s="66">
        <v>125</v>
      </c>
      <c r="Q55" s="57"/>
      <c r="R55" s="17"/>
      <c r="S55" s="17"/>
      <c r="T55" s="23"/>
      <c r="U55" s="23"/>
      <c r="V55" s="116">
        <f t="shared" si="60"/>
        <v>0</v>
      </c>
      <c r="W55" s="8">
        <v>0</v>
      </c>
      <c r="X55" s="8">
        <v>0</v>
      </c>
      <c r="Y55" s="114">
        <f>IF(($O55&gt;0)*(X55&gt;0),$O55*X55,0)</f>
        <v>0</v>
      </c>
      <c r="Z55" s="114">
        <f>IF(($O55&gt;0),($O55*X55*W55)/($T55*$U55),0)</f>
        <v>0</v>
      </c>
      <c r="AA55" s="45">
        <f>IF((Z55&gt;0),Z55/$S55,0)</f>
        <v>0</v>
      </c>
      <c r="AB55" s="137">
        <v>0</v>
      </c>
      <c r="AC55" s="137">
        <v>0</v>
      </c>
      <c r="AD55" s="114">
        <f>IF(($O55&gt;0)*(AC55&gt;0),$O55*AC55,0)</f>
        <v>0</v>
      </c>
      <c r="AE55" s="114">
        <f>IF(($O55&gt;0),($O55*AC55*AB55)/($T55*$U55),0)</f>
        <v>0</v>
      </c>
      <c r="AF55" s="45">
        <f>IF((AE55&gt;0),AE55/$S55,0)</f>
        <v>0</v>
      </c>
      <c r="AG55" s="78"/>
      <c r="AH55" s="91"/>
      <c r="AI55" s="113">
        <v>0.8</v>
      </c>
      <c r="AJ55" s="443">
        <f t="shared" ref="AJ55" si="70">AX55</f>
        <v>160</v>
      </c>
      <c r="AK55" s="393">
        <f t="shared" ref="AK55" si="71">IF(P55&gt;0,P55,"")</f>
        <v>125</v>
      </c>
      <c r="AL55" s="293"/>
      <c r="AN55" s="336">
        <f t="shared" si="61"/>
        <v>400</v>
      </c>
      <c r="AO55" s="312">
        <f t="shared" si="62"/>
        <v>0</v>
      </c>
      <c r="AP55" s="312" t="str">
        <f t="shared" si="63"/>
        <v/>
      </c>
      <c r="AQ55" s="310"/>
      <c r="AR55" s="312">
        <f t="shared" si="64"/>
        <v>0</v>
      </c>
      <c r="AS55" s="312" t="str">
        <f t="shared" si="65"/>
        <v/>
      </c>
      <c r="AT55" s="313">
        <f t="shared" si="66"/>
        <v>157</v>
      </c>
      <c r="AU55" s="313">
        <f t="shared" si="67"/>
        <v>100</v>
      </c>
      <c r="AV55" s="313">
        <f t="shared" si="68"/>
        <v>160</v>
      </c>
      <c r="AW55" s="313"/>
      <c r="AX55" s="310">
        <f t="shared" si="69"/>
        <v>160</v>
      </c>
      <c r="AY55" s="313"/>
      <c r="AZ55" s="313"/>
      <c r="BA55" s="313"/>
      <c r="BB55" s="313"/>
      <c r="BC55" s="313"/>
      <c r="BD55" s="313"/>
    </row>
    <row r="56" spans="2:136" s="7" customFormat="1" ht="12.6" customHeight="1" x14ac:dyDescent="0.2">
      <c r="B56" s="870"/>
      <c r="C56" s="6"/>
      <c r="D56" s="754" t="s">
        <v>330</v>
      </c>
      <c r="E56" s="674" t="s">
        <v>332</v>
      </c>
      <c r="F56" s="6"/>
      <c r="G56" s="632" t="s">
        <v>34</v>
      </c>
      <c r="H56" s="632" t="s">
        <v>34</v>
      </c>
      <c r="I56" s="632" t="s">
        <v>34</v>
      </c>
      <c r="J56" s="632" t="s">
        <v>329</v>
      </c>
      <c r="K56" s="773" t="s">
        <v>309</v>
      </c>
      <c r="L56" s="6" t="s">
        <v>9</v>
      </c>
      <c r="M56" s="6"/>
      <c r="N56" s="6">
        <v>400</v>
      </c>
      <c r="O56" s="359"/>
      <c r="P56" s="66">
        <v>250</v>
      </c>
      <c r="Q56" s="57"/>
      <c r="R56" s="17"/>
      <c r="S56" s="17"/>
      <c r="T56" s="23"/>
      <c r="U56" s="23"/>
      <c r="V56" s="116">
        <f t="shared" si="60"/>
        <v>0</v>
      </c>
      <c r="W56" s="8">
        <v>0</v>
      </c>
      <c r="X56" s="8">
        <v>0</v>
      </c>
      <c r="Y56" s="114">
        <f>IF(($O56&gt;0)*(X56&gt;0),$O56*X56,0)</f>
        <v>0</v>
      </c>
      <c r="Z56" s="114">
        <f>IF(($O56&gt;0),($O56*X56*W56)/($T56*$U56),0)</f>
        <v>0</v>
      </c>
      <c r="AA56" s="45">
        <f>IF((Z56&gt;0),Z56/$S56,0)</f>
        <v>0</v>
      </c>
      <c r="AB56" s="137">
        <v>0</v>
      </c>
      <c r="AC56" s="137">
        <v>0</v>
      </c>
      <c r="AD56" s="114">
        <f>IF(($O56&gt;0)*(AC56&gt;0),$O56*AC56,0)</f>
        <v>0</v>
      </c>
      <c r="AE56" s="114">
        <f>IF(($O56&gt;0),($O56*AC56*AB56)/($T56*$U56),0)</f>
        <v>0</v>
      </c>
      <c r="AF56" s="45">
        <f>IF((AE56&gt;0),AE56/$S56,0)</f>
        <v>0</v>
      </c>
      <c r="AG56" s="129"/>
      <c r="AH56" s="130"/>
      <c r="AI56" s="113">
        <v>0.8</v>
      </c>
      <c r="AJ56" s="443">
        <f t="shared" si="6"/>
        <v>400</v>
      </c>
      <c r="AK56" s="393">
        <f t="shared" si="7"/>
        <v>250</v>
      </c>
      <c r="AL56" s="293"/>
      <c r="AN56" s="336">
        <f t="shared" si="61"/>
        <v>400</v>
      </c>
      <c r="AO56" s="312">
        <f t="shared" si="62"/>
        <v>0</v>
      </c>
      <c r="AP56" s="312" t="str">
        <f t="shared" si="63"/>
        <v/>
      </c>
      <c r="AQ56" s="310"/>
      <c r="AR56" s="312">
        <f t="shared" si="64"/>
        <v>0</v>
      </c>
      <c r="AS56" s="312" t="str">
        <f t="shared" si="65"/>
        <v/>
      </c>
      <c r="AT56" s="313">
        <f t="shared" si="66"/>
        <v>313</v>
      </c>
      <c r="AU56" s="313">
        <f t="shared" si="67"/>
        <v>250</v>
      </c>
      <c r="AV56" s="313">
        <f t="shared" si="68"/>
        <v>400</v>
      </c>
      <c r="AW56" s="313"/>
      <c r="AX56" s="310">
        <f t="shared" si="69"/>
        <v>400</v>
      </c>
      <c r="AY56" s="313"/>
      <c r="AZ56" s="313"/>
      <c r="BA56" s="313"/>
      <c r="BB56" s="313"/>
      <c r="BC56" s="313"/>
      <c r="BD56" s="313"/>
    </row>
    <row r="57" spans="2:136" s="7" customFormat="1" ht="12.6" customHeight="1" x14ac:dyDescent="0.2">
      <c r="B57" s="870"/>
      <c r="C57" s="6"/>
      <c r="D57" s="754" t="s">
        <v>595</v>
      </c>
      <c r="E57" s="674" t="s">
        <v>333</v>
      </c>
      <c r="F57" s="6"/>
      <c r="G57" s="632" t="s">
        <v>34</v>
      </c>
      <c r="H57" s="632" t="s">
        <v>34</v>
      </c>
      <c r="I57" s="632" t="s">
        <v>34</v>
      </c>
      <c r="J57" s="632" t="s">
        <v>329</v>
      </c>
      <c r="K57" s="773" t="s">
        <v>309</v>
      </c>
      <c r="L57" s="6" t="s">
        <v>9</v>
      </c>
      <c r="M57" s="6"/>
      <c r="N57" s="6">
        <v>400</v>
      </c>
      <c r="O57" s="359"/>
      <c r="P57" s="66">
        <v>250</v>
      </c>
      <c r="Q57" s="57"/>
      <c r="R57" s="6"/>
      <c r="S57" s="17"/>
      <c r="T57" s="23"/>
      <c r="U57" s="23"/>
      <c r="V57" s="116">
        <f t="shared" si="60"/>
        <v>0</v>
      </c>
      <c r="W57" s="8">
        <v>0</v>
      </c>
      <c r="X57" s="8">
        <v>0</v>
      </c>
      <c r="Y57" s="114">
        <f t="shared" ref="Y57:Y58" si="72">IF(($O57&gt;0)*(X57&gt;0),$O57*X57,0)</f>
        <v>0</v>
      </c>
      <c r="Z57" s="114">
        <f t="shared" ref="Z57:Z58" si="73">IF(($O57&gt;0),($O57*X57*W57)/($T57*$U57),0)</f>
        <v>0</v>
      </c>
      <c r="AA57" s="45">
        <f t="shared" ref="AA57:AA58" si="74">IF((Z57&gt;0),Z57/$S57,0)</f>
        <v>0</v>
      </c>
      <c r="AB57" s="137">
        <v>0</v>
      </c>
      <c r="AC57" s="137">
        <v>0</v>
      </c>
      <c r="AD57" s="114">
        <f t="shared" ref="AD57:AD58" si="75">IF(($O57&gt;0)*(AC57&gt;0),$O57*AC57,0)</f>
        <v>0</v>
      </c>
      <c r="AE57" s="114">
        <f t="shared" ref="AE57:AE58" si="76">IF(($O57&gt;0),($O57*AC57*AB57)/($T57*$U57),0)</f>
        <v>0</v>
      </c>
      <c r="AF57" s="45">
        <f t="shared" ref="AF57:AF58" si="77">IF((AE57&gt;0),AE57/$S57,0)</f>
        <v>0</v>
      </c>
      <c r="AG57" s="78"/>
      <c r="AH57" s="91"/>
      <c r="AI57" s="113">
        <v>0.8</v>
      </c>
      <c r="AJ57" s="443">
        <f t="shared" ref="AJ57:AJ58" si="78">AX57</f>
        <v>400</v>
      </c>
      <c r="AK57" s="393">
        <f t="shared" ref="AK57:AK58" si="79">IF(P57&gt;0,P57,"")</f>
        <v>250</v>
      </c>
      <c r="AL57" s="293"/>
      <c r="AN57" s="336">
        <f t="shared" si="61"/>
        <v>400</v>
      </c>
      <c r="AO57" s="312">
        <f t="shared" si="62"/>
        <v>0</v>
      </c>
      <c r="AP57" s="312" t="str">
        <f t="shared" si="63"/>
        <v/>
      </c>
      <c r="AQ57" s="310"/>
      <c r="AR57" s="312">
        <f t="shared" si="64"/>
        <v>0</v>
      </c>
      <c r="AS57" s="312" t="str">
        <f t="shared" si="65"/>
        <v/>
      </c>
      <c r="AT57" s="313">
        <f t="shared" si="66"/>
        <v>313</v>
      </c>
      <c r="AU57" s="313">
        <f t="shared" si="67"/>
        <v>250</v>
      </c>
      <c r="AV57" s="313">
        <f t="shared" si="68"/>
        <v>400</v>
      </c>
      <c r="AW57" s="313"/>
      <c r="AX57" s="310">
        <f t="shared" si="69"/>
        <v>400</v>
      </c>
      <c r="AY57" s="313"/>
      <c r="AZ57" s="313"/>
      <c r="BA57" s="313"/>
      <c r="BB57" s="313"/>
      <c r="BC57" s="313"/>
      <c r="BD57" s="313"/>
    </row>
    <row r="58" spans="2:136" s="7" customFormat="1" ht="12.6" customHeight="1" x14ac:dyDescent="0.2">
      <c r="B58" s="870"/>
      <c r="C58" s="6"/>
      <c r="D58" s="754" t="s">
        <v>594</v>
      </c>
      <c r="E58" s="674" t="s">
        <v>331</v>
      </c>
      <c r="F58" s="6"/>
      <c r="G58" s="632" t="s">
        <v>34</v>
      </c>
      <c r="H58" s="632" t="s">
        <v>34</v>
      </c>
      <c r="I58" s="632" t="s">
        <v>34</v>
      </c>
      <c r="J58" s="632" t="s">
        <v>329</v>
      </c>
      <c r="K58" s="773" t="s">
        <v>309</v>
      </c>
      <c r="L58" s="6" t="s">
        <v>9</v>
      </c>
      <c r="M58" s="6"/>
      <c r="N58" s="6">
        <v>400</v>
      </c>
      <c r="O58" s="359"/>
      <c r="P58" s="66">
        <v>50</v>
      </c>
      <c r="Q58" s="57"/>
      <c r="R58" s="17"/>
      <c r="S58" s="17"/>
      <c r="T58" s="23"/>
      <c r="U58" s="23"/>
      <c r="V58" s="116">
        <f t="shared" si="60"/>
        <v>0</v>
      </c>
      <c r="W58" s="8">
        <v>0</v>
      </c>
      <c r="X58" s="8">
        <v>0</v>
      </c>
      <c r="Y58" s="114">
        <f t="shared" si="72"/>
        <v>0</v>
      </c>
      <c r="Z58" s="114">
        <f t="shared" si="73"/>
        <v>0</v>
      </c>
      <c r="AA58" s="45">
        <f t="shared" si="74"/>
        <v>0</v>
      </c>
      <c r="AB58" s="137">
        <v>0</v>
      </c>
      <c r="AC58" s="137">
        <v>0</v>
      </c>
      <c r="AD58" s="114">
        <f t="shared" si="75"/>
        <v>0</v>
      </c>
      <c r="AE58" s="114">
        <f t="shared" si="76"/>
        <v>0</v>
      </c>
      <c r="AF58" s="45">
        <f t="shared" si="77"/>
        <v>0</v>
      </c>
      <c r="AG58" s="78"/>
      <c r="AH58" s="91"/>
      <c r="AI58" s="113">
        <v>0.8</v>
      </c>
      <c r="AJ58" s="443">
        <f t="shared" si="78"/>
        <v>63</v>
      </c>
      <c r="AK58" s="393">
        <f t="shared" si="79"/>
        <v>50</v>
      </c>
      <c r="AL58" s="293"/>
      <c r="AN58" s="336">
        <f t="shared" si="61"/>
        <v>400</v>
      </c>
      <c r="AO58" s="312">
        <f t="shared" si="62"/>
        <v>0</v>
      </c>
      <c r="AP58" s="312" t="str">
        <f t="shared" si="63"/>
        <v/>
      </c>
      <c r="AQ58" s="310"/>
      <c r="AR58" s="312">
        <f t="shared" si="64"/>
        <v>0</v>
      </c>
      <c r="AS58" s="312" t="str">
        <f t="shared" si="65"/>
        <v/>
      </c>
      <c r="AT58" s="313">
        <f t="shared" si="66"/>
        <v>63</v>
      </c>
      <c r="AU58" s="313">
        <f t="shared" si="67"/>
        <v>63</v>
      </c>
      <c r="AV58" s="313">
        <f t="shared" si="68"/>
        <v>80</v>
      </c>
      <c r="AW58" s="313"/>
      <c r="AX58" s="310">
        <f t="shared" si="69"/>
        <v>63</v>
      </c>
      <c r="AY58" s="313"/>
      <c r="AZ58" s="313"/>
      <c r="BA58" s="313"/>
      <c r="BB58" s="313"/>
      <c r="BC58" s="313"/>
      <c r="BD58" s="313"/>
    </row>
    <row r="59" spans="2:136" s="7" customFormat="1" ht="12.6" customHeight="1" x14ac:dyDescent="0.2">
      <c r="B59" s="870"/>
      <c r="C59" s="6"/>
      <c r="D59" s="754" t="s">
        <v>691</v>
      </c>
      <c r="E59" s="674" t="s">
        <v>832</v>
      </c>
      <c r="F59" s="6"/>
      <c r="G59" s="632" t="s">
        <v>34</v>
      </c>
      <c r="H59" s="632" t="s">
        <v>34</v>
      </c>
      <c r="I59" s="632" t="s">
        <v>34</v>
      </c>
      <c r="J59" s="632" t="s">
        <v>329</v>
      </c>
      <c r="K59" s="773" t="s">
        <v>309</v>
      </c>
      <c r="L59" s="6" t="s">
        <v>9</v>
      </c>
      <c r="M59" s="6"/>
      <c r="N59" s="6">
        <v>400</v>
      </c>
      <c r="O59" s="359"/>
      <c r="P59" s="66">
        <v>50</v>
      </c>
      <c r="Q59" s="57"/>
      <c r="R59" s="17"/>
      <c r="S59" s="17"/>
      <c r="T59" s="23"/>
      <c r="U59" s="23"/>
      <c r="V59" s="116">
        <f t="shared" si="60"/>
        <v>0</v>
      </c>
      <c r="W59" s="8">
        <v>0</v>
      </c>
      <c r="X59" s="8">
        <v>0</v>
      </c>
      <c r="Y59" s="114">
        <f t="shared" ref="Y59" si="80">IF(($O59&gt;0)*(X59&gt;0),$O59*X59,0)</f>
        <v>0</v>
      </c>
      <c r="Z59" s="114">
        <f t="shared" ref="Z59" si="81">IF(($O59&gt;0),($O59*X59*W59)/($T59*$U59),0)</f>
        <v>0</v>
      </c>
      <c r="AA59" s="45">
        <f t="shared" ref="AA59" si="82">IF((Z59&gt;0),Z59/$S59,0)</f>
        <v>0</v>
      </c>
      <c r="AB59" s="137">
        <v>0</v>
      </c>
      <c r="AC59" s="137">
        <v>0</v>
      </c>
      <c r="AD59" s="114">
        <f t="shared" ref="AD59" si="83">IF(($O59&gt;0)*(AC59&gt;0),$O59*AC59,0)</f>
        <v>0</v>
      </c>
      <c r="AE59" s="114">
        <f t="shared" ref="AE59" si="84">IF(($O59&gt;0),($O59*AC59*AB59)/($T59*$U59),0)</f>
        <v>0</v>
      </c>
      <c r="AF59" s="45">
        <f t="shared" ref="AF59" si="85">IF((AE59&gt;0),AE59/$S59,0)</f>
        <v>0</v>
      </c>
      <c r="AG59" s="78"/>
      <c r="AH59" s="91"/>
      <c r="AI59" s="113">
        <v>0.8</v>
      </c>
      <c r="AJ59" s="443">
        <f t="shared" ref="AJ59" si="86">AX59</f>
        <v>63</v>
      </c>
      <c r="AK59" s="393">
        <f t="shared" ref="AK59" si="87">IF(P59&gt;0,P59,"")</f>
        <v>50</v>
      </c>
      <c r="AL59" s="293"/>
      <c r="AN59" s="336">
        <f t="shared" si="61"/>
        <v>400</v>
      </c>
      <c r="AO59" s="312">
        <f t="shared" si="62"/>
        <v>0</v>
      </c>
      <c r="AP59" s="312" t="str">
        <f t="shared" si="63"/>
        <v/>
      </c>
      <c r="AQ59" s="310"/>
      <c r="AR59" s="312">
        <f t="shared" si="64"/>
        <v>0</v>
      </c>
      <c r="AS59" s="312" t="str">
        <f t="shared" si="65"/>
        <v/>
      </c>
      <c r="AT59" s="313">
        <f t="shared" si="66"/>
        <v>63</v>
      </c>
      <c r="AU59" s="313">
        <f t="shared" si="67"/>
        <v>63</v>
      </c>
      <c r="AV59" s="313">
        <f t="shared" si="68"/>
        <v>80</v>
      </c>
      <c r="AW59" s="313"/>
      <c r="AX59" s="310">
        <f t="shared" si="69"/>
        <v>63</v>
      </c>
      <c r="AY59" s="313"/>
      <c r="AZ59" s="313"/>
      <c r="BA59" s="313"/>
      <c r="BB59" s="313"/>
      <c r="BC59" s="313"/>
      <c r="BD59" s="313"/>
    </row>
    <row r="60" spans="2:136" s="7" customFormat="1" ht="12.6" customHeight="1" x14ac:dyDescent="0.2">
      <c r="B60" s="735"/>
      <c r="C60" s="50"/>
      <c r="D60" s="133"/>
      <c r="E60" s="679"/>
      <c r="F60" s="50"/>
      <c r="G60" s="50"/>
      <c r="H60" s="50"/>
      <c r="I60" s="50"/>
      <c r="J60" s="50"/>
      <c r="K60" s="3"/>
      <c r="L60" s="3"/>
      <c r="M60" s="3"/>
      <c r="N60" s="3"/>
      <c r="O60" s="50"/>
      <c r="P60" s="50"/>
      <c r="Q60" s="74"/>
      <c r="R60" s="20"/>
      <c r="S60" s="20"/>
      <c r="T60" s="21"/>
      <c r="U60" s="21"/>
      <c r="V60" s="53"/>
      <c r="W60" s="29"/>
      <c r="X60" s="29"/>
      <c r="Y60" s="54"/>
      <c r="Z60" s="54"/>
      <c r="AA60" s="55"/>
      <c r="AB60" s="395"/>
      <c r="AC60" s="395"/>
      <c r="AD60" s="54"/>
      <c r="AE60" s="114"/>
      <c r="AF60" s="45"/>
      <c r="AG60" s="85"/>
      <c r="AH60" s="86"/>
      <c r="AI60" s="87"/>
      <c r="AJ60" s="443"/>
      <c r="AK60" s="394"/>
      <c r="AL60" s="294"/>
      <c r="AN60" s="336"/>
      <c r="AO60" s="312"/>
      <c r="AP60" s="312"/>
      <c r="AQ60" s="310"/>
      <c r="AR60" s="312"/>
      <c r="AS60" s="312"/>
      <c r="AT60" s="313"/>
      <c r="AU60" s="313"/>
      <c r="AV60" s="313"/>
      <c r="AW60" s="313"/>
      <c r="AY60" s="313"/>
      <c r="AZ60" s="313"/>
      <c r="BA60" s="313"/>
      <c r="BB60" s="313"/>
      <c r="BC60" s="313"/>
      <c r="BD60" s="313"/>
    </row>
    <row r="61" spans="2:136" s="14" customFormat="1" ht="15" x14ac:dyDescent="0.2">
      <c r="B61" s="733"/>
      <c r="C61" s="193"/>
      <c r="D61" s="194"/>
      <c r="E61" s="676" t="s">
        <v>29</v>
      </c>
      <c r="F61" s="655"/>
      <c r="G61" s="13"/>
      <c r="H61" s="13"/>
      <c r="I61" s="13"/>
      <c r="J61" s="13"/>
      <c r="K61" s="13"/>
      <c r="L61" s="13"/>
      <c r="M61" s="13"/>
      <c r="N61" s="13"/>
      <c r="O61" s="13"/>
      <c r="P61" s="28"/>
      <c r="Q61" s="75"/>
      <c r="R61" s="13"/>
      <c r="S61" s="15"/>
      <c r="T61" s="16"/>
      <c r="U61" s="16"/>
      <c r="V61" s="44"/>
      <c r="W61" s="12"/>
      <c r="X61" s="12"/>
      <c r="Y61" s="38"/>
      <c r="Z61" s="38"/>
      <c r="AA61" s="39"/>
      <c r="AB61" s="42"/>
      <c r="AC61" s="42"/>
      <c r="AD61" s="38"/>
      <c r="AE61" s="38"/>
      <c r="AF61" s="39"/>
      <c r="AG61" s="88"/>
      <c r="AH61" s="89"/>
      <c r="AI61" s="90"/>
      <c r="AJ61" s="340"/>
      <c r="AK61" s="393" t="str">
        <f t="shared" si="7"/>
        <v/>
      </c>
      <c r="AL61" s="293"/>
      <c r="AM61" s="7"/>
      <c r="AN61" s="336" t="str">
        <f t="shared" ref="AN61" si="88">IF($N61&gt;0,$N61,"")</f>
        <v/>
      </c>
      <c r="AO61" s="312" t="str">
        <f>IF($N61=400,$AA61,"")</f>
        <v/>
      </c>
      <c r="AP61" s="312" t="str">
        <f>IF($N61=230,$AA61,"")</f>
        <v/>
      </c>
      <c r="AQ61" s="310"/>
      <c r="AR61" s="312" t="str">
        <f>IF($N61=400,$AF61,"")</f>
        <v/>
      </c>
      <c r="AS61" s="312" t="str">
        <f>IF($N61=230,$AF61,"")</f>
        <v/>
      </c>
      <c r="AT61" s="313"/>
      <c r="AU61" s="313"/>
      <c r="AV61" s="313"/>
      <c r="AW61" s="313"/>
      <c r="AX61" s="7"/>
      <c r="AY61" s="313"/>
      <c r="AZ61" s="313"/>
      <c r="BA61" s="313"/>
      <c r="BB61" s="313"/>
      <c r="BC61" s="313"/>
      <c r="BD61" s="313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</row>
    <row r="62" spans="2:136" s="7" customFormat="1" ht="12.6" customHeight="1" x14ac:dyDescent="0.2">
      <c r="B62" s="870"/>
      <c r="C62" s="6"/>
      <c r="D62" s="754" t="s">
        <v>593</v>
      </c>
      <c r="E62" s="674" t="s">
        <v>564</v>
      </c>
      <c r="F62" s="6"/>
      <c r="G62" s="632" t="s">
        <v>34</v>
      </c>
      <c r="H62" s="632" t="s">
        <v>34</v>
      </c>
      <c r="I62" s="632" t="s">
        <v>34</v>
      </c>
      <c r="J62" s="634" t="s">
        <v>596</v>
      </c>
      <c r="K62" s="773" t="s">
        <v>309</v>
      </c>
      <c r="L62" s="6" t="s">
        <v>9</v>
      </c>
      <c r="M62" s="6"/>
      <c r="N62" s="6">
        <v>400</v>
      </c>
      <c r="O62" s="359"/>
      <c r="P62" s="66">
        <v>63</v>
      </c>
      <c r="Q62" s="57"/>
      <c r="R62" s="17"/>
      <c r="S62" s="17"/>
      <c r="T62" s="23"/>
      <c r="U62" s="23"/>
      <c r="V62" s="116">
        <f>IF($O62&gt;0,$O62/($S62*$T62*$U62),0)</f>
        <v>0</v>
      </c>
      <c r="W62" s="8">
        <v>0</v>
      </c>
      <c r="X62" s="8">
        <v>0</v>
      </c>
      <c r="Y62" s="114">
        <f t="shared" ref="Y62" si="89">IF(($O62&gt;0)*(X62&gt;0),$O62*X62,0)</f>
        <v>0</v>
      </c>
      <c r="Z62" s="114">
        <f t="shared" ref="Z62" si="90">IF(($O62&gt;0),($O62*X62*W62)/($T62*$U62),0)</f>
        <v>0</v>
      </c>
      <c r="AA62" s="45">
        <f t="shared" ref="AA62" si="91">IF((Z62&gt;0),Z62/$S62,0)</f>
        <v>0</v>
      </c>
      <c r="AB62" s="137">
        <v>0</v>
      </c>
      <c r="AC62" s="137">
        <v>0</v>
      </c>
      <c r="AD62" s="114">
        <f t="shared" ref="AD62" si="92">IF(($O62&gt;0)*(AC62&gt;0),$O62*AC62,0)</f>
        <v>0</v>
      </c>
      <c r="AE62" s="114">
        <f t="shared" ref="AE62" si="93">IF(($O62&gt;0),($O62*AC62*AB62)/($T62*$U62),0)</f>
        <v>0</v>
      </c>
      <c r="AF62" s="45">
        <f t="shared" ref="AF62" si="94">IF((AE62&gt;0),AE62/$S62,0)</f>
        <v>0</v>
      </c>
      <c r="AG62" s="78"/>
      <c r="AH62" s="91"/>
      <c r="AI62" s="113">
        <v>0.8</v>
      </c>
      <c r="AJ62" s="443">
        <f t="shared" ref="AJ62" si="95">AX62</f>
        <v>0</v>
      </c>
      <c r="AK62" s="393">
        <f t="shared" si="7"/>
        <v>63</v>
      </c>
      <c r="AL62" s="293"/>
      <c r="AN62" s="336"/>
      <c r="AO62" s="312"/>
      <c r="AP62" s="312"/>
      <c r="AQ62" s="310"/>
      <c r="AR62" s="312"/>
      <c r="AS62" s="312"/>
      <c r="AT62" s="313"/>
      <c r="AU62" s="313"/>
      <c r="AV62" s="313"/>
      <c r="AW62" s="313"/>
      <c r="AY62" s="313"/>
      <c r="AZ62" s="313"/>
      <c r="BA62" s="313"/>
      <c r="BB62" s="313"/>
      <c r="BC62" s="313"/>
      <c r="BD62" s="313"/>
    </row>
    <row r="63" spans="2:136" s="7" customFormat="1" ht="12.6" customHeight="1" x14ac:dyDescent="0.2">
      <c r="B63" s="870"/>
      <c r="C63" s="6"/>
      <c r="D63" s="754" t="s">
        <v>691</v>
      </c>
      <c r="E63" s="674" t="s">
        <v>565</v>
      </c>
      <c r="F63" s="6"/>
      <c r="G63" s="632" t="s">
        <v>34</v>
      </c>
      <c r="H63" s="632" t="s">
        <v>34</v>
      </c>
      <c r="I63" s="632" t="s">
        <v>34</v>
      </c>
      <c r="J63" s="634" t="s">
        <v>596</v>
      </c>
      <c r="K63" s="773" t="s">
        <v>309</v>
      </c>
      <c r="L63" s="6" t="s">
        <v>9</v>
      </c>
      <c r="M63" s="6"/>
      <c r="N63" s="6">
        <v>400</v>
      </c>
      <c r="O63" s="359"/>
      <c r="P63" s="66">
        <v>40</v>
      </c>
      <c r="Q63" s="57"/>
      <c r="R63" s="17"/>
      <c r="S63" s="17"/>
      <c r="T63" s="23"/>
      <c r="U63" s="23"/>
      <c r="V63" s="116">
        <f>IF($O63&gt;0,$O63/($S63*$T63*$U63),0)</f>
        <v>0</v>
      </c>
      <c r="W63" s="8">
        <v>0</v>
      </c>
      <c r="X63" s="8">
        <v>0</v>
      </c>
      <c r="Y63" s="114">
        <f t="shared" ref="Y63" si="96">IF(($O63&gt;0)*(X63&gt;0),$O63*X63,0)</f>
        <v>0</v>
      </c>
      <c r="Z63" s="114">
        <f t="shared" ref="Z63" si="97">IF(($O63&gt;0),($O63*X63*W63)/($T63*$U63),0)</f>
        <v>0</v>
      </c>
      <c r="AA63" s="45">
        <f t="shared" ref="AA63" si="98">IF((Z63&gt;0),Z63/$S63,0)</f>
        <v>0</v>
      </c>
      <c r="AB63" s="137">
        <v>0</v>
      </c>
      <c r="AC63" s="137">
        <v>0</v>
      </c>
      <c r="AD63" s="114">
        <f t="shared" ref="AD63" si="99">IF(($O63&gt;0)*(AC63&gt;0),$O63*AC63,0)</f>
        <v>0</v>
      </c>
      <c r="AE63" s="114">
        <f t="shared" ref="AE63" si="100">IF(($O63&gt;0),($O63*AC63*AB63)/($T63*$U63),0)</f>
        <v>0</v>
      </c>
      <c r="AF63" s="45">
        <f t="shared" ref="AF63" si="101">IF((AE63&gt;0),AE63/$S63,0)</f>
        <v>0</v>
      </c>
      <c r="AG63" s="78"/>
      <c r="AH63" s="91"/>
      <c r="AI63" s="113">
        <v>0.8</v>
      </c>
      <c r="AJ63" s="443">
        <f t="shared" ref="AJ63" si="102">AX63</f>
        <v>0</v>
      </c>
      <c r="AK63" s="393">
        <f t="shared" ref="AK63" si="103">IF(P63&gt;0,P63,"")</f>
        <v>40</v>
      </c>
      <c r="AL63" s="293"/>
      <c r="AN63" s="336"/>
      <c r="AO63" s="312"/>
      <c r="AP63" s="312"/>
      <c r="AQ63" s="310"/>
      <c r="AR63" s="312"/>
      <c r="AS63" s="312"/>
      <c r="AT63" s="313"/>
      <c r="AU63" s="313"/>
      <c r="AV63" s="313"/>
      <c r="AW63" s="313"/>
      <c r="AY63" s="313"/>
      <c r="AZ63" s="313"/>
      <c r="BA63" s="313"/>
      <c r="BB63" s="313"/>
      <c r="BC63" s="313"/>
      <c r="BD63" s="313"/>
    </row>
    <row r="64" spans="2:136" s="7" customFormat="1" ht="12.6" customHeight="1" x14ac:dyDescent="0.2">
      <c r="B64" s="870"/>
      <c r="C64" s="6"/>
      <c r="D64" s="754"/>
      <c r="E64" s="674"/>
      <c r="F64" s="6"/>
      <c r="G64" s="6"/>
      <c r="H64" s="6"/>
      <c r="I64" s="6"/>
      <c r="J64" s="6"/>
      <c r="K64" s="6"/>
      <c r="N64" s="359" t="s">
        <v>40</v>
      </c>
      <c r="O64" s="811" t="s">
        <v>56</v>
      </c>
      <c r="P64" s="359"/>
      <c r="Q64" s="359"/>
      <c r="R64" s="359"/>
      <c r="S64" s="359"/>
      <c r="T64" s="360"/>
      <c r="U64" s="361"/>
      <c r="V64" s="445"/>
      <c r="Y64" s="67"/>
      <c r="Z64" s="114"/>
      <c r="AA64" s="45"/>
      <c r="AB64" s="137"/>
      <c r="AC64" s="137"/>
      <c r="AD64" s="114"/>
      <c r="AE64" s="114"/>
      <c r="AF64" s="45"/>
      <c r="AG64" s="78"/>
      <c r="AH64" s="91"/>
      <c r="AI64" s="113"/>
      <c r="AJ64" s="80"/>
      <c r="AK64" s="393" t="str">
        <f t="shared" si="7"/>
        <v/>
      </c>
      <c r="AL64" s="293"/>
      <c r="AN64" s="336" t="str">
        <f t="shared" ref="AN64:AN86" si="104">IF($N64&gt;0,$N64,"")</f>
        <v>Opm.*:</v>
      </c>
      <c r="AO64" s="312" t="str">
        <f t="shared" ref="AO64:AO86" si="105">IF($N64=400,$AA64,"")</f>
        <v/>
      </c>
      <c r="AP64" s="312" t="str">
        <f t="shared" ref="AP64:AP86" si="106">IF($N64=230,$AA64,"")</f>
        <v/>
      </c>
      <c r="AQ64" s="310"/>
      <c r="AR64" s="312" t="str">
        <f t="shared" ref="AR64:AR86" si="107">IF($N64=400,$AF64,"")</f>
        <v/>
      </c>
      <c r="AS64" s="312" t="str">
        <f t="shared" ref="AS64:AS86" si="108">IF($N64=230,$AF64,"")</f>
        <v/>
      </c>
      <c r="AU64" s="134"/>
      <c r="AV64" s="134"/>
      <c r="AW64" s="134"/>
      <c r="AY64" s="134"/>
      <c r="AZ64" s="134"/>
      <c r="BA64" s="134"/>
      <c r="BB64" s="134"/>
      <c r="BC64" s="134"/>
      <c r="BD64" s="134"/>
    </row>
    <row r="65" spans="2:56" s="34" customFormat="1" ht="12.6" customHeight="1" x14ac:dyDescent="0.2">
      <c r="B65" s="735"/>
      <c r="C65" s="50"/>
      <c r="D65" s="133"/>
      <c r="E65" s="679"/>
      <c r="F65" s="3"/>
      <c r="G65" s="3"/>
      <c r="H65" s="3"/>
      <c r="I65" s="3"/>
      <c r="J65" s="3"/>
      <c r="K65" s="3"/>
      <c r="N65" s="608"/>
      <c r="O65" s="138"/>
      <c r="P65" s="50"/>
      <c r="Q65" s="609"/>
      <c r="R65" s="610"/>
      <c r="S65" s="54"/>
      <c r="T65" s="395"/>
      <c r="U65" s="138"/>
      <c r="V65" s="446"/>
      <c r="Y65" s="147"/>
      <c r="Z65" s="54"/>
      <c r="AA65" s="55"/>
      <c r="AB65" s="395"/>
      <c r="AC65" s="395"/>
      <c r="AD65" s="54"/>
      <c r="AE65" s="54"/>
      <c r="AF65" s="55"/>
      <c r="AG65" s="139"/>
      <c r="AH65" s="140"/>
      <c r="AI65" s="141"/>
      <c r="AJ65" s="342"/>
      <c r="AK65" s="394" t="str">
        <f t="shared" si="7"/>
        <v/>
      </c>
      <c r="AL65" s="294"/>
      <c r="AN65" s="611" t="str">
        <f t="shared" si="104"/>
        <v/>
      </c>
      <c r="AO65" s="612" t="str">
        <f t="shared" si="105"/>
        <v/>
      </c>
      <c r="AP65" s="612" t="str">
        <f t="shared" si="106"/>
        <v/>
      </c>
      <c r="AQ65" s="613"/>
      <c r="AR65" s="612" t="str">
        <f t="shared" si="107"/>
        <v/>
      </c>
      <c r="AS65" s="612" t="str">
        <f t="shared" si="108"/>
        <v/>
      </c>
      <c r="AU65" s="138"/>
      <c r="AV65" s="138"/>
      <c r="AW65" s="138"/>
      <c r="AY65" s="138"/>
      <c r="AZ65" s="138"/>
      <c r="BA65" s="138"/>
      <c r="BB65" s="138"/>
      <c r="BC65" s="138"/>
      <c r="BD65" s="138"/>
    </row>
    <row r="66" spans="2:56" s="7" customFormat="1" ht="15" x14ac:dyDescent="0.2">
      <c r="B66" s="733"/>
      <c r="C66" s="193"/>
      <c r="D66" s="892" t="s">
        <v>291</v>
      </c>
      <c r="E66" s="893"/>
      <c r="F66" s="655"/>
      <c r="G66" s="634" t="s">
        <v>28</v>
      </c>
      <c r="H66" s="634" t="s">
        <v>28</v>
      </c>
      <c r="I66" s="634" t="s">
        <v>20</v>
      </c>
      <c r="J66" s="634"/>
      <c r="K66" s="632" t="s">
        <v>251</v>
      </c>
      <c r="L66" s="6"/>
      <c r="M66" s="6"/>
      <c r="N66" s="6"/>
      <c r="O66" s="6"/>
      <c r="P66" s="6"/>
      <c r="Q66" s="57"/>
      <c r="R66" s="17"/>
      <c r="S66" s="17"/>
      <c r="T66" s="23"/>
      <c r="U66" s="23"/>
      <c r="V66" s="116"/>
      <c r="W66" s="8"/>
      <c r="X66" s="8"/>
      <c r="Y66" s="67"/>
      <c r="Z66" s="114"/>
      <c r="AA66" s="45"/>
      <c r="AB66" s="137"/>
      <c r="AC66" s="137"/>
      <c r="AD66" s="114"/>
      <c r="AE66" s="114"/>
      <c r="AF66" s="45"/>
      <c r="AG66" s="8"/>
      <c r="AH66" s="93"/>
      <c r="AI66" s="142"/>
      <c r="AJ66" s="343"/>
      <c r="AK66" s="393" t="str">
        <f t="shared" si="7"/>
        <v/>
      </c>
      <c r="AL66" s="293"/>
      <c r="AN66" s="336" t="str">
        <f t="shared" si="104"/>
        <v/>
      </c>
      <c r="AO66" s="312" t="str">
        <f t="shared" si="105"/>
        <v/>
      </c>
      <c r="AP66" s="312" t="str">
        <f t="shared" si="106"/>
        <v/>
      </c>
      <c r="AQ66" s="310"/>
      <c r="AR66" s="312" t="str">
        <f t="shared" si="107"/>
        <v/>
      </c>
      <c r="AS66" s="312" t="str">
        <f t="shared" si="108"/>
        <v/>
      </c>
      <c r="AU66" s="134"/>
      <c r="AV66" s="134"/>
      <c r="AW66" s="134"/>
      <c r="AY66" s="134"/>
      <c r="AZ66" s="134"/>
      <c r="BA66" s="134"/>
      <c r="BB66" s="134"/>
      <c r="BC66" s="134"/>
      <c r="BD66" s="134"/>
    </row>
    <row r="67" spans="2:56" s="134" customFormat="1" ht="15" x14ac:dyDescent="0.2">
      <c r="B67" s="729"/>
      <c r="C67" s="274" t="s">
        <v>850</v>
      </c>
      <c r="D67" s="132"/>
      <c r="E67" s="871"/>
      <c r="F67" s="120"/>
      <c r="G67" s="634"/>
      <c r="H67" s="634"/>
      <c r="I67" s="634"/>
      <c r="J67" s="634"/>
      <c r="K67" s="634"/>
      <c r="L67" s="66"/>
      <c r="M67" s="66"/>
      <c r="N67" s="66"/>
      <c r="O67" s="66"/>
      <c r="P67" s="66"/>
      <c r="Q67" s="135"/>
      <c r="R67" s="67"/>
      <c r="S67" s="67"/>
      <c r="T67" s="136"/>
      <c r="U67" s="136"/>
      <c r="V67" s="116"/>
      <c r="W67" s="137"/>
      <c r="X67" s="137"/>
      <c r="Y67" s="67"/>
      <c r="Z67" s="114"/>
      <c r="AA67" s="45"/>
      <c r="AB67" s="137"/>
      <c r="AC67" s="137"/>
      <c r="AD67" s="114"/>
      <c r="AE67" s="114"/>
      <c r="AF67" s="45"/>
      <c r="AG67" s="137"/>
      <c r="AH67" s="195"/>
      <c r="AI67" s="806"/>
      <c r="AJ67" s="807"/>
      <c r="AK67" s="443"/>
      <c r="AL67" s="295"/>
      <c r="AN67" s="336"/>
      <c r="AO67" s="312"/>
      <c r="AP67" s="312"/>
      <c r="AQ67" s="313"/>
      <c r="AR67" s="312"/>
      <c r="AS67" s="312"/>
    </row>
    <row r="68" spans="2:56" s="134" customFormat="1" ht="15" x14ac:dyDescent="0.2">
      <c r="B68" s="729"/>
      <c r="C68" s="274"/>
      <c r="D68" s="132"/>
      <c r="E68" s="871"/>
      <c r="F68" s="120"/>
      <c r="G68" s="634"/>
      <c r="H68" s="634"/>
      <c r="I68" s="634"/>
      <c r="J68" s="634"/>
      <c r="K68" s="634"/>
      <c r="L68" s="66"/>
      <c r="M68" s="66"/>
      <c r="N68" s="66"/>
      <c r="O68" s="66"/>
      <c r="P68" s="66"/>
      <c r="Q68" s="135"/>
      <c r="R68" s="67"/>
      <c r="S68" s="67"/>
      <c r="T68" s="136"/>
      <c r="U68" s="136"/>
      <c r="V68" s="116"/>
      <c r="W68" s="137"/>
      <c r="X68" s="137"/>
      <c r="Y68" s="67"/>
      <c r="Z68" s="114"/>
      <c r="AA68" s="45"/>
      <c r="AB68" s="137"/>
      <c r="AC68" s="137"/>
      <c r="AD68" s="114"/>
      <c r="AE68" s="114"/>
      <c r="AF68" s="45"/>
      <c r="AG68" s="137"/>
      <c r="AH68" s="195"/>
      <c r="AI68" s="806"/>
      <c r="AJ68" s="807"/>
      <c r="AK68" s="443"/>
      <c r="AL68" s="295"/>
      <c r="AN68" s="336"/>
      <c r="AO68" s="312"/>
      <c r="AP68" s="312"/>
      <c r="AQ68" s="313"/>
      <c r="AR68" s="312"/>
      <c r="AS68" s="312"/>
    </row>
    <row r="69" spans="2:56" s="866" customFormat="1" ht="12.6" customHeight="1" x14ac:dyDescent="0.2">
      <c r="B69" s="765">
        <v>711</v>
      </c>
      <c r="C69" s="766"/>
      <c r="D69" s="963" t="s">
        <v>945</v>
      </c>
      <c r="E69" s="674" t="s">
        <v>915</v>
      </c>
      <c r="F69" s="766" t="s">
        <v>228</v>
      </c>
      <c r="G69" s="766" t="s">
        <v>28</v>
      </c>
      <c r="H69" s="766" t="s">
        <v>19</v>
      </c>
      <c r="I69" s="766" t="s">
        <v>20</v>
      </c>
      <c r="J69" s="777" t="s">
        <v>309</v>
      </c>
      <c r="K69" s="944" t="s">
        <v>227</v>
      </c>
      <c r="L69" s="766" t="s">
        <v>13</v>
      </c>
      <c r="M69" s="766" t="s">
        <v>68</v>
      </c>
      <c r="N69" s="766">
        <v>400</v>
      </c>
      <c r="O69" s="766">
        <v>0.75</v>
      </c>
      <c r="P69" s="945">
        <f>IF(N69=400,O69*1000/(400*SQRT(3)*R69*T69),IF(N69=230,O69*1000/(230*R69*T69),"???"))</f>
        <v>1.8307656937773522</v>
      </c>
      <c r="Q69" s="946"/>
      <c r="R69" s="947">
        <f t="shared" ref="R69:R79" si="109">IF($O69&gt;0,VLOOKUP($O69,motoren,2),"")</f>
        <v>0.73</v>
      </c>
      <c r="S69" s="947">
        <f t="shared" ref="S69:S79" si="110">IF($L69 = "FO",0.95,$R69)</f>
        <v>0.73</v>
      </c>
      <c r="T69" s="947">
        <f t="shared" ref="T69:T79" si="111">IF($O69&gt;0,VLOOKUP($O69,motoren,3),"")</f>
        <v>0.81</v>
      </c>
      <c r="U69" s="948">
        <f t="shared" ref="U69:U79" si="112">IF($L69 = "FO",0.95,1)</f>
        <v>1</v>
      </c>
      <c r="V69" s="863">
        <f t="shared" ref="V69:V79" si="113">IF($O69&gt;0,$O69/($S69*$T69*$U69),0)</f>
        <v>1.2683916793505834</v>
      </c>
      <c r="W69" s="949">
        <v>1</v>
      </c>
      <c r="X69" s="949">
        <v>0.8</v>
      </c>
      <c r="Y69" s="945">
        <f t="shared" ref="Y69:Y71" si="114">IF(($O69&gt;0)*(X69&gt;0),$O69*X69,0)</f>
        <v>0.60000000000000009</v>
      </c>
      <c r="Z69" s="945">
        <f t="shared" ref="Z69:Z71" si="115">IF(($O69&gt;0),($O69*X69*W69)/($T69*$U69),0)</f>
        <v>0.74074074074074081</v>
      </c>
      <c r="AA69" s="864">
        <f t="shared" ref="AA69:AA71" si="116">IF((Z69&gt;0),Z69/$S69,0)</f>
        <v>1.0147133434804669</v>
      </c>
      <c r="AB69" s="949">
        <v>1</v>
      </c>
      <c r="AC69" s="949">
        <v>1</v>
      </c>
      <c r="AD69" s="945">
        <f t="shared" ref="AD69:AD79" si="117">IF(($O69&gt;0)*(AC69&gt;0),$O69*AC69,0)</f>
        <v>0.75</v>
      </c>
      <c r="AE69" s="945">
        <f t="shared" ref="AE69:AE79" si="118">IF(($O69&gt;0),($O69*AC69*AB69)/($T69*$U69),0)</f>
        <v>0.92592592592592582</v>
      </c>
      <c r="AF69" s="864">
        <f t="shared" ref="AF69:AF79" si="119">IF((AE69&gt;0),AE69/$S69,0)</f>
        <v>1.2683916793505834</v>
      </c>
      <c r="AG69" s="949"/>
      <c r="AH69" s="865"/>
      <c r="AI69" s="113">
        <v>0.8</v>
      </c>
      <c r="AJ69" s="950">
        <f>AX69</f>
        <v>0</v>
      </c>
      <c r="AK69" s="951">
        <f>IF(P69&gt;0,P69,"")</f>
        <v>1.8307656937773522</v>
      </c>
      <c r="AL69" s="637"/>
      <c r="AN69" s="867"/>
      <c r="AO69" s="868"/>
      <c r="AP69" s="868"/>
      <c r="AQ69" s="308"/>
      <c r="AR69" s="868"/>
      <c r="AS69" s="868"/>
      <c r="AT69" s="308"/>
      <c r="AU69" s="308"/>
      <c r="AV69" s="308"/>
      <c r="AW69" s="308"/>
      <c r="AX69" s="308"/>
      <c r="AY69" s="308"/>
      <c r="AZ69" s="308"/>
      <c r="BA69" s="308"/>
      <c r="BB69" s="308"/>
      <c r="BC69" s="308"/>
      <c r="BD69" s="308"/>
    </row>
    <row r="70" spans="2:56" s="866" customFormat="1" ht="12.6" customHeight="1" x14ac:dyDescent="0.2">
      <c r="B70" s="765">
        <v>711</v>
      </c>
      <c r="C70" s="766"/>
      <c r="D70" s="963" t="s">
        <v>946</v>
      </c>
      <c r="E70" s="674" t="s">
        <v>916</v>
      </c>
      <c r="F70" s="766" t="s">
        <v>228</v>
      </c>
      <c r="G70" s="766" t="s">
        <v>28</v>
      </c>
      <c r="H70" s="766" t="s">
        <v>19</v>
      </c>
      <c r="I70" s="766" t="s">
        <v>20</v>
      </c>
      <c r="J70" s="777" t="s">
        <v>309</v>
      </c>
      <c r="K70" s="944" t="s">
        <v>227</v>
      </c>
      <c r="L70" s="766" t="s">
        <v>13</v>
      </c>
      <c r="M70" s="766" t="s">
        <v>68</v>
      </c>
      <c r="N70" s="766">
        <v>400</v>
      </c>
      <c r="O70" s="766">
        <v>0.37</v>
      </c>
      <c r="P70" s="945">
        <f>IF(N70=400,O70*1000/(400*SQRT(3)*R70*T70),IF(N70=230,O70*1000/(230*R70*T70),"???"))</f>
        <v>1.0104612862340192</v>
      </c>
      <c r="Q70" s="946"/>
      <c r="R70" s="947">
        <f t="shared" si="109"/>
        <v>0.73</v>
      </c>
      <c r="S70" s="947">
        <f t="shared" si="110"/>
        <v>0.73</v>
      </c>
      <c r="T70" s="947">
        <f t="shared" si="111"/>
        <v>0.72399999999999998</v>
      </c>
      <c r="U70" s="948">
        <f t="shared" si="112"/>
        <v>1</v>
      </c>
      <c r="V70" s="863">
        <f t="shared" si="113"/>
        <v>0.7000681147354878</v>
      </c>
      <c r="W70" s="949">
        <v>1</v>
      </c>
      <c r="X70" s="949">
        <v>0.8</v>
      </c>
      <c r="Y70" s="945">
        <f t="shared" si="114"/>
        <v>0.29599999999999999</v>
      </c>
      <c r="Z70" s="945">
        <f t="shared" si="115"/>
        <v>0.40883977900552487</v>
      </c>
      <c r="AA70" s="864">
        <f t="shared" si="116"/>
        <v>0.56005449178839029</v>
      </c>
      <c r="AB70" s="949">
        <v>1</v>
      </c>
      <c r="AC70" s="949">
        <v>1</v>
      </c>
      <c r="AD70" s="945">
        <f t="shared" si="117"/>
        <v>0.37</v>
      </c>
      <c r="AE70" s="945">
        <f t="shared" si="118"/>
        <v>0.51104972375690605</v>
      </c>
      <c r="AF70" s="864">
        <f t="shared" si="119"/>
        <v>0.7000681147354878</v>
      </c>
      <c r="AG70" s="949"/>
      <c r="AH70" s="865"/>
      <c r="AI70" s="113">
        <v>0.8</v>
      </c>
      <c r="AJ70" s="950">
        <f>AX70</f>
        <v>2</v>
      </c>
      <c r="AK70" s="951">
        <f>IF(P70&gt;0,P70,"")</f>
        <v>1.0104612862340192</v>
      </c>
      <c r="AL70" s="637"/>
      <c r="AN70" s="867">
        <f>IF($N70&gt;0,$N70,"")</f>
        <v>400</v>
      </c>
      <c r="AO70" s="868">
        <f>IF($N70=400,$AA70,"")</f>
        <v>0.56005449178839029</v>
      </c>
      <c r="AP70" s="868" t="str">
        <f>IF($N70=230,$AA70,"")</f>
        <v/>
      </c>
      <c r="AQ70" s="308"/>
      <c r="AR70" s="868">
        <f>IF($N70=400,$AF70,"")</f>
        <v>0.7000681147354878</v>
      </c>
      <c r="AS70" s="868" t="str">
        <f>IF($N70=230,$AF70,"")</f>
        <v/>
      </c>
      <c r="AT70" s="308">
        <f>CEILING((P70/AI70),1)</f>
        <v>2</v>
      </c>
      <c r="AU70" s="308">
        <f>IF($AT70&gt;0,VLOOKUP($AT70,automaatkeuze,1),"")</f>
        <v>2</v>
      </c>
      <c r="AV70" s="308">
        <f>IF($AT70&gt;0,VLOOKUP($AT70,automaatkeuze,3),"")</f>
        <v>3</v>
      </c>
      <c r="AW70" s="308"/>
      <c r="AX70" s="308">
        <f>IF(AT70&gt;AU70,AV70,AU70)</f>
        <v>2</v>
      </c>
      <c r="AY70" s="308"/>
      <c r="AZ70" s="308"/>
      <c r="BA70" s="308"/>
      <c r="BB70" s="308"/>
      <c r="BC70" s="308"/>
      <c r="BD70" s="308"/>
    </row>
    <row r="71" spans="2:56" s="866" customFormat="1" ht="12.6" customHeight="1" x14ac:dyDescent="0.2">
      <c r="B71" s="765">
        <v>711</v>
      </c>
      <c r="C71" s="766"/>
      <c r="D71" s="963" t="s">
        <v>947</v>
      </c>
      <c r="E71" s="674" t="s">
        <v>917</v>
      </c>
      <c r="F71" s="766" t="s">
        <v>228</v>
      </c>
      <c r="G71" s="766" t="s">
        <v>28</v>
      </c>
      <c r="H71" s="766" t="s">
        <v>19</v>
      </c>
      <c r="I71" s="766" t="s">
        <v>20</v>
      </c>
      <c r="J71" s="777" t="s">
        <v>309</v>
      </c>
      <c r="K71" s="944" t="s">
        <v>227</v>
      </c>
      <c r="L71" s="766" t="s">
        <v>10</v>
      </c>
      <c r="M71" s="766"/>
      <c r="N71" s="766">
        <v>400</v>
      </c>
      <c r="O71" s="766">
        <v>0.09</v>
      </c>
      <c r="P71" s="945">
        <f>IF(N71=400,O71*1000/(400*SQRT(3)*R71*T71),IF(N71=230,O71*1000/(230*R71*T71),"???"))</f>
        <v>0.30929478706587099</v>
      </c>
      <c r="Q71" s="946"/>
      <c r="R71" s="947">
        <f t="shared" si="109"/>
        <v>0.7</v>
      </c>
      <c r="S71" s="947">
        <f t="shared" si="110"/>
        <v>0.7</v>
      </c>
      <c r="T71" s="947">
        <f t="shared" si="111"/>
        <v>0.6</v>
      </c>
      <c r="U71" s="948">
        <f t="shared" si="112"/>
        <v>1</v>
      </c>
      <c r="V71" s="863">
        <f t="shared" si="113"/>
        <v>0.21428571428571427</v>
      </c>
      <c r="W71" s="949">
        <v>1</v>
      </c>
      <c r="X71" s="949">
        <v>0.8</v>
      </c>
      <c r="Y71" s="945">
        <f t="shared" si="114"/>
        <v>7.1999999999999995E-2</v>
      </c>
      <c r="Z71" s="945">
        <f t="shared" si="115"/>
        <v>0.12</v>
      </c>
      <c r="AA71" s="864">
        <f t="shared" si="116"/>
        <v>0.17142857142857143</v>
      </c>
      <c r="AB71" s="949">
        <v>1</v>
      </c>
      <c r="AC71" s="949">
        <v>1</v>
      </c>
      <c r="AD71" s="945">
        <f t="shared" si="117"/>
        <v>0.09</v>
      </c>
      <c r="AE71" s="945">
        <f t="shared" si="118"/>
        <v>0.15</v>
      </c>
      <c r="AF71" s="864">
        <f t="shared" si="119"/>
        <v>0.2142857142857143</v>
      </c>
      <c r="AG71" s="949"/>
      <c r="AH71" s="865"/>
      <c r="AI71" s="113">
        <v>0.8</v>
      </c>
      <c r="AJ71" s="950">
        <f>AX71</f>
        <v>1</v>
      </c>
      <c r="AK71" s="951">
        <f>IF(P71&gt;0,P71,"")</f>
        <v>0.30929478706587099</v>
      </c>
      <c r="AL71" s="637"/>
      <c r="AN71" s="867">
        <f>IF($N71&gt;0,$N71,"")</f>
        <v>400</v>
      </c>
      <c r="AO71" s="868">
        <f>IF($N71=400,$AA71,"")</f>
        <v>0.17142857142857143</v>
      </c>
      <c r="AP71" s="868" t="str">
        <f>IF($N71=230,$AA71,"")</f>
        <v/>
      </c>
      <c r="AQ71" s="308"/>
      <c r="AR71" s="868">
        <f>IF($N71=400,$AF71,"")</f>
        <v>0.2142857142857143</v>
      </c>
      <c r="AS71" s="868" t="str">
        <f>IF($N71=230,$AF71,"")</f>
        <v/>
      </c>
      <c r="AT71" s="308">
        <f>CEILING((P71/AI71),1)</f>
        <v>1</v>
      </c>
      <c r="AU71" s="308">
        <f>IF($AT71&gt;0,VLOOKUP($AT71,automaatkeuze,1),"")</f>
        <v>1</v>
      </c>
      <c r="AV71" s="308">
        <f>IF($AT71&gt;0,VLOOKUP($AT71,automaatkeuze,3),"")</f>
        <v>1.6</v>
      </c>
      <c r="AW71" s="308"/>
      <c r="AX71" s="308">
        <f>IF(AT71&gt;AU71,AV71,AU71)</f>
        <v>1</v>
      </c>
      <c r="AY71" s="308"/>
      <c r="AZ71" s="308"/>
      <c r="BA71" s="308"/>
      <c r="BB71" s="308"/>
      <c r="BC71" s="308"/>
      <c r="BD71" s="308"/>
    </row>
    <row r="72" spans="2:56" s="866" customFormat="1" ht="12.6" customHeight="1" x14ac:dyDescent="0.2">
      <c r="B72" s="765">
        <v>711</v>
      </c>
      <c r="C72" s="766"/>
      <c r="D72" s="963" t="s">
        <v>948</v>
      </c>
      <c r="E72" s="674" t="s">
        <v>918</v>
      </c>
      <c r="F72" s="766" t="s">
        <v>228</v>
      </c>
      <c r="G72" s="766" t="s">
        <v>28</v>
      </c>
      <c r="H72" s="766" t="s">
        <v>19</v>
      </c>
      <c r="I72" s="766" t="s">
        <v>20</v>
      </c>
      <c r="J72" s="777" t="s">
        <v>309</v>
      </c>
      <c r="K72" s="944" t="s">
        <v>254</v>
      </c>
      <c r="L72" s="766" t="s">
        <v>59</v>
      </c>
      <c r="M72" s="766"/>
      <c r="N72" s="952" t="s">
        <v>322</v>
      </c>
      <c r="O72" s="766">
        <v>0.01</v>
      </c>
      <c r="P72" s="945"/>
      <c r="Q72" s="946"/>
      <c r="R72" s="357"/>
      <c r="S72" s="357"/>
      <c r="T72" s="953"/>
      <c r="U72" s="953"/>
      <c r="V72" s="863"/>
      <c r="W72" s="949"/>
      <c r="X72" s="949"/>
      <c r="Y72" s="945"/>
      <c r="Z72" s="945"/>
      <c r="AA72" s="864"/>
      <c r="AB72" s="949"/>
      <c r="AC72" s="949"/>
      <c r="AD72" s="945"/>
      <c r="AE72" s="945"/>
      <c r="AF72" s="864"/>
      <c r="AG72" s="949"/>
      <c r="AH72" s="865"/>
      <c r="AI72" s="113"/>
      <c r="AJ72" s="950"/>
      <c r="AK72" s="951"/>
      <c r="AL72" s="637"/>
      <c r="AN72" s="867"/>
      <c r="AO72" s="868"/>
      <c r="AP72" s="868"/>
      <c r="AQ72" s="308"/>
      <c r="AR72" s="868"/>
      <c r="AS72" s="868"/>
      <c r="AT72" s="308"/>
      <c r="AU72" s="308"/>
      <c r="AV72" s="308"/>
      <c r="AW72" s="308"/>
      <c r="AX72" s="308"/>
      <c r="AY72" s="308"/>
      <c r="AZ72" s="308"/>
      <c r="BA72" s="308"/>
      <c r="BB72" s="308"/>
      <c r="BC72" s="308"/>
      <c r="BD72" s="308"/>
    </row>
    <row r="73" spans="2:56" s="866" customFormat="1" ht="12.6" customHeight="1" x14ac:dyDescent="0.2">
      <c r="B73" s="765">
        <v>711</v>
      </c>
      <c r="C73" s="766"/>
      <c r="D73" s="963" t="s">
        <v>949</v>
      </c>
      <c r="E73" s="674" t="s">
        <v>918</v>
      </c>
      <c r="F73" s="766" t="s">
        <v>228</v>
      </c>
      <c r="G73" s="766" t="s">
        <v>28</v>
      </c>
      <c r="H73" s="766" t="s">
        <v>19</v>
      </c>
      <c r="I73" s="766" t="s">
        <v>20</v>
      </c>
      <c r="J73" s="777" t="s">
        <v>309</v>
      </c>
      <c r="K73" s="944" t="s">
        <v>254</v>
      </c>
      <c r="L73" s="766" t="s">
        <v>59</v>
      </c>
      <c r="M73" s="766"/>
      <c r="N73" s="952" t="s">
        <v>322</v>
      </c>
      <c r="O73" s="766">
        <v>0.01</v>
      </c>
      <c r="P73" s="945"/>
      <c r="Q73" s="946"/>
      <c r="R73" s="357"/>
      <c r="S73" s="357"/>
      <c r="T73" s="953"/>
      <c r="U73" s="953"/>
      <c r="V73" s="863"/>
      <c r="W73" s="949"/>
      <c r="X73" s="949"/>
      <c r="Y73" s="945"/>
      <c r="Z73" s="945"/>
      <c r="AA73" s="864"/>
      <c r="AB73" s="949"/>
      <c r="AC73" s="949"/>
      <c r="AD73" s="945"/>
      <c r="AE73" s="945"/>
      <c r="AF73" s="864"/>
      <c r="AG73" s="949"/>
      <c r="AH73" s="865"/>
      <c r="AI73" s="113"/>
      <c r="AJ73" s="950"/>
      <c r="AK73" s="951"/>
      <c r="AL73" s="637"/>
      <c r="AN73" s="867"/>
      <c r="AO73" s="868"/>
      <c r="AP73" s="868"/>
      <c r="AQ73" s="308"/>
      <c r="AR73" s="868"/>
      <c r="AS73" s="868"/>
      <c r="AT73" s="308"/>
      <c r="AU73" s="308"/>
      <c r="AV73" s="308"/>
      <c r="AW73" s="308"/>
      <c r="AX73" s="308"/>
      <c r="AY73" s="308"/>
      <c r="AZ73" s="308"/>
      <c r="BA73" s="308"/>
      <c r="BB73" s="308"/>
      <c r="BC73" s="308"/>
      <c r="BD73" s="308"/>
    </row>
    <row r="74" spans="2:56" s="866" customFormat="1" ht="12.6" customHeight="1" x14ac:dyDescent="0.2">
      <c r="B74" s="765">
        <v>711</v>
      </c>
      <c r="C74" s="766"/>
      <c r="D74" s="963" t="s">
        <v>950</v>
      </c>
      <c r="E74" s="674" t="s">
        <v>919</v>
      </c>
      <c r="F74" s="766" t="s">
        <v>228</v>
      </c>
      <c r="G74" s="766" t="s">
        <v>28</v>
      </c>
      <c r="H74" s="766" t="s">
        <v>19</v>
      </c>
      <c r="I74" s="766" t="s">
        <v>20</v>
      </c>
      <c r="J74" s="777" t="s">
        <v>309</v>
      </c>
      <c r="K74" s="766" t="s">
        <v>227</v>
      </c>
      <c r="L74" s="766" t="s">
        <v>10</v>
      </c>
      <c r="M74" s="766"/>
      <c r="N74" s="766">
        <v>230</v>
      </c>
      <c r="O74" s="766">
        <v>0.5</v>
      </c>
      <c r="P74" s="945">
        <f>IF(N74=400,O74*1000/(400*SQRT(3)*R74*T74),IF(N74=230,O74*1000/(230*R74*T74),"???"))</f>
        <v>4.1132086647208448</v>
      </c>
      <c r="Q74" s="946"/>
      <c r="R74" s="947">
        <f t="shared" si="109"/>
        <v>0.73</v>
      </c>
      <c r="S74" s="947">
        <f t="shared" si="110"/>
        <v>0.73</v>
      </c>
      <c r="T74" s="947">
        <f t="shared" si="111"/>
        <v>0.72399999999999998</v>
      </c>
      <c r="U74" s="948">
        <f t="shared" si="112"/>
        <v>1</v>
      </c>
      <c r="V74" s="863">
        <f t="shared" si="113"/>
        <v>0.94603799288579427</v>
      </c>
      <c r="W74" s="949">
        <v>1</v>
      </c>
      <c r="X74" s="949">
        <v>0.8</v>
      </c>
      <c r="Y74" s="945">
        <f t="shared" ref="Y74:Y83" si="120">IF(($O74&gt;0)*(X74&gt;0),$O74*X74,0)</f>
        <v>0.4</v>
      </c>
      <c r="Z74" s="945">
        <f t="shared" ref="Z74:Z83" si="121">IF(($O74&gt;0),($O74*X74*W74)/($T74*$U74),0)</f>
        <v>0.5524861878453039</v>
      </c>
      <c r="AA74" s="864">
        <f t="shared" ref="AA74:AA83" si="122">IF((Z74&gt;0),Z74/$S74,0)</f>
        <v>0.75683039430863552</v>
      </c>
      <c r="AB74" s="949">
        <v>1</v>
      </c>
      <c r="AC74" s="949">
        <v>1</v>
      </c>
      <c r="AD74" s="945">
        <f t="shared" si="117"/>
        <v>0.5</v>
      </c>
      <c r="AE74" s="945">
        <f t="shared" si="118"/>
        <v>0.69060773480662985</v>
      </c>
      <c r="AF74" s="864">
        <f t="shared" si="119"/>
        <v>0.94603799288579438</v>
      </c>
      <c r="AG74" s="949"/>
      <c r="AH74" s="865"/>
      <c r="AI74" s="113">
        <v>0.8</v>
      </c>
      <c r="AJ74" s="950">
        <f>AX74</f>
        <v>6</v>
      </c>
      <c r="AK74" s="951">
        <f>IF(P74&gt;0,P74,"")</f>
        <v>4.1132086647208448</v>
      </c>
      <c r="AL74" s="637"/>
      <c r="AN74" s="867">
        <f t="shared" ref="AN74:AN83" si="123">IF($N74&gt;0,$N74,"")</f>
        <v>230</v>
      </c>
      <c r="AO74" s="868" t="str">
        <f t="shared" ref="AO74:AO83" si="124">IF($N74=400,$AA74,"")</f>
        <v/>
      </c>
      <c r="AP74" s="868">
        <f t="shared" ref="AP74:AP83" si="125">IF($N74=230,$AA74,"")</f>
        <v>0.75683039430863552</v>
      </c>
      <c r="AQ74" s="308"/>
      <c r="AR74" s="868" t="str">
        <f t="shared" ref="AR74:AR83" si="126">IF($N74=400,$AF74,"")</f>
        <v/>
      </c>
      <c r="AS74" s="868">
        <f t="shared" ref="AS74:AS83" si="127">IF($N74=230,$AF74,"")</f>
        <v>0.94603799288579438</v>
      </c>
      <c r="AT74" s="308">
        <f>CEILING((P74/AI74),1)</f>
        <v>6</v>
      </c>
      <c r="AU74" s="308">
        <f t="shared" ref="AU74:AU83" si="128">IF($AT74&gt;0,VLOOKUP($AT74,automaatkeuze,1),"")</f>
        <v>6</v>
      </c>
      <c r="AV74" s="308">
        <f t="shared" ref="AV74:AV83" si="129">IF($AT74&gt;0,VLOOKUP($AT74,automaatkeuze,3),"")</f>
        <v>8</v>
      </c>
      <c r="AW74" s="308"/>
      <c r="AX74" s="308">
        <f>IF(AT74&gt;AU74,AV74,AU74)</f>
        <v>6</v>
      </c>
      <c r="AY74" s="308"/>
      <c r="AZ74" s="308"/>
      <c r="BA74" s="308"/>
      <c r="BB74" s="308"/>
      <c r="BC74" s="308"/>
      <c r="BD74" s="308"/>
    </row>
    <row r="75" spans="2:56" s="866" customFormat="1" ht="12.6" customHeight="1" x14ac:dyDescent="0.2">
      <c r="B75" s="765">
        <v>711</v>
      </c>
      <c r="C75" s="766"/>
      <c r="D75" s="963" t="s">
        <v>951</v>
      </c>
      <c r="E75" s="674" t="s">
        <v>920</v>
      </c>
      <c r="F75" s="766" t="s">
        <v>228</v>
      </c>
      <c r="G75" s="766" t="s">
        <v>28</v>
      </c>
      <c r="H75" s="766" t="s">
        <v>19</v>
      </c>
      <c r="I75" s="766" t="s">
        <v>20</v>
      </c>
      <c r="J75" s="777" t="s">
        <v>309</v>
      </c>
      <c r="K75" s="766" t="s">
        <v>227</v>
      </c>
      <c r="L75" s="766" t="s">
        <v>10</v>
      </c>
      <c r="M75" s="766"/>
      <c r="N75" s="766">
        <v>400</v>
      </c>
      <c r="O75" s="766">
        <v>3.5</v>
      </c>
      <c r="P75" s="945">
        <f>IF(N75=400,O75*1000/(400*SQRT(3)*R75*T75),IF(N75=230,O75*1000/(230*R75*T75),"???"))</f>
        <v>7.3671686044000841</v>
      </c>
      <c r="Q75" s="946"/>
      <c r="R75" s="947">
        <f t="shared" si="109"/>
        <v>0.79</v>
      </c>
      <c r="S75" s="947">
        <f t="shared" si="110"/>
        <v>0.79</v>
      </c>
      <c r="T75" s="947">
        <f t="shared" si="111"/>
        <v>0.86799999999999999</v>
      </c>
      <c r="U75" s="948">
        <f t="shared" si="112"/>
        <v>1</v>
      </c>
      <c r="V75" s="863">
        <f t="shared" si="113"/>
        <v>5.1041241322988977</v>
      </c>
      <c r="W75" s="949">
        <v>1</v>
      </c>
      <c r="X75" s="949">
        <v>0.8</v>
      </c>
      <c r="Y75" s="945">
        <f t="shared" si="120"/>
        <v>2.8000000000000003</v>
      </c>
      <c r="Z75" s="945">
        <f t="shared" si="121"/>
        <v>3.2258064516129035</v>
      </c>
      <c r="AA75" s="864">
        <f t="shared" si="122"/>
        <v>4.0832993058391178</v>
      </c>
      <c r="AB75" s="949">
        <v>1</v>
      </c>
      <c r="AC75" s="949">
        <v>1</v>
      </c>
      <c r="AD75" s="945">
        <f t="shared" si="117"/>
        <v>3.5</v>
      </c>
      <c r="AE75" s="945">
        <f t="shared" si="118"/>
        <v>4.032258064516129</v>
      </c>
      <c r="AF75" s="864">
        <f t="shared" si="119"/>
        <v>5.1041241322988968</v>
      </c>
      <c r="AG75" s="949"/>
      <c r="AH75" s="865"/>
      <c r="AI75" s="113">
        <v>0.8</v>
      </c>
      <c r="AJ75" s="950">
        <f>AX75</f>
        <v>10</v>
      </c>
      <c r="AK75" s="951">
        <f>IF(P75&gt;0,P75,"")</f>
        <v>7.3671686044000841</v>
      </c>
      <c r="AL75" s="637"/>
      <c r="AN75" s="867">
        <f t="shared" si="123"/>
        <v>400</v>
      </c>
      <c r="AO75" s="868">
        <f t="shared" si="124"/>
        <v>4.0832993058391178</v>
      </c>
      <c r="AP75" s="868" t="str">
        <f t="shared" si="125"/>
        <v/>
      </c>
      <c r="AQ75" s="308"/>
      <c r="AR75" s="868">
        <f t="shared" si="126"/>
        <v>5.1041241322988968</v>
      </c>
      <c r="AS75" s="868" t="str">
        <f t="shared" si="127"/>
        <v/>
      </c>
      <c r="AT75" s="308">
        <f>CEILING((P75/AI75),1)</f>
        <v>10</v>
      </c>
      <c r="AU75" s="308">
        <f t="shared" si="128"/>
        <v>10</v>
      </c>
      <c r="AV75" s="308">
        <f t="shared" si="129"/>
        <v>13</v>
      </c>
      <c r="AW75" s="308"/>
      <c r="AX75" s="308">
        <f>IF(AT75&gt;AU75,AV75,AU75)</f>
        <v>10</v>
      </c>
      <c r="AY75" s="308"/>
      <c r="AZ75" s="308"/>
      <c r="BA75" s="308"/>
      <c r="BB75" s="308"/>
      <c r="BC75" s="308"/>
      <c r="BD75" s="308"/>
    </row>
    <row r="76" spans="2:56" s="866" customFormat="1" ht="12.6" customHeight="1" x14ac:dyDescent="0.2">
      <c r="B76" s="765">
        <v>711</v>
      </c>
      <c r="C76" s="766"/>
      <c r="D76" s="963" t="s">
        <v>952</v>
      </c>
      <c r="E76" s="674" t="s">
        <v>222</v>
      </c>
      <c r="F76" s="766" t="s">
        <v>228</v>
      </c>
      <c r="G76" s="766" t="s">
        <v>28</v>
      </c>
      <c r="H76" s="766" t="s">
        <v>19</v>
      </c>
      <c r="I76" s="766" t="s">
        <v>20</v>
      </c>
      <c r="J76" s="777" t="s">
        <v>309</v>
      </c>
      <c r="K76" s="944" t="s">
        <v>227</v>
      </c>
      <c r="L76" s="766" t="s">
        <v>13</v>
      </c>
      <c r="M76" s="766" t="s">
        <v>68</v>
      </c>
      <c r="N76" s="766">
        <v>400</v>
      </c>
      <c r="O76" s="766">
        <v>4</v>
      </c>
      <c r="P76" s="945">
        <f t="shared" ref="P76:P83" si="130">IF(N76=400,O76*1000/(400*SQRT(3)*R76*T76),IF(N76=230,O76*1000/(230*R76*T76),"???"))</f>
        <v>8.2117293791549439</v>
      </c>
      <c r="Q76" s="946" t="s">
        <v>68</v>
      </c>
      <c r="R76" s="947">
        <f t="shared" si="109"/>
        <v>0.81</v>
      </c>
      <c r="S76" s="947">
        <f t="shared" si="110"/>
        <v>0.81</v>
      </c>
      <c r="T76" s="947">
        <f t="shared" si="111"/>
        <v>0.86799999999999999</v>
      </c>
      <c r="U76" s="948">
        <f t="shared" si="112"/>
        <v>1</v>
      </c>
      <c r="V76" s="863">
        <f t="shared" si="113"/>
        <v>5.6892530010809574</v>
      </c>
      <c r="W76" s="949">
        <v>1</v>
      </c>
      <c r="X76" s="949">
        <v>0.8</v>
      </c>
      <c r="Y76" s="945">
        <f t="shared" si="120"/>
        <v>3.2</v>
      </c>
      <c r="Z76" s="945">
        <f t="shared" si="121"/>
        <v>3.6866359447004609</v>
      </c>
      <c r="AA76" s="864">
        <f t="shared" si="122"/>
        <v>4.5514024008647658</v>
      </c>
      <c r="AB76" s="949">
        <v>1</v>
      </c>
      <c r="AC76" s="949">
        <v>1</v>
      </c>
      <c r="AD76" s="945">
        <f t="shared" si="117"/>
        <v>4</v>
      </c>
      <c r="AE76" s="945">
        <f t="shared" si="118"/>
        <v>4.6082949308755765</v>
      </c>
      <c r="AF76" s="864">
        <f t="shared" si="119"/>
        <v>5.6892530010809583</v>
      </c>
      <c r="AG76" s="949"/>
      <c r="AH76" s="865"/>
      <c r="AI76" s="113">
        <v>0.8</v>
      </c>
      <c r="AJ76" s="950">
        <f t="shared" ref="AJ76:AJ86" si="131">AX76</f>
        <v>13</v>
      </c>
      <c r="AK76" s="951">
        <f t="shared" ref="AK76:AK83" si="132">IF(P76&gt;0,P76,"")</f>
        <v>8.2117293791549439</v>
      </c>
      <c r="AL76" s="637"/>
      <c r="AN76" s="867">
        <f t="shared" si="123"/>
        <v>400</v>
      </c>
      <c r="AO76" s="868">
        <f t="shared" si="124"/>
        <v>4.5514024008647658</v>
      </c>
      <c r="AP76" s="868" t="str">
        <f t="shared" si="125"/>
        <v/>
      </c>
      <c r="AQ76" s="308"/>
      <c r="AR76" s="868">
        <f t="shared" si="126"/>
        <v>5.6892530010809583</v>
      </c>
      <c r="AS76" s="868" t="str">
        <f t="shared" si="127"/>
        <v/>
      </c>
      <c r="AT76" s="308">
        <f t="shared" ref="AT76:AT83" si="133">CEILING((P76/AI76),1)</f>
        <v>11</v>
      </c>
      <c r="AU76" s="308">
        <f t="shared" si="128"/>
        <v>10</v>
      </c>
      <c r="AV76" s="308">
        <f t="shared" si="129"/>
        <v>13</v>
      </c>
      <c r="AW76" s="308"/>
      <c r="AX76" s="308">
        <f t="shared" ref="AX76:AX83" si="134">IF(AT76&gt;AU76,AV76,AU76)</f>
        <v>13</v>
      </c>
      <c r="AY76" s="308"/>
      <c r="AZ76" s="308"/>
      <c r="BA76" s="308"/>
      <c r="BB76" s="308"/>
      <c r="BC76" s="308"/>
      <c r="BD76" s="308"/>
    </row>
    <row r="77" spans="2:56" s="866" customFormat="1" ht="12.6" customHeight="1" x14ac:dyDescent="0.2">
      <c r="B77" s="973">
        <v>711</v>
      </c>
      <c r="C77" s="766"/>
      <c r="D77" s="963" t="s">
        <v>1083</v>
      </c>
      <c r="E77" s="674" t="s">
        <v>1082</v>
      </c>
      <c r="F77" s="766" t="s">
        <v>228</v>
      </c>
      <c r="G77" s="766" t="s">
        <v>28</v>
      </c>
      <c r="H77" s="766" t="s">
        <v>19</v>
      </c>
      <c r="I77" s="766" t="s">
        <v>20</v>
      </c>
      <c r="J77" s="777" t="s">
        <v>309</v>
      </c>
      <c r="K77" s="944" t="s">
        <v>254</v>
      </c>
      <c r="L77" s="766" t="s">
        <v>59</v>
      </c>
      <c r="M77" s="766"/>
      <c r="N77" s="952" t="s">
        <v>322</v>
      </c>
      <c r="O77" s="766">
        <v>0.01</v>
      </c>
      <c r="P77" s="945"/>
      <c r="Q77" s="946"/>
      <c r="R77" s="357"/>
      <c r="S77" s="357"/>
      <c r="T77" s="953"/>
      <c r="U77" s="953"/>
      <c r="V77" s="863"/>
      <c r="W77" s="949"/>
      <c r="X77" s="949"/>
      <c r="Y77" s="945"/>
      <c r="Z77" s="945"/>
      <c r="AA77" s="864"/>
      <c r="AB77" s="949"/>
      <c r="AC77" s="949"/>
      <c r="AD77" s="945"/>
      <c r="AE77" s="945"/>
      <c r="AF77" s="864"/>
      <c r="AG77" s="949"/>
      <c r="AH77" s="974"/>
      <c r="AI77" s="113"/>
      <c r="AJ77" s="950"/>
      <c r="AK77" s="951"/>
      <c r="AL77" s="637"/>
      <c r="AN77" s="867"/>
      <c r="AO77" s="868"/>
      <c r="AP77" s="868"/>
      <c r="AQ77" s="308"/>
      <c r="AR77" s="868"/>
      <c r="AS77" s="868"/>
      <c r="AT77" s="308"/>
      <c r="AU77" s="308"/>
      <c r="AV77" s="308"/>
      <c r="AW77" s="308"/>
      <c r="AX77" s="308"/>
      <c r="AY77" s="308"/>
      <c r="AZ77" s="308"/>
      <c r="BA77" s="308"/>
      <c r="BB77" s="308"/>
      <c r="BC77" s="308"/>
      <c r="BD77" s="308"/>
    </row>
    <row r="78" spans="2:56" s="866" customFormat="1" ht="12.6" customHeight="1" x14ac:dyDescent="0.2">
      <c r="B78" s="765">
        <v>711</v>
      </c>
      <c r="C78" s="766"/>
      <c r="D78" s="963" t="s">
        <v>953</v>
      </c>
      <c r="E78" s="674" t="s">
        <v>882</v>
      </c>
      <c r="F78" s="634" t="s">
        <v>228</v>
      </c>
      <c r="G78" s="634" t="s">
        <v>27</v>
      </c>
      <c r="H78" s="777" t="s">
        <v>309</v>
      </c>
      <c r="I78" s="634" t="s">
        <v>20</v>
      </c>
      <c r="J78" s="635" t="s">
        <v>329</v>
      </c>
      <c r="K78" s="944" t="s">
        <v>227</v>
      </c>
      <c r="L78" s="766" t="s">
        <v>13</v>
      </c>
      <c r="M78" s="766"/>
      <c r="N78" s="766">
        <v>400</v>
      </c>
      <c r="O78" s="766">
        <v>3</v>
      </c>
      <c r="P78" s="945">
        <f t="shared" si="130"/>
        <v>6.3147159466286436</v>
      </c>
      <c r="Q78" s="946" t="s">
        <v>68</v>
      </c>
      <c r="R78" s="947">
        <f t="shared" si="109"/>
        <v>0.79</v>
      </c>
      <c r="S78" s="947">
        <f t="shared" si="110"/>
        <v>0.79</v>
      </c>
      <c r="T78" s="947">
        <f t="shared" si="111"/>
        <v>0.86799999999999999</v>
      </c>
      <c r="U78" s="948">
        <f t="shared" si="112"/>
        <v>1</v>
      </c>
      <c r="V78" s="863">
        <f t="shared" si="113"/>
        <v>4.3749635419704838</v>
      </c>
      <c r="W78" s="949">
        <v>1</v>
      </c>
      <c r="X78" s="949">
        <v>0.8</v>
      </c>
      <c r="Y78" s="945">
        <f t="shared" si="120"/>
        <v>2.4000000000000004</v>
      </c>
      <c r="Z78" s="945">
        <f t="shared" si="121"/>
        <v>2.7649769585253461</v>
      </c>
      <c r="AA78" s="864">
        <f t="shared" si="122"/>
        <v>3.4999708335763873</v>
      </c>
      <c r="AB78" s="949">
        <v>1</v>
      </c>
      <c r="AC78" s="949">
        <v>1</v>
      </c>
      <c r="AD78" s="945">
        <f t="shared" si="117"/>
        <v>3</v>
      </c>
      <c r="AE78" s="945">
        <f t="shared" si="118"/>
        <v>3.4562211981566819</v>
      </c>
      <c r="AF78" s="864">
        <f t="shared" si="119"/>
        <v>4.3749635419704829</v>
      </c>
      <c r="AG78" s="949"/>
      <c r="AH78" s="865"/>
      <c r="AI78" s="113">
        <v>0.8</v>
      </c>
      <c r="AJ78" s="950">
        <f t="shared" si="131"/>
        <v>8</v>
      </c>
      <c r="AK78" s="951">
        <f t="shared" si="132"/>
        <v>6.3147159466286436</v>
      </c>
      <c r="AL78" s="637"/>
      <c r="AN78" s="867">
        <f t="shared" si="123"/>
        <v>400</v>
      </c>
      <c r="AO78" s="868">
        <f t="shared" si="124"/>
        <v>3.4999708335763873</v>
      </c>
      <c r="AP78" s="868" t="str">
        <f t="shared" si="125"/>
        <v/>
      </c>
      <c r="AQ78" s="308"/>
      <c r="AR78" s="868">
        <f t="shared" si="126"/>
        <v>4.3749635419704829</v>
      </c>
      <c r="AS78" s="868" t="str">
        <f t="shared" si="127"/>
        <v/>
      </c>
      <c r="AT78" s="308">
        <f t="shared" si="133"/>
        <v>8</v>
      </c>
      <c r="AU78" s="308">
        <f t="shared" si="128"/>
        <v>8</v>
      </c>
      <c r="AV78" s="308">
        <f t="shared" si="129"/>
        <v>10</v>
      </c>
      <c r="AW78" s="308"/>
      <c r="AX78" s="308">
        <f t="shared" si="134"/>
        <v>8</v>
      </c>
      <c r="AY78" s="308"/>
      <c r="AZ78" s="308"/>
      <c r="BA78" s="308"/>
      <c r="BB78" s="308"/>
      <c r="BC78" s="308"/>
      <c r="BD78" s="308"/>
    </row>
    <row r="79" spans="2:56" s="866" customFormat="1" ht="12.6" customHeight="1" x14ac:dyDescent="0.2">
      <c r="B79" s="765">
        <v>711</v>
      </c>
      <c r="C79" s="766"/>
      <c r="D79" s="963" t="s">
        <v>954</v>
      </c>
      <c r="E79" s="674" t="s">
        <v>921</v>
      </c>
      <c r="F79" s="766" t="s">
        <v>228</v>
      </c>
      <c r="G79" s="766" t="s">
        <v>28</v>
      </c>
      <c r="H79" s="766" t="s">
        <v>19</v>
      </c>
      <c r="I79" s="766" t="s">
        <v>20</v>
      </c>
      <c r="J79" s="777" t="s">
        <v>309</v>
      </c>
      <c r="K79" s="944" t="s">
        <v>227</v>
      </c>
      <c r="L79" s="766" t="s">
        <v>12</v>
      </c>
      <c r="M79" s="766"/>
      <c r="N79" s="766">
        <v>400</v>
      </c>
      <c r="O79" s="766">
        <v>3</v>
      </c>
      <c r="P79" s="945">
        <f t="shared" si="130"/>
        <v>6.3147159466286436</v>
      </c>
      <c r="Q79" s="946"/>
      <c r="R79" s="947">
        <f t="shared" si="109"/>
        <v>0.79</v>
      </c>
      <c r="S79" s="947">
        <f t="shared" si="110"/>
        <v>0.79</v>
      </c>
      <c r="T79" s="947">
        <f t="shared" si="111"/>
        <v>0.86799999999999999</v>
      </c>
      <c r="U79" s="948">
        <f t="shared" si="112"/>
        <v>1</v>
      </c>
      <c r="V79" s="863">
        <f t="shared" si="113"/>
        <v>4.3749635419704838</v>
      </c>
      <c r="W79" s="949">
        <v>0.1</v>
      </c>
      <c r="X79" s="949">
        <v>0.8</v>
      </c>
      <c r="Y79" s="945">
        <f t="shared" si="120"/>
        <v>2.4000000000000004</v>
      </c>
      <c r="Z79" s="945">
        <f t="shared" si="121"/>
        <v>0.27649769585253464</v>
      </c>
      <c r="AA79" s="864">
        <f t="shared" si="122"/>
        <v>0.34999708335763879</v>
      </c>
      <c r="AB79" s="949">
        <v>0.1</v>
      </c>
      <c r="AC79" s="949">
        <v>1</v>
      </c>
      <c r="AD79" s="945">
        <f t="shared" si="117"/>
        <v>3</v>
      </c>
      <c r="AE79" s="945">
        <f t="shared" si="118"/>
        <v>0.34562211981566826</v>
      </c>
      <c r="AF79" s="864">
        <f t="shared" si="119"/>
        <v>0.43749635419704841</v>
      </c>
      <c r="AG79" s="949"/>
      <c r="AH79" s="865"/>
      <c r="AI79" s="113">
        <v>0.8</v>
      </c>
      <c r="AJ79" s="950">
        <f t="shared" si="131"/>
        <v>8</v>
      </c>
      <c r="AK79" s="951">
        <f t="shared" si="132"/>
        <v>6.3147159466286436</v>
      </c>
      <c r="AL79" s="637"/>
      <c r="AN79" s="867">
        <f t="shared" si="123"/>
        <v>400</v>
      </c>
      <c r="AO79" s="868">
        <f t="shared" si="124"/>
        <v>0.34999708335763879</v>
      </c>
      <c r="AP79" s="868" t="str">
        <f t="shared" si="125"/>
        <v/>
      </c>
      <c r="AQ79" s="308"/>
      <c r="AR79" s="868">
        <f t="shared" si="126"/>
        <v>0.43749635419704841</v>
      </c>
      <c r="AS79" s="868" t="str">
        <f t="shared" si="127"/>
        <v/>
      </c>
      <c r="AT79" s="308">
        <f t="shared" si="133"/>
        <v>8</v>
      </c>
      <c r="AU79" s="308">
        <f t="shared" si="128"/>
        <v>8</v>
      </c>
      <c r="AV79" s="308">
        <f t="shared" si="129"/>
        <v>10</v>
      </c>
      <c r="AW79" s="308"/>
      <c r="AX79" s="308">
        <f t="shared" si="134"/>
        <v>8</v>
      </c>
      <c r="AY79" s="308"/>
      <c r="AZ79" s="308"/>
      <c r="BA79" s="308"/>
      <c r="BB79" s="308"/>
      <c r="BC79" s="308"/>
      <c r="BD79" s="308"/>
    </row>
    <row r="80" spans="2:56" s="866" customFormat="1" ht="12.6" customHeight="1" x14ac:dyDescent="0.2">
      <c r="B80" s="765">
        <v>711</v>
      </c>
      <c r="C80" s="766"/>
      <c r="D80" s="963" t="s">
        <v>955</v>
      </c>
      <c r="E80" s="674" t="s">
        <v>922</v>
      </c>
      <c r="F80" s="766" t="s">
        <v>228</v>
      </c>
      <c r="G80" s="766" t="s">
        <v>28</v>
      </c>
      <c r="H80" s="766" t="s">
        <v>19</v>
      </c>
      <c r="I80" s="766" t="s">
        <v>20</v>
      </c>
      <c r="J80" s="777" t="s">
        <v>309</v>
      </c>
      <c r="K80" s="944" t="s">
        <v>227</v>
      </c>
      <c r="L80" s="766" t="s">
        <v>59</v>
      </c>
      <c r="M80" s="766"/>
      <c r="N80" s="766">
        <v>230</v>
      </c>
      <c r="O80" s="766">
        <v>0.5</v>
      </c>
      <c r="P80" s="945">
        <f t="shared" si="130"/>
        <v>4.1132086647208448</v>
      </c>
      <c r="Q80" s="946"/>
      <c r="R80" s="947">
        <f t="shared" ref="R80:R85" si="135">IF($O80&gt;0,VLOOKUP($O80,motoren,2),"")</f>
        <v>0.73</v>
      </c>
      <c r="S80" s="947">
        <f>IF($L80 = "FO",0.95,$R80)</f>
        <v>0.73</v>
      </c>
      <c r="T80" s="947">
        <f t="shared" ref="T80:T85" si="136">IF($O80&gt;0,VLOOKUP($O80,motoren,3),"")</f>
        <v>0.72399999999999998</v>
      </c>
      <c r="U80" s="948">
        <f>IF($L80 = "FO",0.95,1)</f>
        <v>1</v>
      </c>
      <c r="V80" s="863">
        <f>IF($O80&gt;0,$O80/($S80*$T80*$U80),0)</f>
        <v>0.94603799288579427</v>
      </c>
      <c r="W80" s="949">
        <v>1</v>
      </c>
      <c r="X80" s="949">
        <v>0.8</v>
      </c>
      <c r="Y80" s="945">
        <f t="shared" si="120"/>
        <v>0.4</v>
      </c>
      <c r="Z80" s="945">
        <f t="shared" si="121"/>
        <v>0.5524861878453039</v>
      </c>
      <c r="AA80" s="864">
        <f t="shared" si="122"/>
        <v>0.75683039430863552</v>
      </c>
      <c r="AB80" s="949">
        <v>1</v>
      </c>
      <c r="AC80" s="949">
        <v>1</v>
      </c>
      <c r="AD80" s="945">
        <f>IF(($O80&gt;0)*(AC80&gt;0),$O80*AC80,0)</f>
        <v>0.5</v>
      </c>
      <c r="AE80" s="945">
        <f>IF(($O80&gt;0),($O80*AC80*AB80)/($T80*$U80),0)</f>
        <v>0.69060773480662985</v>
      </c>
      <c r="AF80" s="864">
        <f>IF((AE80&gt;0),AE80/$S80,0)</f>
        <v>0.94603799288579438</v>
      </c>
      <c r="AG80" s="949"/>
      <c r="AH80" s="865"/>
      <c r="AI80" s="113">
        <v>0.8</v>
      </c>
      <c r="AJ80" s="950">
        <f t="shared" si="131"/>
        <v>6</v>
      </c>
      <c r="AK80" s="951">
        <f t="shared" si="132"/>
        <v>4.1132086647208448</v>
      </c>
      <c r="AL80" s="637"/>
      <c r="AN80" s="867">
        <f t="shared" si="123"/>
        <v>230</v>
      </c>
      <c r="AO80" s="868" t="str">
        <f t="shared" si="124"/>
        <v/>
      </c>
      <c r="AP80" s="868">
        <f t="shared" si="125"/>
        <v>0.75683039430863552</v>
      </c>
      <c r="AQ80" s="308"/>
      <c r="AR80" s="868" t="str">
        <f t="shared" si="126"/>
        <v/>
      </c>
      <c r="AS80" s="868">
        <f t="shared" si="127"/>
        <v>0.94603799288579438</v>
      </c>
      <c r="AT80" s="308">
        <f t="shared" si="133"/>
        <v>6</v>
      </c>
      <c r="AU80" s="308">
        <f t="shared" si="128"/>
        <v>6</v>
      </c>
      <c r="AV80" s="308">
        <f t="shared" si="129"/>
        <v>8</v>
      </c>
      <c r="AW80" s="308"/>
      <c r="AX80" s="308">
        <f t="shared" si="134"/>
        <v>6</v>
      </c>
      <c r="AY80" s="308"/>
      <c r="AZ80" s="308"/>
      <c r="BA80" s="308"/>
      <c r="BB80" s="308"/>
      <c r="BC80" s="308"/>
      <c r="BD80" s="308"/>
    </row>
    <row r="81" spans="2:56" s="866" customFormat="1" ht="12.6" customHeight="1" x14ac:dyDescent="0.2">
      <c r="B81" s="765">
        <v>711</v>
      </c>
      <c r="C81" s="766"/>
      <c r="D81" s="963" t="s">
        <v>956</v>
      </c>
      <c r="E81" s="674" t="s">
        <v>922</v>
      </c>
      <c r="F81" s="766" t="s">
        <v>228</v>
      </c>
      <c r="G81" s="766" t="s">
        <v>28</v>
      </c>
      <c r="H81" s="766" t="s">
        <v>19</v>
      </c>
      <c r="I81" s="766" t="s">
        <v>20</v>
      </c>
      <c r="J81" s="777" t="s">
        <v>309</v>
      </c>
      <c r="K81" s="944" t="s">
        <v>227</v>
      </c>
      <c r="L81" s="766" t="s">
        <v>59</v>
      </c>
      <c r="M81" s="766"/>
      <c r="N81" s="766">
        <v>230</v>
      </c>
      <c r="O81" s="766">
        <v>0.5</v>
      </c>
      <c r="P81" s="945">
        <f t="shared" si="130"/>
        <v>4.1132086647208448</v>
      </c>
      <c r="Q81" s="946"/>
      <c r="R81" s="947">
        <f t="shared" si="135"/>
        <v>0.73</v>
      </c>
      <c r="S81" s="947">
        <f>IF($L81 = "FO",0.95,$R81)</f>
        <v>0.73</v>
      </c>
      <c r="T81" s="947">
        <f t="shared" si="136"/>
        <v>0.72399999999999998</v>
      </c>
      <c r="U81" s="948">
        <f>IF($L81 = "FO",0.95,1)</f>
        <v>1</v>
      </c>
      <c r="V81" s="863">
        <f>IF($O81&gt;0,$O81/($S81*$T81*$U81),0)</f>
        <v>0.94603799288579427</v>
      </c>
      <c r="W81" s="949">
        <v>1</v>
      </c>
      <c r="X81" s="949">
        <v>0.8</v>
      </c>
      <c r="Y81" s="945">
        <f t="shared" si="120"/>
        <v>0.4</v>
      </c>
      <c r="Z81" s="945">
        <f t="shared" si="121"/>
        <v>0.5524861878453039</v>
      </c>
      <c r="AA81" s="864">
        <f t="shared" si="122"/>
        <v>0.75683039430863552</v>
      </c>
      <c r="AB81" s="949">
        <v>1</v>
      </c>
      <c r="AC81" s="949">
        <v>1</v>
      </c>
      <c r="AD81" s="945">
        <f>IF(($O81&gt;0)*(AC81&gt;0),$O81*AC81,0)</f>
        <v>0.5</v>
      </c>
      <c r="AE81" s="945">
        <f>IF(($O81&gt;0),($O81*AC81*AB81)/($T81*$U81),0)</f>
        <v>0.69060773480662985</v>
      </c>
      <c r="AF81" s="864">
        <f>IF((AE81&gt;0),AE81/$S81,0)</f>
        <v>0.94603799288579438</v>
      </c>
      <c r="AG81" s="949"/>
      <c r="AH81" s="865"/>
      <c r="AI81" s="113">
        <v>0.8</v>
      </c>
      <c r="AJ81" s="950">
        <f t="shared" si="131"/>
        <v>6</v>
      </c>
      <c r="AK81" s="951">
        <f t="shared" si="132"/>
        <v>4.1132086647208448</v>
      </c>
      <c r="AL81" s="637"/>
      <c r="AN81" s="867">
        <f t="shared" si="123"/>
        <v>230</v>
      </c>
      <c r="AO81" s="868" t="str">
        <f t="shared" si="124"/>
        <v/>
      </c>
      <c r="AP81" s="868">
        <f t="shared" si="125"/>
        <v>0.75683039430863552</v>
      </c>
      <c r="AQ81" s="308"/>
      <c r="AR81" s="868" t="str">
        <f t="shared" si="126"/>
        <v/>
      </c>
      <c r="AS81" s="868">
        <f t="shared" si="127"/>
        <v>0.94603799288579438</v>
      </c>
      <c r="AT81" s="308">
        <f t="shared" si="133"/>
        <v>6</v>
      </c>
      <c r="AU81" s="308">
        <f t="shared" si="128"/>
        <v>6</v>
      </c>
      <c r="AV81" s="308">
        <f t="shared" si="129"/>
        <v>8</v>
      </c>
      <c r="AW81" s="308"/>
      <c r="AX81" s="308">
        <f t="shared" si="134"/>
        <v>6</v>
      </c>
      <c r="AY81" s="308"/>
      <c r="AZ81" s="308"/>
      <c r="BA81" s="308"/>
      <c r="BB81" s="308"/>
      <c r="BC81" s="308"/>
      <c r="BD81" s="308"/>
    </row>
    <row r="82" spans="2:56" s="866" customFormat="1" ht="12.6" customHeight="1" x14ac:dyDescent="0.2">
      <c r="B82" s="765">
        <v>711</v>
      </c>
      <c r="C82" s="766"/>
      <c r="D82" s="963" t="s">
        <v>957</v>
      </c>
      <c r="E82" s="674" t="s">
        <v>923</v>
      </c>
      <c r="F82" s="766" t="s">
        <v>228</v>
      </c>
      <c r="G82" s="766" t="s">
        <v>28</v>
      </c>
      <c r="H82" s="766" t="s">
        <v>19</v>
      </c>
      <c r="I82" s="766" t="s">
        <v>20</v>
      </c>
      <c r="J82" s="777" t="s">
        <v>309</v>
      </c>
      <c r="K82" s="944" t="s">
        <v>227</v>
      </c>
      <c r="L82" s="766" t="s">
        <v>59</v>
      </c>
      <c r="M82" s="766"/>
      <c r="N82" s="766">
        <v>230</v>
      </c>
      <c r="O82" s="766">
        <v>0.5</v>
      </c>
      <c r="P82" s="945">
        <f t="shared" si="130"/>
        <v>4.1132086647208448</v>
      </c>
      <c r="Q82" s="946"/>
      <c r="R82" s="947">
        <f t="shared" si="135"/>
        <v>0.73</v>
      </c>
      <c r="S82" s="947">
        <f>IF($L82 = "FO",0.95,$R82)</f>
        <v>0.73</v>
      </c>
      <c r="T82" s="947">
        <f t="shared" si="136"/>
        <v>0.72399999999999998</v>
      </c>
      <c r="U82" s="948">
        <f>IF($L82 = "FO",0.95,1)</f>
        <v>1</v>
      </c>
      <c r="V82" s="863">
        <f>IF($O82&gt;0,$O82/($S82*$T82*$U82),0)</f>
        <v>0.94603799288579427</v>
      </c>
      <c r="W82" s="949">
        <v>1</v>
      </c>
      <c r="X82" s="949">
        <v>0.8</v>
      </c>
      <c r="Y82" s="945">
        <f t="shared" si="120"/>
        <v>0.4</v>
      </c>
      <c r="Z82" s="945">
        <f t="shared" si="121"/>
        <v>0.5524861878453039</v>
      </c>
      <c r="AA82" s="864">
        <f t="shared" si="122"/>
        <v>0.75683039430863552</v>
      </c>
      <c r="AB82" s="949">
        <v>1</v>
      </c>
      <c r="AC82" s="949">
        <v>1</v>
      </c>
      <c r="AD82" s="945">
        <f>IF(($O82&gt;0)*(AC82&gt;0),$O82*AC82,0)</f>
        <v>0.5</v>
      </c>
      <c r="AE82" s="945">
        <f>IF(($O82&gt;0),($O82*AC82*AB82)/($T82*$U82),0)</f>
        <v>0.69060773480662985</v>
      </c>
      <c r="AF82" s="864">
        <f>IF((AE82&gt;0),AE82/$S82,0)</f>
        <v>0.94603799288579438</v>
      </c>
      <c r="AG82" s="949"/>
      <c r="AH82" s="865"/>
      <c r="AI82" s="113">
        <v>0.8</v>
      </c>
      <c r="AJ82" s="950">
        <f t="shared" si="131"/>
        <v>6</v>
      </c>
      <c r="AK82" s="951">
        <f t="shared" si="132"/>
        <v>4.1132086647208448</v>
      </c>
      <c r="AL82" s="637"/>
      <c r="AN82" s="867">
        <f t="shared" si="123"/>
        <v>230</v>
      </c>
      <c r="AO82" s="868" t="str">
        <f t="shared" si="124"/>
        <v/>
      </c>
      <c r="AP82" s="868">
        <f t="shared" si="125"/>
        <v>0.75683039430863552</v>
      </c>
      <c r="AQ82" s="308"/>
      <c r="AR82" s="868" t="str">
        <f t="shared" si="126"/>
        <v/>
      </c>
      <c r="AS82" s="868">
        <f t="shared" si="127"/>
        <v>0.94603799288579438</v>
      </c>
      <c r="AT82" s="308">
        <f t="shared" si="133"/>
        <v>6</v>
      </c>
      <c r="AU82" s="308">
        <f t="shared" si="128"/>
        <v>6</v>
      </c>
      <c r="AV82" s="308">
        <f t="shared" si="129"/>
        <v>8</v>
      </c>
      <c r="AW82" s="308"/>
      <c r="AX82" s="308">
        <f t="shared" si="134"/>
        <v>6</v>
      </c>
      <c r="AY82" s="308"/>
      <c r="AZ82" s="308"/>
      <c r="BA82" s="308"/>
      <c r="BB82" s="308"/>
      <c r="BC82" s="308"/>
      <c r="BD82" s="308"/>
    </row>
    <row r="83" spans="2:56" s="866" customFormat="1" ht="12.6" customHeight="1" x14ac:dyDescent="0.2">
      <c r="B83" s="765">
        <v>711</v>
      </c>
      <c r="C83" s="766"/>
      <c r="D83" s="963" t="s">
        <v>958</v>
      </c>
      <c r="E83" s="674" t="s">
        <v>924</v>
      </c>
      <c r="F83" s="766" t="s">
        <v>228</v>
      </c>
      <c r="G83" s="766" t="s">
        <v>28</v>
      </c>
      <c r="H83" s="766" t="s">
        <v>19</v>
      </c>
      <c r="I83" s="766" t="s">
        <v>20</v>
      </c>
      <c r="J83" s="777" t="s">
        <v>309</v>
      </c>
      <c r="K83" s="944" t="s">
        <v>227</v>
      </c>
      <c r="L83" s="766" t="s">
        <v>59</v>
      </c>
      <c r="M83" s="766"/>
      <c r="N83" s="766">
        <v>230</v>
      </c>
      <c r="O83" s="766">
        <v>0.5</v>
      </c>
      <c r="P83" s="945">
        <f t="shared" si="130"/>
        <v>4.1132086647208448</v>
      </c>
      <c r="Q83" s="946"/>
      <c r="R83" s="947">
        <f t="shared" si="135"/>
        <v>0.73</v>
      </c>
      <c r="S83" s="947">
        <f>IF($L83 = "FO",0.95,$R83)</f>
        <v>0.73</v>
      </c>
      <c r="T83" s="947">
        <f t="shared" si="136"/>
        <v>0.72399999999999998</v>
      </c>
      <c r="U83" s="948">
        <f>IF($L83 = "FO",0.95,1)</f>
        <v>1</v>
      </c>
      <c r="V83" s="863">
        <f>IF($O83&gt;0,$O83/($S83*$T83*$U83),0)</f>
        <v>0.94603799288579427</v>
      </c>
      <c r="W83" s="949">
        <v>1</v>
      </c>
      <c r="X83" s="949">
        <v>0.8</v>
      </c>
      <c r="Y83" s="945">
        <f t="shared" si="120"/>
        <v>0.4</v>
      </c>
      <c r="Z83" s="945">
        <f t="shared" si="121"/>
        <v>0.5524861878453039</v>
      </c>
      <c r="AA83" s="864">
        <f t="shared" si="122"/>
        <v>0.75683039430863552</v>
      </c>
      <c r="AB83" s="949">
        <v>1</v>
      </c>
      <c r="AC83" s="949">
        <v>1</v>
      </c>
      <c r="AD83" s="945">
        <f>IF(($O83&gt;0)*(AC83&gt;0),$O83*AC83,0)</f>
        <v>0.5</v>
      </c>
      <c r="AE83" s="945">
        <f>IF(($O83&gt;0),($O83*AC83*AB83)/($T83*$U83),0)</f>
        <v>0.69060773480662985</v>
      </c>
      <c r="AF83" s="864">
        <f>IF((AE83&gt;0),AE83/$S83,0)</f>
        <v>0.94603799288579438</v>
      </c>
      <c r="AG83" s="949"/>
      <c r="AH83" s="865"/>
      <c r="AI83" s="113">
        <v>0.8</v>
      </c>
      <c r="AJ83" s="950">
        <f t="shared" si="131"/>
        <v>6</v>
      </c>
      <c r="AK83" s="951">
        <f t="shared" si="132"/>
        <v>4.1132086647208448</v>
      </c>
      <c r="AL83" s="637"/>
      <c r="AN83" s="867">
        <f t="shared" si="123"/>
        <v>230</v>
      </c>
      <c r="AO83" s="868" t="str">
        <f t="shared" si="124"/>
        <v/>
      </c>
      <c r="AP83" s="868">
        <f t="shared" si="125"/>
        <v>0.75683039430863552</v>
      </c>
      <c r="AQ83" s="308"/>
      <c r="AR83" s="868" t="str">
        <f t="shared" si="126"/>
        <v/>
      </c>
      <c r="AS83" s="868">
        <f t="shared" si="127"/>
        <v>0.94603799288579438</v>
      </c>
      <c r="AT83" s="308">
        <f t="shared" si="133"/>
        <v>6</v>
      </c>
      <c r="AU83" s="308">
        <f t="shared" si="128"/>
        <v>6</v>
      </c>
      <c r="AV83" s="308">
        <f t="shared" si="129"/>
        <v>8</v>
      </c>
      <c r="AW83" s="308"/>
      <c r="AX83" s="308">
        <f t="shared" si="134"/>
        <v>6</v>
      </c>
      <c r="AY83" s="308"/>
      <c r="AZ83" s="308"/>
      <c r="BA83" s="308"/>
      <c r="BB83" s="308"/>
      <c r="BC83" s="308"/>
      <c r="BD83" s="308"/>
    </row>
    <row r="84" spans="2:56" s="7" customFormat="1" ht="12.6" customHeight="1" x14ac:dyDescent="0.2">
      <c r="B84" s="765">
        <v>711</v>
      </c>
      <c r="C84" s="632"/>
      <c r="D84" s="750" t="s">
        <v>343</v>
      </c>
      <c r="E84" s="894" t="s">
        <v>344</v>
      </c>
      <c r="F84" s="634" t="s">
        <v>228</v>
      </c>
      <c r="G84" s="634" t="s">
        <v>34</v>
      </c>
      <c r="H84" s="777" t="s">
        <v>34</v>
      </c>
      <c r="I84" s="634" t="s">
        <v>34</v>
      </c>
      <c r="J84" s="635" t="s">
        <v>329</v>
      </c>
      <c r="K84" s="774" t="s">
        <v>309</v>
      </c>
      <c r="L84" s="66" t="s">
        <v>15</v>
      </c>
      <c r="M84" s="66"/>
      <c r="N84" s="66">
        <v>400</v>
      </c>
      <c r="O84" s="66">
        <v>3</v>
      </c>
      <c r="P84" s="114">
        <f t="shared" ref="P84:P112" si="137">IF(N84=400,O84*1000/(400*SQRT(3)*R84*T84),IF(N84=230,O84*1000/(230*R84*T84),"???"))</f>
        <v>6.3147159466286436</v>
      </c>
      <c r="Q84" s="135"/>
      <c r="R84" s="143">
        <f t="shared" si="135"/>
        <v>0.79</v>
      </c>
      <c r="S84" s="143">
        <f t="shared" ref="S84:S125" si="138">IF($L84 = "FO",0.95,$R84)</f>
        <v>0.79</v>
      </c>
      <c r="T84" s="143">
        <f t="shared" si="136"/>
        <v>0.86799999999999999</v>
      </c>
      <c r="U84" s="144">
        <f t="shared" ref="U84:U125" si="139">IF($L84 = "FO",0.95,1)</f>
        <v>1</v>
      </c>
      <c r="V84" s="116">
        <f t="shared" ref="V84:V125" si="140">IF($O84&gt;0,$O84/($S84*$T84*$U84),0)</f>
        <v>4.3749635419704838</v>
      </c>
      <c r="W84" s="8">
        <v>0</v>
      </c>
      <c r="X84" s="8">
        <v>0</v>
      </c>
      <c r="Y84" s="114">
        <f t="shared" ref="Y84:Y112" si="141">IF(($O84&gt;0)*(X84&gt;0),$O84*X84,0)</f>
        <v>0</v>
      </c>
      <c r="Z84" s="114">
        <f t="shared" ref="Z84:Z112" si="142">IF(($O84&gt;0),($O84*X84*W84)/($T84*$U84),0)</f>
        <v>0</v>
      </c>
      <c r="AA84" s="45">
        <f t="shared" ref="AA84:AA112" si="143">IF((Z84&gt;0),Z84/$S84,0)</f>
        <v>0</v>
      </c>
      <c r="AB84" s="137">
        <v>0</v>
      </c>
      <c r="AC84" s="137">
        <v>0</v>
      </c>
      <c r="AD84" s="114">
        <f t="shared" ref="AD84:AD112" si="144">IF(($O84&gt;0)*(AC84&gt;0),$O84*AC84,0)</f>
        <v>0</v>
      </c>
      <c r="AE84" s="114">
        <f t="shared" ref="AE84:AE112" si="145">IF(($O84&gt;0),($O84*AC84*AB84)/($T84*$U84),0)</f>
        <v>0</v>
      </c>
      <c r="AF84" s="45">
        <f t="shared" ref="AF84:AF112" si="146">IF((AE84&gt;0),AE84/$S84,0)</f>
        <v>0</v>
      </c>
      <c r="AG84" s="8"/>
      <c r="AH84" s="93"/>
      <c r="AI84" s="113">
        <v>0.8</v>
      </c>
      <c r="AJ84" s="950">
        <f t="shared" si="131"/>
        <v>8</v>
      </c>
      <c r="AK84" s="453">
        <f t="shared" si="7"/>
        <v>6.3147159466286436</v>
      </c>
      <c r="AL84" s="293"/>
      <c r="AN84" s="336">
        <f t="shared" si="104"/>
        <v>400</v>
      </c>
      <c r="AO84" s="312">
        <f t="shared" si="105"/>
        <v>0</v>
      </c>
      <c r="AP84" s="312" t="str">
        <f t="shared" si="106"/>
        <v/>
      </c>
      <c r="AQ84" s="310"/>
      <c r="AR84" s="312">
        <f t="shared" si="107"/>
        <v>0</v>
      </c>
      <c r="AS84" s="312" t="str">
        <f t="shared" si="108"/>
        <v/>
      </c>
      <c r="AT84" s="313">
        <f t="shared" ref="AT84:AT112" si="147">CEILING((P84/AI84),1)</f>
        <v>8</v>
      </c>
      <c r="AU84" s="313">
        <f t="shared" ref="AU84:AU125" si="148">IF($AT84&gt;0,VLOOKUP($AT84,automaatkeuze,1),"")</f>
        <v>8</v>
      </c>
      <c r="AV84" s="313">
        <f t="shared" ref="AV84:AV125" si="149">IF($AT84&gt;0,VLOOKUP($AT84,automaatkeuze,3),"")</f>
        <v>10</v>
      </c>
      <c r="AW84" s="313"/>
      <c r="AX84" s="310">
        <f t="shared" ref="AX84:AX112" si="150">IF(AT84&gt;AU84,AV84,AU84)</f>
        <v>8</v>
      </c>
      <c r="AY84" s="313"/>
      <c r="AZ84" s="313"/>
      <c r="BA84" s="313"/>
      <c r="BB84" s="313"/>
      <c r="BC84" s="313"/>
      <c r="BD84" s="313"/>
    </row>
    <row r="85" spans="2:56" s="7" customFormat="1" ht="12.6" customHeight="1" x14ac:dyDescent="0.2">
      <c r="B85" s="765">
        <v>711</v>
      </c>
      <c r="C85" s="632"/>
      <c r="D85" s="895" t="s">
        <v>347</v>
      </c>
      <c r="E85" s="894" t="s">
        <v>222</v>
      </c>
      <c r="F85" s="634" t="s">
        <v>228</v>
      </c>
      <c r="G85" s="634" t="s">
        <v>34</v>
      </c>
      <c r="H85" s="777" t="s">
        <v>34</v>
      </c>
      <c r="I85" s="634" t="s">
        <v>34</v>
      </c>
      <c r="J85" s="635" t="s">
        <v>329</v>
      </c>
      <c r="K85" s="774" t="s">
        <v>309</v>
      </c>
      <c r="L85" s="66" t="s">
        <v>13</v>
      </c>
      <c r="M85" s="66"/>
      <c r="N85" s="66">
        <v>400</v>
      </c>
      <c r="O85" s="66">
        <v>2.2000000000000002</v>
      </c>
      <c r="P85" s="114">
        <f t="shared" si="137"/>
        <v>4.6793098842382843</v>
      </c>
      <c r="Q85" s="135"/>
      <c r="R85" s="143">
        <f t="shared" si="135"/>
        <v>0.79</v>
      </c>
      <c r="S85" s="143">
        <f t="shared" si="138"/>
        <v>0.79</v>
      </c>
      <c r="T85" s="143">
        <f t="shared" si="136"/>
        <v>0.85899999999999999</v>
      </c>
      <c r="U85" s="144">
        <f t="shared" si="139"/>
        <v>1</v>
      </c>
      <c r="V85" s="116">
        <f t="shared" si="140"/>
        <v>3.2419209855439797</v>
      </c>
      <c r="W85" s="8">
        <v>0</v>
      </c>
      <c r="X85" s="8">
        <v>0</v>
      </c>
      <c r="Y85" s="114">
        <f t="shared" si="141"/>
        <v>0</v>
      </c>
      <c r="Z85" s="114">
        <f t="shared" si="142"/>
        <v>0</v>
      </c>
      <c r="AA85" s="45">
        <f t="shared" si="143"/>
        <v>0</v>
      </c>
      <c r="AB85" s="137">
        <v>0</v>
      </c>
      <c r="AC85" s="137">
        <v>0</v>
      </c>
      <c r="AD85" s="114">
        <f t="shared" si="144"/>
        <v>0</v>
      </c>
      <c r="AE85" s="114">
        <f t="shared" si="145"/>
        <v>0</v>
      </c>
      <c r="AF85" s="45">
        <f t="shared" si="146"/>
        <v>0</v>
      </c>
      <c r="AG85" s="8"/>
      <c r="AH85" s="93"/>
      <c r="AI85" s="113">
        <v>0.8</v>
      </c>
      <c r="AJ85" s="950">
        <f t="shared" si="131"/>
        <v>6</v>
      </c>
      <c r="AK85" s="453">
        <f t="shared" si="7"/>
        <v>4.6793098842382843</v>
      </c>
      <c r="AL85" s="293"/>
      <c r="AN85" s="336">
        <f t="shared" si="104"/>
        <v>400</v>
      </c>
      <c r="AO85" s="312">
        <f t="shared" si="105"/>
        <v>0</v>
      </c>
      <c r="AP85" s="312" t="str">
        <f t="shared" si="106"/>
        <v/>
      </c>
      <c r="AQ85" s="310"/>
      <c r="AR85" s="312">
        <f t="shared" si="107"/>
        <v>0</v>
      </c>
      <c r="AS85" s="312" t="str">
        <f t="shared" si="108"/>
        <v/>
      </c>
      <c r="AT85" s="313">
        <f t="shared" si="147"/>
        <v>6</v>
      </c>
      <c r="AU85" s="313">
        <f t="shared" si="148"/>
        <v>6</v>
      </c>
      <c r="AV85" s="313">
        <f t="shared" si="149"/>
        <v>8</v>
      </c>
      <c r="AW85" s="313"/>
      <c r="AX85" s="310">
        <f t="shared" si="150"/>
        <v>6</v>
      </c>
      <c r="AY85" s="313"/>
      <c r="AZ85" s="313"/>
      <c r="BA85" s="313"/>
      <c r="BB85" s="313"/>
      <c r="BC85" s="313"/>
      <c r="BD85" s="313"/>
    </row>
    <row r="86" spans="2:56" s="7" customFormat="1" ht="12.6" customHeight="1" x14ac:dyDescent="0.2">
      <c r="B86" s="765">
        <v>711</v>
      </c>
      <c r="C86" s="896" t="s">
        <v>732</v>
      </c>
      <c r="D86" s="750" t="s">
        <v>838</v>
      </c>
      <c r="E86" s="894" t="s">
        <v>827</v>
      </c>
      <c r="F86" s="634" t="s">
        <v>228</v>
      </c>
      <c r="G86" s="634" t="s">
        <v>34</v>
      </c>
      <c r="H86" s="777" t="s">
        <v>34</v>
      </c>
      <c r="I86" s="634" t="s">
        <v>34</v>
      </c>
      <c r="J86" s="634" t="s">
        <v>596</v>
      </c>
      <c r="K86" s="774" t="s">
        <v>309</v>
      </c>
      <c r="L86" s="66" t="s">
        <v>59</v>
      </c>
      <c r="M86" s="66"/>
      <c r="N86" s="66">
        <v>230</v>
      </c>
      <c r="O86" s="66">
        <v>1</v>
      </c>
      <c r="P86" s="114">
        <f t="shared" si="137"/>
        <v>7.352995242612077</v>
      </c>
      <c r="Q86" s="135"/>
      <c r="R86" s="143">
        <f t="shared" ref="R86" si="151">IF($O86&gt;0,VLOOKUP($O86,motoren,2),"")</f>
        <v>0.73</v>
      </c>
      <c r="S86" s="143">
        <f t="shared" si="138"/>
        <v>0.73</v>
      </c>
      <c r="T86" s="143">
        <f t="shared" ref="T86" si="152">IF($O86&gt;0,VLOOKUP($O86,motoren,3),"")</f>
        <v>0.81</v>
      </c>
      <c r="U86" s="144">
        <f t="shared" si="139"/>
        <v>1</v>
      </c>
      <c r="V86" s="116">
        <f t="shared" si="140"/>
        <v>1.6911889058007779</v>
      </c>
      <c r="W86" s="8">
        <v>0</v>
      </c>
      <c r="X86" s="8">
        <v>0</v>
      </c>
      <c r="Y86" s="114">
        <f t="shared" si="141"/>
        <v>0</v>
      </c>
      <c r="Z86" s="114">
        <f t="shared" si="142"/>
        <v>0</v>
      </c>
      <c r="AA86" s="45">
        <f t="shared" si="143"/>
        <v>0</v>
      </c>
      <c r="AB86" s="137">
        <v>0</v>
      </c>
      <c r="AC86" s="137">
        <v>0</v>
      </c>
      <c r="AD86" s="114">
        <f t="shared" si="144"/>
        <v>0</v>
      </c>
      <c r="AE86" s="114">
        <f t="shared" si="145"/>
        <v>0</v>
      </c>
      <c r="AF86" s="45">
        <f t="shared" si="146"/>
        <v>0</v>
      </c>
      <c r="AG86" s="8"/>
      <c r="AH86" s="93"/>
      <c r="AI86" s="113">
        <v>0.8</v>
      </c>
      <c r="AJ86" s="950">
        <f t="shared" si="131"/>
        <v>10</v>
      </c>
      <c r="AK86" s="453">
        <f t="shared" si="7"/>
        <v>7.352995242612077</v>
      </c>
      <c r="AL86" s="293"/>
      <c r="AN86" s="336">
        <f t="shared" si="104"/>
        <v>230</v>
      </c>
      <c r="AO86" s="312" t="str">
        <f t="shared" si="105"/>
        <v/>
      </c>
      <c r="AP86" s="312">
        <f t="shared" si="106"/>
        <v>0</v>
      </c>
      <c r="AQ86" s="310"/>
      <c r="AR86" s="312" t="str">
        <f t="shared" si="107"/>
        <v/>
      </c>
      <c r="AS86" s="312">
        <f t="shared" si="108"/>
        <v>0</v>
      </c>
      <c r="AT86" s="313">
        <f t="shared" si="147"/>
        <v>10</v>
      </c>
      <c r="AU86" s="313">
        <f t="shared" si="148"/>
        <v>10</v>
      </c>
      <c r="AV86" s="313">
        <f t="shared" si="149"/>
        <v>13</v>
      </c>
      <c r="AW86" s="313"/>
      <c r="AX86" s="310">
        <f t="shared" si="150"/>
        <v>10</v>
      </c>
      <c r="AY86" s="313"/>
      <c r="AZ86" s="313"/>
      <c r="BA86" s="313"/>
      <c r="BB86" s="313"/>
      <c r="BC86" s="313"/>
      <c r="BD86" s="313"/>
    </row>
    <row r="87" spans="2:56" s="7" customFormat="1" ht="12.6" customHeight="1" x14ac:dyDescent="0.2">
      <c r="B87" s="765">
        <v>711</v>
      </c>
      <c r="C87" s="274" t="s">
        <v>11</v>
      </c>
      <c r="D87" s="895" t="s">
        <v>348</v>
      </c>
      <c r="E87" s="894" t="s">
        <v>345</v>
      </c>
      <c r="F87" s="634" t="s">
        <v>228</v>
      </c>
      <c r="G87" s="634" t="s">
        <v>34</v>
      </c>
      <c r="H87" s="777" t="s">
        <v>34</v>
      </c>
      <c r="I87" s="634" t="s">
        <v>34</v>
      </c>
      <c r="J87" s="634" t="s">
        <v>661</v>
      </c>
      <c r="K87" s="774" t="s">
        <v>309</v>
      </c>
      <c r="L87" s="66" t="s">
        <v>10</v>
      </c>
      <c r="M87" s="66"/>
      <c r="N87" s="782" t="s">
        <v>322</v>
      </c>
      <c r="O87" s="66">
        <v>0.01</v>
      </c>
      <c r="P87" s="114"/>
      <c r="Q87" s="135"/>
      <c r="R87" s="143"/>
      <c r="S87" s="143"/>
      <c r="T87" s="143"/>
      <c r="U87" s="144"/>
      <c r="V87" s="116"/>
      <c r="W87" s="8"/>
      <c r="X87" s="8"/>
      <c r="Y87" s="114"/>
      <c r="Z87" s="114"/>
      <c r="AA87" s="45"/>
      <c r="AB87" s="137"/>
      <c r="AC87" s="137"/>
      <c r="AD87" s="114"/>
      <c r="AE87" s="114"/>
      <c r="AF87" s="45"/>
      <c r="AG87" s="8"/>
      <c r="AH87" s="93"/>
      <c r="AI87" s="113"/>
      <c r="AJ87" s="443"/>
      <c r="AK87" s="453"/>
      <c r="AL87" s="888"/>
      <c r="AN87" s="336" t="str">
        <f>IF($N87&gt;0,$N87,"")</f>
        <v>24dc</v>
      </c>
      <c r="AO87" s="312"/>
      <c r="AP87" s="312"/>
      <c r="AQ87" s="310"/>
      <c r="AR87" s="312"/>
      <c r="AS87" s="312"/>
      <c r="AT87" s="313"/>
      <c r="AU87" s="313"/>
      <c r="AV87" s="313"/>
      <c r="AW87" s="313"/>
      <c r="AX87" s="310"/>
      <c r="AY87" s="313"/>
      <c r="AZ87" s="313"/>
      <c r="BA87" s="313"/>
      <c r="BB87" s="313"/>
      <c r="BC87" s="313"/>
      <c r="BD87" s="313"/>
    </row>
    <row r="88" spans="2:56" s="7" customFormat="1" ht="12.6" customHeight="1" x14ac:dyDescent="0.2">
      <c r="B88" s="765">
        <v>711</v>
      </c>
      <c r="C88" s="274"/>
      <c r="D88" s="895" t="s">
        <v>349</v>
      </c>
      <c r="E88" s="894" t="s">
        <v>346</v>
      </c>
      <c r="F88" s="634" t="s">
        <v>228</v>
      </c>
      <c r="G88" s="634" t="s">
        <v>34</v>
      </c>
      <c r="H88" s="777" t="s">
        <v>34</v>
      </c>
      <c r="I88" s="634" t="s">
        <v>34</v>
      </c>
      <c r="J88" s="634" t="s">
        <v>661</v>
      </c>
      <c r="K88" s="774" t="s">
        <v>309</v>
      </c>
      <c r="L88" s="66" t="s">
        <v>10</v>
      </c>
      <c r="M88" s="66"/>
      <c r="N88" s="782" t="s">
        <v>322</v>
      </c>
      <c r="O88" s="66">
        <v>0.01</v>
      </c>
      <c r="P88" s="114"/>
      <c r="Q88" s="135"/>
      <c r="R88" s="143"/>
      <c r="S88" s="143"/>
      <c r="T88" s="143"/>
      <c r="U88" s="144"/>
      <c r="V88" s="116"/>
      <c r="W88" s="8"/>
      <c r="X88" s="8"/>
      <c r="Y88" s="114"/>
      <c r="Z88" s="114"/>
      <c r="AA88" s="45"/>
      <c r="AB88" s="137"/>
      <c r="AC88" s="137"/>
      <c r="AD88" s="114"/>
      <c r="AE88" s="114"/>
      <c r="AF88" s="45"/>
      <c r="AG88" s="8"/>
      <c r="AH88" s="93"/>
      <c r="AI88" s="113"/>
      <c r="AJ88" s="443"/>
      <c r="AK88" s="453"/>
      <c r="AL88" s="888"/>
      <c r="AN88" s="336" t="str">
        <f>IF($N88&gt;0,$N88,"")</f>
        <v>24dc</v>
      </c>
      <c r="AO88" s="312"/>
      <c r="AP88" s="312"/>
      <c r="AQ88" s="310"/>
      <c r="AR88" s="312"/>
      <c r="AS88" s="312"/>
      <c r="AT88" s="313"/>
      <c r="AU88" s="313"/>
      <c r="AV88" s="313"/>
      <c r="AW88" s="313"/>
      <c r="AX88" s="310"/>
      <c r="AY88" s="313"/>
      <c r="AZ88" s="313"/>
      <c r="BA88" s="313"/>
      <c r="BB88" s="313"/>
      <c r="BC88" s="313"/>
      <c r="BD88" s="313"/>
    </row>
    <row r="89" spans="2:56" s="7" customFormat="1" ht="12.6" customHeight="1" x14ac:dyDescent="0.2">
      <c r="B89" s="765">
        <v>711</v>
      </c>
      <c r="C89" s="887"/>
      <c r="D89" s="750" t="s">
        <v>350</v>
      </c>
      <c r="E89" s="897" t="s">
        <v>833</v>
      </c>
      <c r="F89" s="634" t="s">
        <v>228</v>
      </c>
      <c r="G89" s="634" t="s">
        <v>34</v>
      </c>
      <c r="H89" s="777" t="s">
        <v>34</v>
      </c>
      <c r="I89" s="634" t="s">
        <v>34</v>
      </c>
      <c r="J89" s="634" t="s">
        <v>329</v>
      </c>
      <c r="K89" s="774" t="s">
        <v>309</v>
      </c>
      <c r="L89" s="66" t="s">
        <v>13</v>
      </c>
      <c r="M89" s="66"/>
      <c r="N89" s="66">
        <v>230</v>
      </c>
      <c r="O89" s="634">
        <v>1.5</v>
      </c>
      <c r="P89" s="114">
        <f t="shared" ref="P89:P90" si="153">IF(N89=400,O89*1000/(400*SQRT(3)*R89*T89),IF(N89=230,O89*1000/(230*R89*T89),"???"))</f>
        <v>9.7928422157676511</v>
      </c>
      <c r="Q89" s="135"/>
      <c r="R89" s="143">
        <f>IF($O89&gt;0,VLOOKUP($O89,motoren,2),"")</f>
        <v>0.79</v>
      </c>
      <c r="S89" s="143">
        <f t="shared" ref="S89" si="154">IF($L89 = "FO",0.95,$R89)</f>
        <v>0.79</v>
      </c>
      <c r="T89" s="143">
        <f>IF($O89&gt;0,VLOOKUP($O89,motoren,3),"")</f>
        <v>0.84299999999999997</v>
      </c>
      <c r="U89" s="144">
        <f t="shared" ref="U89" si="155">IF($L89 = "FO",0.95,1)</f>
        <v>1</v>
      </c>
      <c r="V89" s="116">
        <f t="shared" ref="V89" si="156">IF($O89&gt;0,$O89/($S89*$T89*$U89),0)</f>
        <v>2.2523537096265596</v>
      </c>
      <c r="W89" s="8">
        <v>0</v>
      </c>
      <c r="X89" s="8">
        <v>0</v>
      </c>
      <c r="Y89" s="114">
        <f t="shared" ref="Y89:Y90" si="157">IF(($O89&gt;0)*(X89&gt;0),$O89*X89,0)</f>
        <v>0</v>
      </c>
      <c r="Z89" s="114">
        <f t="shared" ref="Z89:Z90" si="158">IF(($O89&gt;0),($O89*X89*W89)/($T89*$U89),0)</f>
        <v>0</v>
      </c>
      <c r="AA89" s="45">
        <f t="shared" ref="AA89:AA90" si="159">IF((Z89&gt;0),Z89/$S89,0)</f>
        <v>0</v>
      </c>
      <c r="AB89" s="137">
        <v>0</v>
      </c>
      <c r="AC89" s="137">
        <v>0</v>
      </c>
      <c r="AD89" s="114">
        <f t="shared" ref="AD89:AD90" si="160">IF(($O89&gt;0)*(AC89&gt;0),$O89*AC89,0)</f>
        <v>0</v>
      </c>
      <c r="AE89" s="114">
        <f t="shared" ref="AE89:AE90" si="161">IF(($O89&gt;0),($O89*AC89*AB89)/($T89*$U89),0)</f>
        <v>0</v>
      </c>
      <c r="AF89" s="45">
        <f t="shared" ref="AF89:AF90" si="162">IF((AE89&gt;0),AE89/$S89,0)</f>
        <v>0</v>
      </c>
      <c r="AG89" s="8"/>
      <c r="AH89" s="93"/>
      <c r="AI89" s="113">
        <v>0.8</v>
      </c>
      <c r="AJ89" s="443">
        <f t="shared" ref="AJ89:AJ90" si="163">AX89</f>
        <v>13</v>
      </c>
      <c r="AK89" s="453">
        <f t="shared" ref="AK89:AK90" si="164">IF(P89&gt;0,P89,"")</f>
        <v>9.7928422157676511</v>
      </c>
      <c r="AL89" s="293"/>
      <c r="AN89" s="336">
        <f>IF($N89&gt;0,$N89,"")</f>
        <v>230</v>
      </c>
      <c r="AO89" s="312" t="str">
        <f>IF($N89=400,$AA89,"")</f>
        <v/>
      </c>
      <c r="AP89" s="312">
        <f>IF($N89=230,$AA89,"")</f>
        <v>0</v>
      </c>
      <c r="AQ89" s="310"/>
      <c r="AR89" s="312" t="str">
        <f>IF($N89=400,$AF89,"")</f>
        <v/>
      </c>
      <c r="AS89" s="312">
        <f>IF($N89=230,$AF89,"")</f>
        <v>0</v>
      </c>
      <c r="AT89" s="313">
        <f t="shared" ref="AT89:AT90" si="165">CEILING((P89/AI89),1)</f>
        <v>13</v>
      </c>
      <c r="AU89" s="313">
        <f t="shared" ref="AU89" si="166">IF($AT89&gt;0,VLOOKUP($AT89,automaatkeuze,1),"")</f>
        <v>13</v>
      </c>
      <c r="AV89" s="313">
        <f t="shared" ref="AV89" si="167">IF($AT89&gt;0,VLOOKUP($AT89,automaatkeuze,3),"")</f>
        <v>16</v>
      </c>
      <c r="AW89" s="313"/>
      <c r="AX89" s="310">
        <f t="shared" ref="AX89:AX90" si="168">IF(AT89&gt;AU89,AV89,AU89)</f>
        <v>13</v>
      </c>
      <c r="AY89" s="313"/>
      <c r="AZ89" s="313"/>
      <c r="BA89" s="313"/>
      <c r="BB89" s="313"/>
      <c r="BC89" s="313"/>
      <c r="BD89" s="313"/>
    </row>
    <row r="90" spans="2:56" s="7" customFormat="1" ht="12.6" customHeight="1" x14ac:dyDescent="0.2">
      <c r="B90" s="765">
        <v>711</v>
      </c>
      <c r="C90" s="632"/>
      <c r="D90" s="750" t="s">
        <v>883</v>
      </c>
      <c r="E90" s="897" t="s">
        <v>882</v>
      </c>
      <c r="F90" s="634" t="s">
        <v>228</v>
      </c>
      <c r="G90" s="634" t="s">
        <v>34</v>
      </c>
      <c r="H90" s="777" t="s">
        <v>34</v>
      </c>
      <c r="I90" s="634" t="s">
        <v>34</v>
      </c>
      <c r="J90" s="635" t="s">
        <v>329</v>
      </c>
      <c r="K90" s="774" t="s">
        <v>309</v>
      </c>
      <c r="L90" s="66" t="s">
        <v>13</v>
      </c>
      <c r="M90" s="66"/>
      <c r="N90" s="66">
        <v>400</v>
      </c>
      <c r="O90" s="66">
        <v>2.2000000000000002</v>
      </c>
      <c r="P90" s="114">
        <f t="shared" si="153"/>
        <v>4.6793098842382843</v>
      </c>
      <c r="Q90" s="135"/>
      <c r="R90" s="143">
        <f>IF($O90&gt;0,VLOOKUP($O90,motoren,2),"")</f>
        <v>0.79</v>
      </c>
      <c r="S90" s="143">
        <f t="shared" si="138"/>
        <v>0.79</v>
      </c>
      <c r="T90" s="143">
        <f>IF($O90&gt;0,VLOOKUP($O90,motoren,3),"")</f>
        <v>0.85899999999999999</v>
      </c>
      <c r="U90" s="144">
        <f t="shared" si="139"/>
        <v>1</v>
      </c>
      <c r="V90" s="116">
        <f t="shared" si="140"/>
        <v>3.2419209855439797</v>
      </c>
      <c r="W90" s="8">
        <v>0</v>
      </c>
      <c r="X90" s="8">
        <v>0</v>
      </c>
      <c r="Y90" s="114">
        <f t="shared" si="157"/>
        <v>0</v>
      </c>
      <c r="Z90" s="114">
        <f t="shared" si="158"/>
        <v>0</v>
      </c>
      <c r="AA90" s="45">
        <f t="shared" si="159"/>
        <v>0</v>
      </c>
      <c r="AB90" s="137">
        <v>0</v>
      </c>
      <c r="AC90" s="137">
        <v>0</v>
      </c>
      <c r="AD90" s="114">
        <f t="shared" si="160"/>
        <v>0</v>
      </c>
      <c r="AE90" s="114">
        <f t="shared" si="161"/>
        <v>0</v>
      </c>
      <c r="AF90" s="45">
        <f t="shared" si="162"/>
        <v>0</v>
      </c>
      <c r="AG90" s="8"/>
      <c r="AH90" s="93"/>
      <c r="AI90" s="113">
        <v>0.8</v>
      </c>
      <c r="AJ90" s="443">
        <f t="shared" si="163"/>
        <v>6</v>
      </c>
      <c r="AK90" s="453">
        <f t="shared" si="164"/>
        <v>4.6793098842382843</v>
      </c>
      <c r="AL90" s="293"/>
      <c r="AN90" s="336">
        <f t="shared" ref="AN90" si="169">IF($N90&gt;0,$N90,"")</f>
        <v>400</v>
      </c>
      <c r="AO90" s="312">
        <f t="shared" ref="AO90" si="170">IF($N90=400,$AA90,"")</f>
        <v>0</v>
      </c>
      <c r="AP90" s="312" t="str">
        <f t="shared" ref="AP90" si="171">IF($N90=230,$AA90,"")</f>
        <v/>
      </c>
      <c r="AQ90" s="310"/>
      <c r="AR90" s="312">
        <f t="shared" ref="AR90" si="172">IF($N90=400,$AF90,"")</f>
        <v>0</v>
      </c>
      <c r="AS90" s="312" t="str">
        <f t="shared" ref="AS90" si="173">IF($N90=230,$AF90,"")</f>
        <v/>
      </c>
      <c r="AT90" s="313">
        <f t="shared" si="165"/>
        <v>6</v>
      </c>
      <c r="AU90" s="313">
        <f t="shared" si="148"/>
        <v>6</v>
      </c>
      <c r="AV90" s="313">
        <f t="shared" si="149"/>
        <v>8</v>
      </c>
      <c r="AW90" s="313"/>
      <c r="AX90" s="310">
        <f t="shared" si="168"/>
        <v>6</v>
      </c>
      <c r="AY90" s="313"/>
      <c r="AZ90" s="313"/>
      <c r="BA90" s="313"/>
      <c r="BB90" s="313"/>
      <c r="BC90" s="313"/>
      <c r="BD90" s="313"/>
    </row>
    <row r="91" spans="2:56" s="7" customFormat="1" ht="12.6" customHeight="1" x14ac:dyDescent="0.2">
      <c r="B91" s="765"/>
      <c r="C91" s="887"/>
      <c r="D91" s="750"/>
      <c r="E91" s="897"/>
      <c r="F91" s="634"/>
      <c r="G91" s="634"/>
      <c r="H91" s="634"/>
      <c r="I91" s="634"/>
      <c r="J91" s="634"/>
      <c r="K91" s="777"/>
      <c r="L91" s="66"/>
      <c r="M91" s="66"/>
      <c r="N91" s="66"/>
      <c r="O91" s="634"/>
      <c r="P91" s="114"/>
      <c r="Q91" s="135"/>
      <c r="R91" s="143"/>
      <c r="S91" s="143"/>
      <c r="T91" s="143"/>
      <c r="U91" s="144"/>
      <c r="V91" s="116"/>
      <c r="W91" s="8"/>
      <c r="X91" s="8"/>
      <c r="Y91" s="114"/>
      <c r="Z91" s="114"/>
      <c r="AA91" s="45"/>
      <c r="AB91" s="137"/>
      <c r="AC91" s="137"/>
      <c r="AD91" s="114"/>
      <c r="AE91" s="114"/>
      <c r="AF91" s="45"/>
      <c r="AG91" s="8"/>
      <c r="AH91" s="93"/>
      <c r="AI91" s="113"/>
      <c r="AJ91" s="443"/>
      <c r="AK91" s="453"/>
      <c r="AL91" s="293"/>
      <c r="AN91" s="336"/>
      <c r="AO91" s="312"/>
      <c r="AP91" s="312"/>
      <c r="AQ91" s="310"/>
      <c r="AR91" s="312"/>
      <c r="AS91" s="312"/>
      <c r="AT91" s="313"/>
      <c r="AU91" s="313"/>
      <c r="AV91" s="313"/>
      <c r="AW91" s="313"/>
      <c r="AX91" s="310"/>
      <c r="AY91" s="313"/>
      <c r="AZ91" s="313"/>
      <c r="BA91" s="313"/>
      <c r="BB91" s="313"/>
      <c r="BC91" s="313"/>
      <c r="BD91" s="313"/>
    </row>
    <row r="92" spans="2:56" s="7" customFormat="1" ht="12.6" customHeight="1" x14ac:dyDescent="0.2">
      <c r="B92" s="765">
        <v>712</v>
      </c>
      <c r="C92" s="887"/>
      <c r="D92" s="895" t="s">
        <v>352</v>
      </c>
      <c r="E92" s="894" t="s">
        <v>353</v>
      </c>
      <c r="F92" s="634" t="s">
        <v>358</v>
      </c>
      <c r="G92" s="634" t="s">
        <v>34</v>
      </c>
      <c r="H92" s="777" t="s">
        <v>34</v>
      </c>
      <c r="I92" s="634" t="s">
        <v>34</v>
      </c>
      <c r="J92" s="634" t="s">
        <v>329</v>
      </c>
      <c r="K92" s="774" t="s">
        <v>309</v>
      </c>
      <c r="L92" s="66" t="s">
        <v>13</v>
      </c>
      <c r="M92" s="66"/>
      <c r="N92" s="66">
        <v>400</v>
      </c>
      <c r="O92" s="66">
        <v>0.55000000000000004</v>
      </c>
      <c r="P92" s="114">
        <f t="shared" ref="P92:P93" si="174">IF(N92=400,O92*1000/(400*SQRT(3)*R92*T92),IF(N92=230,O92*1000/(230*R92*T92),"???"))</f>
        <v>1.4596977477902646</v>
      </c>
      <c r="Q92" s="135"/>
      <c r="R92" s="143">
        <f>IF($O92&gt;0,VLOOKUP($O92,motoren,2),"")</f>
        <v>0.73</v>
      </c>
      <c r="S92" s="143">
        <f t="shared" si="138"/>
        <v>0.73</v>
      </c>
      <c r="T92" s="143">
        <f>IF($O92&gt;0,VLOOKUP($O92,motoren,3),"")</f>
        <v>0.745</v>
      </c>
      <c r="U92" s="144">
        <f t="shared" si="139"/>
        <v>1</v>
      </c>
      <c r="V92" s="116">
        <f t="shared" si="140"/>
        <v>1.0113082651466399</v>
      </c>
      <c r="W92" s="8">
        <v>0</v>
      </c>
      <c r="X92" s="8">
        <v>0</v>
      </c>
      <c r="Y92" s="114">
        <f t="shared" ref="Y92:Y93" si="175">IF(($O92&gt;0)*(X92&gt;0),$O92*X92,0)</f>
        <v>0</v>
      </c>
      <c r="Z92" s="114">
        <f t="shared" ref="Z92:Z93" si="176">IF(($O92&gt;0),($O92*X92*W92)/($T92*$U92),0)</f>
        <v>0</v>
      </c>
      <c r="AA92" s="45">
        <f t="shared" ref="AA92:AA93" si="177">IF((Z92&gt;0),Z92/$S92,0)</f>
        <v>0</v>
      </c>
      <c r="AB92" s="137">
        <v>0</v>
      </c>
      <c r="AC92" s="137">
        <v>0</v>
      </c>
      <c r="AD92" s="114">
        <f t="shared" ref="AD92:AD93" si="178">IF(($O92&gt;0)*(AC92&gt;0),$O92*AC92,0)</f>
        <v>0</v>
      </c>
      <c r="AE92" s="114">
        <f t="shared" ref="AE92:AE93" si="179">IF(($O92&gt;0),($O92*AC92*AB92)/($T92*$U92),0)</f>
        <v>0</v>
      </c>
      <c r="AF92" s="45">
        <f t="shared" ref="AF92:AF93" si="180">IF((AE92&gt;0),AE92/$S92,0)</f>
        <v>0</v>
      </c>
      <c r="AG92" s="8"/>
      <c r="AH92" s="93"/>
      <c r="AI92" s="113">
        <v>0.8</v>
      </c>
      <c r="AJ92" s="443">
        <f t="shared" ref="AJ92:AJ93" si="181">AX92</f>
        <v>2</v>
      </c>
      <c r="AK92" s="453">
        <f t="shared" ref="AK92:AK93" si="182">IF(P92&gt;0,P92,"")</f>
        <v>1.4596977477902646</v>
      </c>
      <c r="AL92" s="293"/>
      <c r="AN92" s="336">
        <f>IF($N92&gt;0,$N92,"")</f>
        <v>400</v>
      </c>
      <c r="AO92" s="312">
        <f>IF($N92=400,$AA92,"")</f>
        <v>0</v>
      </c>
      <c r="AP92" s="312" t="str">
        <f>IF($N92=230,$AA92,"")</f>
        <v/>
      </c>
      <c r="AQ92" s="310"/>
      <c r="AR92" s="312">
        <f>IF($N92=400,$AF92,"")</f>
        <v>0</v>
      </c>
      <c r="AS92" s="312" t="str">
        <f>IF($N92=230,$AF92,"")</f>
        <v/>
      </c>
      <c r="AT92" s="313">
        <f t="shared" ref="AT92:AT93" si="183">CEILING((P92/AI92),1)</f>
        <v>2</v>
      </c>
      <c r="AU92" s="313">
        <f t="shared" si="148"/>
        <v>2</v>
      </c>
      <c r="AV92" s="313">
        <f t="shared" si="149"/>
        <v>3</v>
      </c>
      <c r="AW92" s="313"/>
      <c r="AX92" s="310">
        <f t="shared" ref="AX92:AX93" si="184">IF(AT92&gt;AU92,AV92,AU92)</f>
        <v>2</v>
      </c>
      <c r="AY92" s="313"/>
      <c r="AZ92" s="313"/>
      <c r="BA92" s="313"/>
      <c r="BB92" s="313"/>
      <c r="BC92" s="313"/>
      <c r="BD92" s="313"/>
    </row>
    <row r="93" spans="2:56" s="7" customFormat="1" ht="12.6" customHeight="1" x14ac:dyDescent="0.2">
      <c r="B93" s="765">
        <v>712</v>
      </c>
      <c r="C93" s="887"/>
      <c r="D93" s="963" t="s">
        <v>354</v>
      </c>
      <c r="E93" s="897" t="s">
        <v>355</v>
      </c>
      <c r="F93" s="634" t="s">
        <v>358</v>
      </c>
      <c r="G93" s="634" t="s">
        <v>28</v>
      </c>
      <c r="H93" s="634" t="s">
        <v>19</v>
      </c>
      <c r="I93" s="634" t="s">
        <v>20</v>
      </c>
      <c r="J93" s="634" t="s">
        <v>329</v>
      </c>
      <c r="K93" s="774" t="s">
        <v>227</v>
      </c>
      <c r="L93" s="66" t="s">
        <v>13</v>
      </c>
      <c r="M93" s="66"/>
      <c r="N93" s="66">
        <v>400</v>
      </c>
      <c r="O93" s="66">
        <v>2.2000000000000002</v>
      </c>
      <c r="P93" s="114">
        <f t="shared" si="174"/>
        <v>4.6793098842382843</v>
      </c>
      <c r="Q93" s="135"/>
      <c r="R93" s="143">
        <f>IF($O93&gt;0,VLOOKUP($O93,motoren,2),"")</f>
        <v>0.79</v>
      </c>
      <c r="S93" s="143">
        <f t="shared" si="138"/>
        <v>0.79</v>
      </c>
      <c r="T93" s="143">
        <f>IF($O93&gt;0,VLOOKUP($O93,motoren,3),"")</f>
        <v>0.85899999999999999</v>
      </c>
      <c r="U93" s="144">
        <f t="shared" si="139"/>
        <v>1</v>
      </c>
      <c r="V93" s="116">
        <f t="shared" si="140"/>
        <v>3.2419209855439797</v>
      </c>
      <c r="W93" s="8">
        <v>1</v>
      </c>
      <c r="X93" s="8">
        <v>0.8</v>
      </c>
      <c r="Y93" s="114">
        <f t="shared" si="175"/>
        <v>1.7600000000000002</v>
      </c>
      <c r="Z93" s="114">
        <f t="shared" si="176"/>
        <v>2.0488940628637953</v>
      </c>
      <c r="AA93" s="45">
        <f t="shared" si="177"/>
        <v>2.5935367884351836</v>
      </c>
      <c r="AB93" s="137">
        <v>1</v>
      </c>
      <c r="AC93" s="137">
        <v>1</v>
      </c>
      <c r="AD93" s="114">
        <f t="shared" si="178"/>
        <v>2.2000000000000002</v>
      </c>
      <c r="AE93" s="114">
        <f t="shared" si="179"/>
        <v>2.561117578579744</v>
      </c>
      <c r="AF93" s="45">
        <f t="shared" si="180"/>
        <v>3.2419209855439797</v>
      </c>
      <c r="AG93" s="8"/>
      <c r="AH93" s="93"/>
      <c r="AI93" s="113">
        <v>0.8</v>
      </c>
      <c r="AJ93" s="443">
        <f t="shared" si="181"/>
        <v>6</v>
      </c>
      <c r="AK93" s="453">
        <f t="shared" si="182"/>
        <v>4.6793098842382843</v>
      </c>
      <c r="AL93" s="293"/>
      <c r="AN93" s="336">
        <f>IF($N93&gt;0,$N93,"")</f>
        <v>400</v>
      </c>
      <c r="AO93" s="312">
        <f>IF($N93=400,$AA93,"")</f>
        <v>2.5935367884351836</v>
      </c>
      <c r="AP93" s="312" t="str">
        <f>IF($N93=230,$AA93,"")</f>
        <v/>
      </c>
      <c r="AQ93" s="310"/>
      <c r="AR93" s="312">
        <f>IF($N93=400,$AF93,"")</f>
        <v>3.2419209855439797</v>
      </c>
      <c r="AS93" s="312" t="str">
        <f>IF($N93=230,$AF93,"")</f>
        <v/>
      </c>
      <c r="AT93" s="313">
        <f t="shared" si="183"/>
        <v>6</v>
      </c>
      <c r="AU93" s="313">
        <f t="shared" si="148"/>
        <v>6</v>
      </c>
      <c r="AV93" s="313">
        <f t="shared" si="149"/>
        <v>8</v>
      </c>
      <c r="AW93" s="313"/>
      <c r="AX93" s="310">
        <f t="shared" si="184"/>
        <v>6</v>
      </c>
      <c r="AY93" s="313"/>
      <c r="AZ93" s="313"/>
      <c r="BA93" s="313"/>
      <c r="BB93" s="313"/>
      <c r="BC93" s="313"/>
      <c r="BD93" s="313"/>
    </row>
    <row r="94" spans="2:56" s="7" customFormat="1" ht="12.6" customHeight="1" x14ac:dyDescent="0.2">
      <c r="B94" s="765">
        <v>712</v>
      </c>
      <c r="C94" s="887"/>
      <c r="D94" s="963" t="s">
        <v>356</v>
      </c>
      <c r="E94" s="894" t="s">
        <v>357</v>
      </c>
      <c r="F94" s="634" t="s">
        <v>358</v>
      </c>
      <c r="G94" s="634" t="s">
        <v>27</v>
      </c>
      <c r="H94" s="777" t="s">
        <v>309</v>
      </c>
      <c r="I94" s="634" t="s">
        <v>20</v>
      </c>
      <c r="J94" s="634" t="s">
        <v>329</v>
      </c>
      <c r="K94" s="774" t="s">
        <v>227</v>
      </c>
      <c r="L94" s="66" t="s">
        <v>13</v>
      </c>
      <c r="M94" s="66"/>
      <c r="N94" s="66">
        <v>400</v>
      </c>
      <c r="O94" s="66">
        <v>0.75</v>
      </c>
      <c r="P94" s="114">
        <f t="shared" si="137"/>
        <v>1.8307656937773522</v>
      </c>
      <c r="Q94" s="135"/>
      <c r="R94" s="143">
        <f>IF($O94&gt;0,VLOOKUP($O94,motoren,2),"")</f>
        <v>0.73</v>
      </c>
      <c r="S94" s="143">
        <f t="shared" si="138"/>
        <v>0.73</v>
      </c>
      <c r="T94" s="143">
        <f>IF($O94&gt;0,VLOOKUP($O94,motoren,3),"")</f>
        <v>0.81</v>
      </c>
      <c r="U94" s="144">
        <f t="shared" si="139"/>
        <v>1</v>
      </c>
      <c r="V94" s="116">
        <f t="shared" si="140"/>
        <v>1.2683916793505834</v>
      </c>
      <c r="W94" s="8">
        <v>1</v>
      </c>
      <c r="X94" s="8">
        <v>0.8</v>
      </c>
      <c r="Y94" s="114">
        <f t="shared" si="141"/>
        <v>0.60000000000000009</v>
      </c>
      <c r="Z94" s="114">
        <f t="shared" si="142"/>
        <v>0.74074074074074081</v>
      </c>
      <c r="AA94" s="45">
        <f t="shared" si="143"/>
        <v>1.0147133434804669</v>
      </c>
      <c r="AB94" s="137">
        <v>1</v>
      </c>
      <c r="AC94" s="137">
        <v>1</v>
      </c>
      <c r="AD94" s="114">
        <f t="shared" si="144"/>
        <v>0.75</v>
      </c>
      <c r="AE94" s="114">
        <f t="shared" si="145"/>
        <v>0.92592592592592582</v>
      </c>
      <c r="AF94" s="45">
        <f t="shared" si="146"/>
        <v>1.2683916793505834</v>
      </c>
      <c r="AG94" s="8"/>
      <c r="AH94" s="93"/>
      <c r="AI94" s="113">
        <v>0.8</v>
      </c>
      <c r="AJ94" s="443">
        <f t="shared" ref="AJ94:AJ112" si="185">AX94</f>
        <v>3</v>
      </c>
      <c r="AK94" s="453">
        <f t="shared" si="7"/>
        <v>1.8307656937773522</v>
      </c>
      <c r="AL94" s="293"/>
      <c r="AN94" s="336">
        <f>IF($N94&gt;0,$N94,"")</f>
        <v>400</v>
      </c>
      <c r="AO94" s="312">
        <f>IF($N94=400,$AA94,"")</f>
        <v>1.0147133434804669</v>
      </c>
      <c r="AP94" s="312" t="str">
        <f>IF($N94=230,$AA94,"")</f>
        <v/>
      </c>
      <c r="AQ94" s="310"/>
      <c r="AR94" s="312">
        <f>IF($N94=400,$AF94,"")</f>
        <v>1.2683916793505834</v>
      </c>
      <c r="AS94" s="312" t="str">
        <f>IF($N94=230,$AF94,"")</f>
        <v/>
      </c>
      <c r="AT94" s="313">
        <f t="shared" si="147"/>
        <v>3</v>
      </c>
      <c r="AU94" s="313">
        <f t="shared" si="148"/>
        <v>3</v>
      </c>
      <c r="AV94" s="313">
        <f t="shared" si="149"/>
        <v>4</v>
      </c>
      <c r="AW94" s="313"/>
      <c r="AX94" s="310">
        <f t="shared" si="150"/>
        <v>3</v>
      </c>
      <c r="AY94" s="313"/>
      <c r="AZ94" s="313"/>
      <c r="BA94" s="313"/>
      <c r="BB94" s="313"/>
      <c r="BC94" s="313"/>
      <c r="BD94" s="313"/>
    </row>
    <row r="95" spans="2:56" s="7" customFormat="1" ht="12.6" customHeight="1" x14ac:dyDescent="0.2">
      <c r="B95" s="765">
        <v>712</v>
      </c>
      <c r="C95" s="632"/>
      <c r="D95" s="963" t="s">
        <v>884</v>
      </c>
      <c r="E95" s="897" t="s">
        <v>882</v>
      </c>
      <c r="F95" s="634" t="s">
        <v>358</v>
      </c>
      <c r="G95" s="634" t="s">
        <v>27</v>
      </c>
      <c r="H95" s="777" t="s">
        <v>309</v>
      </c>
      <c r="I95" s="634" t="s">
        <v>20</v>
      </c>
      <c r="J95" s="635" t="s">
        <v>329</v>
      </c>
      <c r="K95" s="774" t="s">
        <v>227</v>
      </c>
      <c r="L95" s="66" t="s">
        <v>13</v>
      </c>
      <c r="M95" s="66"/>
      <c r="N95" s="66">
        <v>400</v>
      </c>
      <c r="O95" s="66">
        <v>2.2000000000000002</v>
      </c>
      <c r="P95" s="114">
        <f t="shared" si="137"/>
        <v>4.6793098842382843</v>
      </c>
      <c r="Q95" s="135"/>
      <c r="R95" s="143">
        <f>IF($O95&gt;0,VLOOKUP($O95,motoren,2),"")</f>
        <v>0.79</v>
      </c>
      <c r="S95" s="143">
        <f t="shared" si="138"/>
        <v>0.79</v>
      </c>
      <c r="T95" s="143">
        <f>IF($O95&gt;0,VLOOKUP($O95,motoren,3),"")</f>
        <v>0.85899999999999999</v>
      </c>
      <c r="U95" s="144">
        <f t="shared" si="139"/>
        <v>1</v>
      </c>
      <c r="V95" s="116">
        <f t="shared" si="140"/>
        <v>3.2419209855439797</v>
      </c>
      <c r="W95" s="8">
        <v>1</v>
      </c>
      <c r="X95" s="8">
        <v>0.8</v>
      </c>
      <c r="Y95" s="114">
        <f t="shared" si="141"/>
        <v>1.7600000000000002</v>
      </c>
      <c r="Z95" s="114">
        <f t="shared" si="142"/>
        <v>2.0488940628637953</v>
      </c>
      <c r="AA95" s="45">
        <f t="shared" si="143"/>
        <v>2.5935367884351836</v>
      </c>
      <c r="AB95" s="137">
        <v>1</v>
      </c>
      <c r="AC95" s="137">
        <v>1</v>
      </c>
      <c r="AD95" s="114">
        <f t="shared" si="144"/>
        <v>2.2000000000000002</v>
      </c>
      <c r="AE95" s="114">
        <f t="shared" si="145"/>
        <v>2.561117578579744</v>
      </c>
      <c r="AF95" s="45">
        <f t="shared" si="146"/>
        <v>3.2419209855439797</v>
      </c>
      <c r="AG95" s="8"/>
      <c r="AH95" s="93"/>
      <c r="AI95" s="113">
        <v>0.8</v>
      </c>
      <c r="AJ95" s="443">
        <f t="shared" si="185"/>
        <v>6</v>
      </c>
      <c r="AK95" s="453">
        <f t="shared" si="7"/>
        <v>4.6793098842382843</v>
      </c>
      <c r="AL95" s="293"/>
      <c r="AN95" s="336">
        <f t="shared" ref="AN95" si="186">IF($N95&gt;0,$N95,"")</f>
        <v>400</v>
      </c>
      <c r="AO95" s="312">
        <f t="shared" ref="AO95" si="187">IF($N95=400,$AA95,"")</f>
        <v>2.5935367884351836</v>
      </c>
      <c r="AP95" s="312" t="str">
        <f t="shared" ref="AP95" si="188">IF($N95=230,$AA95,"")</f>
        <v/>
      </c>
      <c r="AQ95" s="310"/>
      <c r="AR95" s="312">
        <f t="shared" ref="AR95" si="189">IF($N95=400,$AF95,"")</f>
        <v>3.2419209855439797</v>
      </c>
      <c r="AS95" s="312" t="str">
        <f t="shared" ref="AS95" si="190">IF($N95=230,$AF95,"")</f>
        <v/>
      </c>
      <c r="AT95" s="313">
        <f t="shared" si="147"/>
        <v>6</v>
      </c>
      <c r="AU95" s="313">
        <f t="shared" si="148"/>
        <v>6</v>
      </c>
      <c r="AV95" s="313">
        <f t="shared" si="149"/>
        <v>8</v>
      </c>
      <c r="AW95" s="313"/>
      <c r="AX95" s="310">
        <f t="shared" si="150"/>
        <v>6</v>
      </c>
      <c r="AY95" s="313"/>
      <c r="AZ95" s="313"/>
      <c r="BA95" s="313"/>
      <c r="BB95" s="313"/>
      <c r="BC95" s="313"/>
      <c r="BD95" s="313"/>
    </row>
    <row r="96" spans="2:56" s="7" customFormat="1" ht="12.6" customHeight="1" x14ac:dyDescent="0.2">
      <c r="B96" s="765"/>
      <c r="C96" s="887"/>
      <c r="D96" s="750"/>
      <c r="E96" s="897"/>
      <c r="F96" s="634"/>
      <c r="G96" s="634"/>
      <c r="H96" s="634"/>
      <c r="I96" s="634"/>
      <c r="J96" s="635"/>
      <c r="K96" s="635"/>
      <c r="L96" s="66"/>
      <c r="M96" s="66"/>
      <c r="N96" s="66"/>
      <c r="O96" s="66"/>
      <c r="P96" s="114"/>
      <c r="Q96" s="135"/>
      <c r="R96" s="143"/>
      <c r="S96" s="143"/>
      <c r="T96" s="143"/>
      <c r="U96" s="144"/>
      <c r="V96" s="116"/>
      <c r="W96" s="8"/>
      <c r="X96" s="8"/>
      <c r="Y96" s="114"/>
      <c r="Z96" s="114"/>
      <c r="AA96" s="45"/>
      <c r="AB96" s="137"/>
      <c r="AC96" s="137"/>
      <c r="AD96" s="114"/>
      <c r="AE96" s="114"/>
      <c r="AF96" s="45"/>
      <c r="AG96" s="8"/>
      <c r="AH96" s="93"/>
      <c r="AI96" s="113"/>
      <c r="AJ96" s="443"/>
      <c r="AK96" s="453"/>
      <c r="AL96" s="293"/>
      <c r="AN96" s="336"/>
      <c r="AO96" s="312"/>
      <c r="AP96" s="312"/>
      <c r="AQ96" s="310"/>
      <c r="AR96" s="312"/>
      <c r="AS96" s="312"/>
      <c r="AT96" s="313"/>
      <c r="AU96" s="313"/>
      <c r="AV96" s="313"/>
      <c r="AW96" s="313"/>
      <c r="AX96" s="310"/>
      <c r="AY96" s="313"/>
      <c r="AZ96" s="313"/>
      <c r="BA96" s="313"/>
      <c r="BB96" s="313"/>
      <c r="BC96" s="313"/>
      <c r="BD96" s="313"/>
    </row>
    <row r="97" spans="1:56" s="7" customFormat="1" ht="12.6" customHeight="1" x14ac:dyDescent="0.2">
      <c r="B97" s="765">
        <v>720</v>
      </c>
      <c r="C97" s="887"/>
      <c r="D97" s="963" t="s">
        <v>359</v>
      </c>
      <c r="E97" s="897" t="s">
        <v>360</v>
      </c>
      <c r="F97" s="634" t="s">
        <v>229</v>
      </c>
      <c r="G97" s="634" t="s">
        <v>28</v>
      </c>
      <c r="H97" s="634" t="s">
        <v>19</v>
      </c>
      <c r="I97" s="634" t="s">
        <v>20</v>
      </c>
      <c r="J97" s="634" t="s">
        <v>329</v>
      </c>
      <c r="K97" s="634" t="s">
        <v>227</v>
      </c>
      <c r="L97" s="66" t="s">
        <v>13</v>
      </c>
      <c r="M97" s="66"/>
      <c r="N97" s="66">
        <v>400</v>
      </c>
      <c r="O97" s="66">
        <v>2.5</v>
      </c>
      <c r="P97" s="114">
        <f t="shared" si="137"/>
        <v>5.317397595725323</v>
      </c>
      <c r="Q97" s="848" t="s">
        <v>68</v>
      </c>
      <c r="R97" s="143">
        <f t="shared" ref="R97:R99" si="191">IF($O97&gt;0,VLOOKUP($O97,motoren,2),"")</f>
        <v>0.79</v>
      </c>
      <c r="S97" s="143">
        <f t="shared" si="138"/>
        <v>0.79</v>
      </c>
      <c r="T97" s="143">
        <f t="shared" ref="T97:T99" si="192">IF($O97&gt;0,VLOOKUP($O97,motoren,3),"")</f>
        <v>0.85899999999999999</v>
      </c>
      <c r="U97" s="144">
        <f t="shared" si="139"/>
        <v>1</v>
      </c>
      <c r="V97" s="116">
        <f t="shared" si="140"/>
        <v>3.6840011199363403</v>
      </c>
      <c r="W97" s="8">
        <v>1</v>
      </c>
      <c r="X97" s="8">
        <v>0.8</v>
      </c>
      <c r="Y97" s="114">
        <f t="shared" si="141"/>
        <v>2</v>
      </c>
      <c r="Z97" s="114">
        <f t="shared" si="142"/>
        <v>2.3282887077997674</v>
      </c>
      <c r="AA97" s="45">
        <f t="shared" si="143"/>
        <v>2.9472008959490723</v>
      </c>
      <c r="AB97" s="137">
        <v>1</v>
      </c>
      <c r="AC97" s="137">
        <v>1</v>
      </c>
      <c r="AD97" s="114">
        <f t="shared" si="144"/>
        <v>2.5</v>
      </c>
      <c r="AE97" s="114">
        <f t="shared" si="145"/>
        <v>2.9103608847497089</v>
      </c>
      <c r="AF97" s="45">
        <f t="shared" si="146"/>
        <v>3.6840011199363403</v>
      </c>
      <c r="AG97" s="8"/>
      <c r="AH97" s="93"/>
      <c r="AI97" s="113">
        <v>0.8</v>
      </c>
      <c r="AJ97" s="443">
        <f t="shared" si="185"/>
        <v>8</v>
      </c>
      <c r="AK97" s="453">
        <f t="shared" si="7"/>
        <v>5.317397595725323</v>
      </c>
      <c r="AL97" s="293"/>
      <c r="AN97" s="336">
        <f>IF($N97&gt;0,$N97,"")</f>
        <v>400</v>
      </c>
      <c r="AO97" s="312">
        <f>IF($N97=400,$AA97,"")</f>
        <v>2.9472008959490723</v>
      </c>
      <c r="AP97" s="312" t="str">
        <f>IF($N97=230,$AA97,"")</f>
        <v/>
      </c>
      <c r="AQ97" s="310"/>
      <c r="AR97" s="312">
        <f>IF($N97=400,$AF97,"")</f>
        <v>3.6840011199363403</v>
      </c>
      <c r="AS97" s="312" t="str">
        <f>IF($N97=230,$AF97,"")</f>
        <v/>
      </c>
      <c r="AT97" s="313">
        <f t="shared" si="147"/>
        <v>7</v>
      </c>
      <c r="AU97" s="313">
        <f t="shared" si="148"/>
        <v>6</v>
      </c>
      <c r="AV97" s="313">
        <f t="shared" si="149"/>
        <v>8</v>
      </c>
      <c r="AW97" s="313"/>
      <c r="AX97" s="310">
        <f t="shared" si="150"/>
        <v>8</v>
      </c>
      <c r="AY97" s="313"/>
      <c r="AZ97" s="313"/>
      <c r="BA97" s="313"/>
      <c r="BB97" s="313"/>
      <c r="BC97" s="313"/>
      <c r="BD97" s="313"/>
    </row>
    <row r="98" spans="1:56" s="7" customFormat="1" ht="12.6" customHeight="1" x14ac:dyDescent="0.2">
      <c r="B98" s="765">
        <v>720</v>
      </c>
      <c r="C98" s="887"/>
      <c r="D98" s="963" t="s">
        <v>363</v>
      </c>
      <c r="E98" s="897" t="s">
        <v>364</v>
      </c>
      <c r="F98" s="634" t="s">
        <v>229</v>
      </c>
      <c r="G98" s="634" t="s">
        <v>28</v>
      </c>
      <c r="H98" s="634" t="s">
        <v>19</v>
      </c>
      <c r="I98" s="634" t="s">
        <v>20</v>
      </c>
      <c r="J98" s="634" t="s">
        <v>329</v>
      </c>
      <c r="K98" s="634" t="s">
        <v>227</v>
      </c>
      <c r="L98" s="66" t="s">
        <v>13</v>
      </c>
      <c r="M98" s="66"/>
      <c r="N98" s="66">
        <v>400</v>
      </c>
      <c r="O98" s="66">
        <v>2.5</v>
      </c>
      <c r="P98" s="114">
        <f t="shared" ref="P98:P99" si="193">IF(N98=400,O98*1000/(400*SQRT(3)*R98*T98),IF(N98=230,O98*1000/(230*R98*T98),"???"))</f>
        <v>5.317397595725323</v>
      </c>
      <c r="Q98" s="848" t="s">
        <v>68</v>
      </c>
      <c r="R98" s="143">
        <f t="shared" si="191"/>
        <v>0.79</v>
      </c>
      <c r="S98" s="143">
        <f t="shared" si="138"/>
        <v>0.79</v>
      </c>
      <c r="T98" s="143">
        <f t="shared" si="192"/>
        <v>0.85899999999999999</v>
      </c>
      <c r="U98" s="144">
        <f t="shared" si="139"/>
        <v>1</v>
      </c>
      <c r="V98" s="116">
        <f t="shared" si="140"/>
        <v>3.6840011199363403</v>
      </c>
      <c r="W98" s="8">
        <v>1</v>
      </c>
      <c r="X98" s="8">
        <v>0.8</v>
      </c>
      <c r="Y98" s="114">
        <f t="shared" ref="Y98:Y99" si="194">IF(($O98&gt;0)*(X98&gt;0),$O98*X98,0)</f>
        <v>2</v>
      </c>
      <c r="Z98" s="114">
        <f t="shared" ref="Z98:Z99" si="195">IF(($O98&gt;0),($O98*X98*W98)/($T98*$U98),0)</f>
        <v>2.3282887077997674</v>
      </c>
      <c r="AA98" s="45">
        <f t="shared" ref="AA98:AA99" si="196">IF((Z98&gt;0),Z98/$S98,0)</f>
        <v>2.9472008959490723</v>
      </c>
      <c r="AB98" s="137">
        <v>1</v>
      </c>
      <c r="AC98" s="137">
        <v>1</v>
      </c>
      <c r="AD98" s="114">
        <f t="shared" ref="AD98:AD99" si="197">IF(($O98&gt;0)*(AC98&gt;0),$O98*AC98,0)</f>
        <v>2.5</v>
      </c>
      <c r="AE98" s="114">
        <f t="shared" ref="AE98:AE99" si="198">IF(($O98&gt;0),($O98*AC98*AB98)/($T98*$U98),0)</f>
        <v>2.9103608847497089</v>
      </c>
      <c r="AF98" s="45">
        <f t="shared" ref="AF98:AF99" si="199">IF((AE98&gt;0),AE98/$S98,0)</f>
        <v>3.6840011199363403</v>
      </c>
      <c r="AG98" s="8"/>
      <c r="AH98" s="93"/>
      <c r="AI98" s="113">
        <v>0.8</v>
      </c>
      <c r="AJ98" s="443">
        <f t="shared" ref="AJ98:AJ99" si="200">AX98</f>
        <v>8</v>
      </c>
      <c r="AK98" s="453">
        <f t="shared" ref="AK98:AK99" si="201">IF(P98&gt;0,P98,"")</f>
        <v>5.317397595725323</v>
      </c>
      <c r="AL98" s="293"/>
      <c r="AN98" s="336">
        <f t="shared" ref="AN98:AN99" si="202">IF($N98&gt;0,$N98,"")</f>
        <v>400</v>
      </c>
      <c r="AO98" s="312">
        <f t="shared" ref="AO98:AO99" si="203">IF($N98=400,$AA98,"")</f>
        <v>2.9472008959490723</v>
      </c>
      <c r="AP98" s="312" t="str">
        <f t="shared" ref="AP98:AP99" si="204">IF($N98=230,$AA98,"")</f>
        <v/>
      </c>
      <c r="AQ98" s="310"/>
      <c r="AR98" s="312">
        <f t="shared" ref="AR98:AR99" si="205">IF($N98=400,$AF98,"")</f>
        <v>3.6840011199363403</v>
      </c>
      <c r="AS98" s="312" t="str">
        <f t="shared" ref="AS98:AS99" si="206">IF($N98=230,$AF98,"")</f>
        <v/>
      </c>
      <c r="AT98" s="313">
        <f t="shared" ref="AT98:AT99" si="207">CEILING((P98/AI98),1)</f>
        <v>7</v>
      </c>
      <c r="AU98" s="313">
        <f t="shared" si="148"/>
        <v>6</v>
      </c>
      <c r="AV98" s="313">
        <f t="shared" si="149"/>
        <v>8</v>
      </c>
      <c r="AW98" s="313"/>
      <c r="AX98" s="310">
        <f t="shared" ref="AX98:AX99" si="208">IF(AT98&gt;AU98,AV98,AU98)</f>
        <v>8</v>
      </c>
      <c r="AY98" s="313"/>
      <c r="AZ98" s="313"/>
      <c r="BA98" s="313"/>
      <c r="BB98" s="313"/>
      <c r="BC98" s="313"/>
      <c r="BD98" s="313"/>
    </row>
    <row r="99" spans="1:56" s="7" customFormat="1" ht="12.6" customHeight="1" x14ac:dyDescent="0.2">
      <c r="A99" s="959" t="s">
        <v>27</v>
      </c>
      <c r="B99" s="765">
        <v>720</v>
      </c>
      <c r="C99" s="887"/>
      <c r="D99" s="963" t="s">
        <v>367</v>
      </c>
      <c r="E99" s="897" t="s">
        <v>368</v>
      </c>
      <c r="F99" s="634" t="s">
        <v>229</v>
      </c>
      <c r="G99" s="634" t="s">
        <v>28</v>
      </c>
      <c r="H99" s="634" t="s">
        <v>19</v>
      </c>
      <c r="I99" s="634" t="s">
        <v>20</v>
      </c>
      <c r="J99" s="634" t="s">
        <v>329</v>
      </c>
      <c r="K99" s="634" t="s">
        <v>227</v>
      </c>
      <c r="L99" s="66" t="s">
        <v>16</v>
      </c>
      <c r="M99" s="66"/>
      <c r="N99" s="66">
        <v>400</v>
      </c>
      <c r="O99" s="66">
        <v>5.5</v>
      </c>
      <c r="P99" s="114">
        <f t="shared" si="193"/>
        <v>11.012021364069016</v>
      </c>
      <c r="Q99" s="848" t="s">
        <v>68</v>
      </c>
      <c r="R99" s="143">
        <f t="shared" si="191"/>
        <v>0.81</v>
      </c>
      <c r="S99" s="143">
        <f t="shared" si="138"/>
        <v>0.95</v>
      </c>
      <c r="T99" s="143">
        <f t="shared" si="192"/>
        <v>0.89</v>
      </c>
      <c r="U99" s="144">
        <f t="shared" si="139"/>
        <v>0.95</v>
      </c>
      <c r="V99" s="116">
        <f t="shared" si="140"/>
        <v>6.8473964331289503</v>
      </c>
      <c r="W99" s="8">
        <v>1</v>
      </c>
      <c r="X99" s="8">
        <v>0.8</v>
      </c>
      <c r="Y99" s="114">
        <f t="shared" si="194"/>
        <v>4.4000000000000004</v>
      </c>
      <c r="Z99" s="114">
        <f t="shared" si="195"/>
        <v>5.2040212891780024</v>
      </c>
      <c r="AA99" s="45">
        <f t="shared" si="196"/>
        <v>5.4779171465031604</v>
      </c>
      <c r="AB99" s="137">
        <v>1</v>
      </c>
      <c r="AC99" s="137">
        <v>1</v>
      </c>
      <c r="AD99" s="114">
        <f t="shared" si="197"/>
        <v>5.5</v>
      </c>
      <c r="AE99" s="114">
        <f t="shared" si="198"/>
        <v>6.5050266114725019</v>
      </c>
      <c r="AF99" s="45">
        <f t="shared" si="199"/>
        <v>6.8473964331289494</v>
      </c>
      <c r="AG99" s="8"/>
      <c r="AH99" s="93"/>
      <c r="AI99" s="113">
        <v>0.8</v>
      </c>
      <c r="AJ99" s="443">
        <f t="shared" si="200"/>
        <v>16</v>
      </c>
      <c r="AK99" s="453">
        <f t="shared" si="201"/>
        <v>11.012021364069016</v>
      </c>
      <c r="AL99" s="293"/>
      <c r="AN99" s="336">
        <f t="shared" si="202"/>
        <v>400</v>
      </c>
      <c r="AO99" s="312">
        <f t="shared" si="203"/>
        <v>5.4779171465031604</v>
      </c>
      <c r="AP99" s="312" t="str">
        <f t="shared" si="204"/>
        <v/>
      </c>
      <c r="AQ99" s="310"/>
      <c r="AR99" s="312">
        <f t="shared" si="205"/>
        <v>6.8473964331289494</v>
      </c>
      <c r="AS99" s="312" t="str">
        <f t="shared" si="206"/>
        <v/>
      </c>
      <c r="AT99" s="313">
        <f t="shared" si="207"/>
        <v>14</v>
      </c>
      <c r="AU99" s="313">
        <f t="shared" si="148"/>
        <v>13</v>
      </c>
      <c r="AV99" s="313">
        <f t="shared" si="149"/>
        <v>16</v>
      </c>
      <c r="AW99" s="313"/>
      <c r="AX99" s="310">
        <f t="shared" si="208"/>
        <v>16</v>
      </c>
      <c r="AY99" s="313"/>
      <c r="AZ99" s="313"/>
      <c r="BA99" s="313"/>
      <c r="BB99" s="313"/>
      <c r="BC99" s="313"/>
      <c r="BD99" s="313"/>
    </row>
    <row r="100" spans="1:56" s="7" customFormat="1" ht="12.6" customHeight="1" x14ac:dyDescent="0.2">
      <c r="B100" s="765"/>
      <c r="C100" s="887"/>
      <c r="D100" s="750"/>
      <c r="E100" s="897"/>
      <c r="F100" s="634"/>
      <c r="G100" s="634"/>
      <c r="H100" s="634"/>
      <c r="I100" s="634"/>
      <c r="J100" s="634"/>
      <c r="K100" s="634"/>
      <c r="L100" s="66"/>
      <c r="M100" s="66"/>
      <c r="N100" s="66"/>
      <c r="O100" s="66"/>
      <c r="P100" s="114"/>
      <c r="Q100" s="848"/>
      <c r="R100" s="143"/>
      <c r="S100" s="143"/>
      <c r="T100" s="143"/>
      <c r="U100" s="144"/>
      <c r="V100" s="116"/>
      <c r="W100" s="8"/>
      <c r="X100" s="8"/>
      <c r="Y100" s="114"/>
      <c r="Z100" s="114"/>
      <c r="AA100" s="45"/>
      <c r="AB100" s="137"/>
      <c r="AC100" s="137"/>
      <c r="AD100" s="114"/>
      <c r="AE100" s="114"/>
      <c r="AF100" s="45"/>
      <c r="AG100" s="8"/>
      <c r="AH100" s="93"/>
      <c r="AI100" s="113"/>
      <c r="AJ100" s="443"/>
      <c r="AK100" s="453"/>
      <c r="AL100" s="293"/>
      <c r="AN100" s="336"/>
      <c r="AO100" s="312"/>
      <c r="AP100" s="312"/>
      <c r="AQ100" s="310"/>
      <c r="AR100" s="312"/>
      <c r="AS100" s="312"/>
      <c r="AT100" s="313"/>
      <c r="AU100" s="313"/>
      <c r="AV100" s="313"/>
      <c r="AW100" s="313"/>
      <c r="AX100" s="310"/>
      <c r="AY100" s="313"/>
      <c r="AZ100" s="313"/>
      <c r="BA100" s="313"/>
      <c r="BB100" s="313"/>
      <c r="BC100" s="313"/>
      <c r="BD100" s="313"/>
    </row>
    <row r="101" spans="1:56" s="7" customFormat="1" ht="12.6" customHeight="1" x14ac:dyDescent="0.2">
      <c r="A101" s="959" t="s">
        <v>137</v>
      </c>
      <c r="B101" s="765">
        <v>730</v>
      </c>
      <c r="C101" s="889"/>
      <c r="D101" s="895" t="s">
        <v>223</v>
      </c>
      <c r="E101" s="912" t="s">
        <v>969</v>
      </c>
      <c r="F101" s="634" t="s">
        <v>226</v>
      </c>
      <c r="G101" s="634" t="s">
        <v>28</v>
      </c>
      <c r="H101" s="634" t="s">
        <v>19</v>
      </c>
      <c r="I101" s="634" t="s">
        <v>20</v>
      </c>
      <c r="J101" s="634" t="s">
        <v>329</v>
      </c>
      <c r="K101" s="634" t="s">
        <v>227</v>
      </c>
      <c r="L101" s="66" t="s">
        <v>16</v>
      </c>
      <c r="M101" s="634" t="s">
        <v>68</v>
      </c>
      <c r="N101" s="66">
        <v>400</v>
      </c>
      <c r="O101" s="66">
        <v>166</v>
      </c>
      <c r="P101" s="114">
        <f t="shared" ref="P101:P107" si="209">IF(N101=400,O101*1000/(400*SQRT(3)*R101*T101),IF(N101=230,O101*1000/(230*R101*T101),"???"))</f>
        <v>296.09535555325596</v>
      </c>
      <c r="Q101" s="848" t="s">
        <v>68</v>
      </c>
      <c r="R101" s="801">
        <f t="shared" ref="R101" si="210">IF($O101&gt;0,VLOOKUP($O101,motoren,2),"")</f>
        <v>0.85</v>
      </c>
      <c r="S101" s="801">
        <f t="shared" si="138"/>
        <v>0.95</v>
      </c>
      <c r="T101" s="801">
        <f t="shared" ref="T101" si="211">IF($O101&gt;0,VLOOKUP($O101,motoren,3),"")</f>
        <v>0.95199999999999996</v>
      </c>
      <c r="U101" s="802">
        <f t="shared" si="139"/>
        <v>0.95</v>
      </c>
      <c r="V101" s="116">
        <f t="shared" si="140"/>
        <v>193.20747689657586</v>
      </c>
      <c r="W101" s="137">
        <v>1</v>
      </c>
      <c r="X101" s="137">
        <v>0.66</v>
      </c>
      <c r="Y101" s="114">
        <f t="shared" ref="Y101:Y104" si="212">IF(($O101&gt;0)*(X101&gt;0),$O101*X101,0)</f>
        <v>109.56</v>
      </c>
      <c r="Z101" s="114">
        <f t="shared" ref="Z101:Z104" si="213">IF(($O101&gt;0),($O101*X101*W101)/($T101*$U101),0)</f>
        <v>121.14108801415306</v>
      </c>
      <c r="AA101" s="45">
        <f t="shared" ref="AA101:AA104" si="214">IF((Z101&gt;0),Z101/$S101,0)</f>
        <v>127.51693475174007</v>
      </c>
      <c r="AB101" s="137">
        <v>1</v>
      </c>
      <c r="AC101" s="137">
        <v>0.66</v>
      </c>
      <c r="AD101" s="114">
        <f t="shared" ref="AD101:AD104" si="215">IF(($O101&gt;0)*(AC101&gt;0),$O101*AC101,0)</f>
        <v>109.56</v>
      </c>
      <c r="AE101" s="114">
        <f t="shared" ref="AE101:AE104" si="216">IF(($O101&gt;0),($O101*AC101*AB101)/($T101*$U101),0)</f>
        <v>121.14108801415306</v>
      </c>
      <c r="AF101" s="45">
        <f t="shared" ref="AF101:AF104" si="217">IF((AE101&gt;0),AE101/$S101,0)</f>
        <v>127.51693475174007</v>
      </c>
      <c r="AG101" s="8"/>
      <c r="AH101" s="93"/>
      <c r="AI101" s="113">
        <v>0.8</v>
      </c>
      <c r="AJ101" s="443">
        <f t="shared" ref="AJ101:AJ104" si="218">AX101</f>
        <v>400</v>
      </c>
      <c r="AK101" s="453">
        <f t="shared" ref="AK101:AK107" si="219">IF(P101&gt;0,P101,"")</f>
        <v>296.09535555325596</v>
      </c>
      <c r="AL101" s="293"/>
      <c r="AN101" s="336">
        <f t="shared" ref="AN101" si="220">IF($N101&gt;0,$N101,"")</f>
        <v>400</v>
      </c>
      <c r="AO101" s="312">
        <f t="shared" ref="AO101" si="221">IF($N101=400,$AA101,"")</f>
        <v>127.51693475174007</v>
      </c>
      <c r="AP101" s="312" t="str">
        <f t="shared" ref="AP101" si="222">IF($N101=230,$AA101,"")</f>
        <v/>
      </c>
      <c r="AQ101" s="310"/>
      <c r="AR101" s="312">
        <f t="shared" ref="AR101" si="223">IF($N101=400,$AF101,"")</f>
        <v>127.51693475174007</v>
      </c>
      <c r="AS101" s="312" t="str">
        <f t="shared" ref="AS101" si="224">IF($N101=230,$AF101,"")</f>
        <v/>
      </c>
      <c r="AT101" s="313">
        <f t="shared" ref="AT101:AT104" si="225">CEILING((P101/AI101),1)</f>
        <v>371</v>
      </c>
      <c r="AU101" s="313">
        <f t="shared" si="148"/>
        <v>250</v>
      </c>
      <c r="AV101" s="313">
        <f t="shared" si="149"/>
        <v>400</v>
      </c>
      <c r="AW101" s="313"/>
      <c r="AX101" s="310">
        <f t="shared" ref="AX101:AX104" si="226">IF(AT101&gt;AU101,AV101,AU101)</f>
        <v>400</v>
      </c>
      <c r="AY101" s="313"/>
      <c r="AZ101" s="313"/>
      <c r="BA101" s="313"/>
      <c r="BB101" s="313"/>
      <c r="BC101" s="313"/>
      <c r="BD101" s="313"/>
    </row>
    <row r="102" spans="1:56" s="7" customFormat="1" ht="12.6" customHeight="1" x14ac:dyDescent="0.2">
      <c r="B102" s="765">
        <v>730</v>
      </c>
      <c r="C102" s="887"/>
      <c r="D102" s="750" t="s">
        <v>660</v>
      </c>
      <c r="E102" s="912" t="s">
        <v>970</v>
      </c>
      <c r="F102" s="634" t="s">
        <v>226</v>
      </c>
      <c r="G102" s="634" t="s">
        <v>28</v>
      </c>
      <c r="H102" s="634" t="s">
        <v>19</v>
      </c>
      <c r="I102" s="634" t="s">
        <v>20</v>
      </c>
      <c r="J102" s="777" t="s">
        <v>329</v>
      </c>
      <c r="K102" s="774" t="s">
        <v>227</v>
      </c>
      <c r="L102" s="66" t="s">
        <v>13</v>
      </c>
      <c r="M102" s="66"/>
      <c r="N102" s="66">
        <v>400</v>
      </c>
      <c r="O102" s="634">
        <v>0.22</v>
      </c>
      <c r="P102" s="114">
        <f t="shared" si="209"/>
        <v>0.73166508768270555</v>
      </c>
      <c r="Q102" s="135"/>
      <c r="R102" s="801">
        <f>IF($O102&gt;0,VLOOKUP($O102,motoren,2),"")</f>
        <v>0.7</v>
      </c>
      <c r="S102" s="801">
        <f t="shared" si="138"/>
        <v>0.7</v>
      </c>
      <c r="T102" s="801">
        <f>IF($O102&gt;0,VLOOKUP($O102,motoren,3),"")</f>
        <v>0.62</v>
      </c>
      <c r="U102" s="802">
        <f t="shared" si="139"/>
        <v>1</v>
      </c>
      <c r="V102" s="116">
        <f t="shared" si="140"/>
        <v>0.50691244239631339</v>
      </c>
      <c r="W102" s="137">
        <v>1</v>
      </c>
      <c r="X102" s="137">
        <v>0.8</v>
      </c>
      <c r="Y102" s="114">
        <f t="shared" si="212"/>
        <v>0.17600000000000002</v>
      </c>
      <c r="Z102" s="114">
        <f t="shared" si="213"/>
        <v>0.28387096774193549</v>
      </c>
      <c r="AA102" s="45">
        <f t="shared" si="214"/>
        <v>0.40552995391705071</v>
      </c>
      <c r="AB102" s="137">
        <v>1</v>
      </c>
      <c r="AC102" s="137">
        <v>1</v>
      </c>
      <c r="AD102" s="114">
        <f t="shared" si="215"/>
        <v>0.22</v>
      </c>
      <c r="AE102" s="114">
        <f t="shared" si="216"/>
        <v>0.35483870967741937</v>
      </c>
      <c r="AF102" s="45">
        <f t="shared" si="217"/>
        <v>0.50691244239631339</v>
      </c>
      <c r="AG102" s="8"/>
      <c r="AH102" s="93"/>
      <c r="AI102" s="113">
        <v>0.8</v>
      </c>
      <c r="AJ102" s="443">
        <f t="shared" si="218"/>
        <v>1</v>
      </c>
      <c r="AK102" s="453">
        <f t="shared" si="219"/>
        <v>0.73166508768270555</v>
      </c>
      <c r="AL102" s="293"/>
      <c r="AN102" s="336">
        <f>IF($N102&gt;0,$N102,"")</f>
        <v>400</v>
      </c>
      <c r="AO102" s="312">
        <f>IF($N102=400,$AA102,"")</f>
        <v>0.40552995391705071</v>
      </c>
      <c r="AP102" s="312" t="str">
        <f>IF($N102=230,$AA102,"")</f>
        <v/>
      </c>
      <c r="AQ102" s="310"/>
      <c r="AR102" s="312">
        <f>IF($N102=400,$AF102,"")</f>
        <v>0.50691244239631339</v>
      </c>
      <c r="AS102" s="312" t="str">
        <f>IF($N102=230,$AF102,"")</f>
        <v/>
      </c>
      <c r="AT102" s="313">
        <f t="shared" si="225"/>
        <v>1</v>
      </c>
      <c r="AU102" s="313">
        <f t="shared" si="148"/>
        <v>1</v>
      </c>
      <c r="AV102" s="313">
        <f t="shared" si="149"/>
        <v>1.6</v>
      </c>
      <c r="AW102" s="313"/>
      <c r="AX102" s="310">
        <f t="shared" si="226"/>
        <v>1</v>
      </c>
      <c r="AY102" s="313"/>
      <c r="AZ102" s="313"/>
      <c r="BA102" s="313"/>
      <c r="BB102" s="313"/>
      <c r="BC102" s="313"/>
      <c r="BD102" s="313"/>
    </row>
    <row r="103" spans="1:56" s="7" customFormat="1" ht="12.6" customHeight="1" x14ac:dyDescent="0.2">
      <c r="A103" s="959" t="s">
        <v>137</v>
      </c>
      <c r="B103" s="765">
        <v>730</v>
      </c>
      <c r="C103" s="887"/>
      <c r="D103" s="895" t="s">
        <v>224</v>
      </c>
      <c r="E103" s="912" t="s">
        <v>971</v>
      </c>
      <c r="F103" s="634" t="s">
        <v>326</v>
      </c>
      <c r="G103" s="634" t="s">
        <v>28</v>
      </c>
      <c r="H103" s="634" t="s">
        <v>19</v>
      </c>
      <c r="I103" s="634" t="s">
        <v>20</v>
      </c>
      <c r="J103" s="634" t="s">
        <v>329</v>
      </c>
      <c r="K103" s="634" t="s">
        <v>227</v>
      </c>
      <c r="L103" s="66" t="s">
        <v>16</v>
      </c>
      <c r="M103" s="634" t="s">
        <v>68</v>
      </c>
      <c r="N103" s="66">
        <v>400</v>
      </c>
      <c r="O103" s="66">
        <v>75</v>
      </c>
      <c r="P103" s="114">
        <f t="shared" si="209"/>
        <v>135.19817094174451</v>
      </c>
      <c r="Q103" s="135"/>
      <c r="R103" s="801">
        <f t="shared" ref="R103" si="227">IF($O103&gt;0,VLOOKUP($O103,motoren,2),"")</f>
        <v>0.85</v>
      </c>
      <c r="S103" s="801">
        <f t="shared" si="138"/>
        <v>0.95</v>
      </c>
      <c r="T103" s="801">
        <f t="shared" ref="T103" si="228">IF($O103&gt;0,VLOOKUP($O103,motoren,3),"")</f>
        <v>0.94199999999999995</v>
      </c>
      <c r="U103" s="802">
        <f t="shared" si="139"/>
        <v>0.95</v>
      </c>
      <c r="V103" s="116">
        <f t="shared" si="140"/>
        <v>88.219207085766726</v>
      </c>
      <c r="W103" s="137">
        <v>1</v>
      </c>
      <c r="X103" s="137">
        <v>0.8</v>
      </c>
      <c r="Y103" s="114">
        <f t="shared" si="212"/>
        <v>60</v>
      </c>
      <c r="Z103" s="114">
        <f t="shared" si="213"/>
        <v>67.046597385182707</v>
      </c>
      <c r="AA103" s="45">
        <f t="shared" si="214"/>
        <v>70.575365668613372</v>
      </c>
      <c r="AB103" s="137">
        <v>1</v>
      </c>
      <c r="AC103" s="137">
        <v>0.8</v>
      </c>
      <c r="AD103" s="114">
        <f t="shared" si="215"/>
        <v>60</v>
      </c>
      <c r="AE103" s="114">
        <f t="shared" si="216"/>
        <v>67.046597385182707</v>
      </c>
      <c r="AF103" s="45">
        <f t="shared" si="217"/>
        <v>70.575365668613372</v>
      </c>
      <c r="AG103" s="8"/>
      <c r="AH103" s="93"/>
      <c r="AI103" s="113">
        <v>0.8</v>
      </c>
      <c r="AJ103" s="443">
        <f t="shared" si="218"/>
        <v>200</v>
      </c>
      <c r="AK103" s="453">
        <f t="shared" si="219"/>
        <v>135.19817094174451</v>
      </c>
      <c r="AL103" s="293"/>
      <c r="AN103" s="336">
        <f t="shared" ref="AN103" si="229">IF($N103&gt;0,$N103,"")</f>
        <v>400</v>
      </c>
      <c r="AO103" s="312">
        <f t="shared" ref="AO103" si="230">IF($N103=400,$AA103,"")</f>
        <v>70.575365668613372</v>
      </c>
      <c r="AP103" s="312" t="str">
        <f t="shared" ref="AP103" si="231">IF($N103=230,$AA103,"")</f>
        <v/>
      </c>
      <c r="AQ103" s="310"/>
      <c r="AR103" s="312">
        <f t="shared" ref="AR103" si="232">IF($N103=400,$AF103,"")</f>
        <v>70.575365668613372</v>
      </c>
      <c r="AS103" s="312" t="str">
        <f t="shared" ref="AS103" si="233">IF($N103=230,$AF103,"")</f>
        <v/>
      </c>
      <c r="AT103" s="313">
        <f t="shared" si="225"/>
        <v>169</v>
      </c>
      <c r="AU103" s="313">
        <f t="shared" si="148"/>
        <v>160</v>
      </c>
      <c r="AV103" s="313">
        <f t="shared" si="149"/>
        <v>200</v>
      </c>
      <c r="AW103" s="313"/>
      <c r="AX103" s="310">
        <f t="shared" si="226"/>
        <v>200</v>
      </c>
      <c r="AY103" s="313"/>
      <c r="AZ103" s="313"/>
      <c r="BA103" s="313"/>
      <c r="BB103" s="313"/>
      <c r="BC103" s="313"/>
      <c r="BD103" s="313"/>
    </row>
    <row r="104" spans="1:56" s="7" customFormat="1" ht="12.6" customHeight="1" x14ac:dyDescent="0.2">
      <c r="B104" s="765">
        <v>730</v>
      </c>
      <c r="C104" s="887"/>
      <c r="D104" s="750" t="s">
        <v>379</v>
      </c>
      <c r="E104" s="912" t="s">
        <v>972</v>
      </c>
      <c r="F104" s="634" t="s">
        <v>326</v>
      </c>
      <c r="G104" s="634" t="s">
        <v>28</v>
      </c>
      <c r="H104" s="634" t="s">
        <v>19</v>
      </c>
      <c r="I104" s="634" t="s">
        <v>20</v>
      </c>
      <c r="J104" s="777" t="s">
        <v>329</v>
      </c>
      <c r="K104" s="774" t="s">
        <v>227</v>
      </c>
      <c r="L104" s="66" t="s">
        <v>13</v>
      </c>
      <c r="M104" s="66"/>
      <c r="N104" s="66">
        <v>400</v>
      </c>
      <c r="O104" s="66">
        <v>0.22</v>
      </c>
      <c r="P104" s="114">
        <f t="shared" si="209"/>
        <v>0.73166508768270555</v>
      </c>
      <c r="Q104" s="135"/>
      <c r="R104" s="143">
        <f>IF($O104&gt;0,VLOOKUP($O104,motoren,2),"")</f>
        <v>0.7</v>
      </c>
      <c r="S104" s="143">
        <f t="shared" si="138"/>
        <v>0.7</v>
      </c>
      <c r="T104" s="143">
        <f>IF($O104&gt;0,VLOOKUP($O104,motoren,3),"")</f>
        <v>0.62</v>
      </c>
      <c r="U104" s="144">
        <f t="shared" si="139"/>
        <v>1</v>
      </c>
      <c r="V104" s="116">
        <f t="shared" si="140"/>
        <v>0.50691244239631339</v>
      </c>
      <c r="W104" s="8">
        <v>0.66</v>
      </c>
      <c r="X104" s="8">
        <v>0.8</v>
      </c>
      <c r="Y104" s="114">
        <f t="shared" si="212"/>
        <v>0.17600000000000002</v>
      </c>
      <c r="Z104" s="114">
        <f t="shared" si="213"/>
        <v>0.18735483870967745</v>
      </c>
      <c r="AA104" s="45">
        <f t="shared" si="214"/>
        <v>0.26764976958525349</v>
      </c>
      <c r="AB104" s="137">
        <v>0.66</v>
      </c>
      <c r="AC104" s="137">
        <v>1</v>
      </c>
      <c r="AD104" s="114">
        <f t="shared" si="215"/>
        <v>0.22</v>
      </c>
      <c r="AE104" s="114">
        <f t="shared" si="216"/>
        <v>0.23419354838709677</v>
      </c>
      <c r="AF104" s="45">
        <f t="shared" si="217"/>
        <v>0.33456221198156683</v>
      </c>
      <c r="AG104" s="8"/>
      <c r="AH104" s="93"/>
      <c r="AI104" s="113">
        <v>0.8</v>
      </c>
      <c r="AJ104" s="443">
        <f t="shared" si="218"/>
        <v>1</v>
      </c>
      <c r="AK104" s="453">
        <f t="shared" si="219"/>
        <v>0.73166508768270555</v>
      </c>
      <c r="AL104" s="293"/>
      <c r="AN104" s="336">
        <f>IF($N104&gt;0,$N104,"")</f>
        <v>400</v>
      </c>
      <c r="AO104" s="312">
        <f>IF($N104=400,$AA104,"")</f>
        <v>0.26764976958525349</v>
      </c>
      <c r="AP104" s="312" t="str">
        <f>IF($N104=230,$AA104,"")</f>
        <v/>
      </c>
      <c r="AQ104" s="310"/>
      <c r="AR104" s="312">
        <f>IF($N104=400,$AF104,"")</f>
        <v>0.33456221198156683</v>
      </c>
      <c r="AS104" s="312" t="str">
        <f>IF($N104=230,$AF104,"")</f>
        <v/>
      </c>
      <c r="AT104" s="313">
        <f t="shared" si="225"/>
        <v>1</v>
      </c>
      <c r="AU104" s="313">
        <f t="shared" si="148"/>
        <v>1</v>
      </c>
      <c r="AV104" s="313">
        <f t="shared" si="149"/>
        <v>1.6</v>
      </c>
      <c r="AW104" s="313"/>
      <c r="AX104" s="310">
        <f t="shared" si="226"/>
        <v>1</v>
      </c>
      <c r="AY104" s="313"/>
      <c r="AZ104" s="313"/>
      <c r="BA104" s="313"/>
      <c r="BB104" s="313"/>
      <c r="BC104" s="313"/>
      <c r="BD104" s="313"/>
    </row>
    <row r="105" spans="1:56" s="7" customFormat="1" ht="12.6" customHeight="1" x14ac:dyDescent="0.2">
      <c r="B105" s="765">
        <v>730</v>
      </c>
      <c r="C105" s="877"/>
      <c r="D105" s="754" t="s">
        <v>973</v>
      </c>
      <c r="E105" s="912" t="s">
        <v>974</v>
      </c>
      <c r="F105" s="634" t="s">
        <v>842</v>
      </c>
      <c r="G105" s="634" t="s">
        <v>28</v>
      </c>
      <c r="H105" s="634" t="s">
        <v>19</v>
      </c>
      <c r="I105" s="634" t="s">
        <v>20</v>
      </c>
      <c r="J105" s="777" t="s">
        <v>309</v>
      </c>
      <c r="K105" s="634" t="s">
        <v>227</v>
      </c>
      <c r="L105" s="66" t="s">
        <v>12</v>
      </c>
      <c r="M105" s="66"/>
      <c r="N105" s="66">
        <v>400</v>
      </c>
      <c r="O105" s="66">
        <v>1.5</v>
      </c>
      <c r="P105" s="114">
        <f t="shared" si="209"/>
        <v>3.2509925514078666</v>
      </c>
      <c r="Q105" s="135"/>
      <c r="R105" s="143">
        <f>IF($O105&gt;0,VLOOKUP($O105,motoren,2),"")</f>
        <v>0.79</v>
      </c>
      <c r="S105" s="143">
        <f>IF($L105 = "FO",0.95,$R105)</f>
        <v>0.79</v>
      </c>
      <c r="T105" s="143">
        <f>IF($O105&gt;0,VLOOKUP($O105,motoren,3),"")</f>
        <v>0.84299999999999997</v>
      </c>
      <c r="U105" s="144">
        <f>IF($L105 = "FO",0.95,1)</f>
        <v>1</v>
      </c>
      <c r="V105" s="116">
        <f>IF($O105&gt;0,$O105/($S105*$T105*$U105),0)</f>
        <v>2.2523537096265596</v>
      </c>
      <c r="W105" s="8">
        <v>0.2</v>
      </c>
      <c r="X105" s="8">
        <v>0.8</v>
      </c>
      <c r="Y105" s="114">
        <f>IF(($O105&gt;0)*(X105&gt;0),$O105*X105,0)</f>
        <v>1.2000000000000002</v>
      </c>
      <c r="Z105" s="114">
        <f>IF(($O105&gt;0),($O105*X105*W105)/($T105*$U105),0)</f>
        <v>0.28469750889679724</v>
      </c>
      <c r="AA105" s="45">
        <f>IF((Z105&gt;0),Z105/$S105,0)</f>
        <v>0.36037659354024965</v>
      </c>
      <c r="AB105" s="137">
        <v>0.2</v>
      </c>
      <c r="AC105" s="137">
        <v>1</v>
      </c>
      <c r="AD105" s="114">
        <f>IF(($O105&gt;0)*(AC105&gt;0),$O105*AC105,0)</f>
        <v>1.5</v>
      </c>
      <c r="AE105" s="114">
        <f>IF(($O105&gt;0),($O105*AC105*AB105)/($T105*$U105),0)</f>
        <v>0.35587188612099652</v>
      </c>
      <c r="AF105" s="45">
        <f>IF((AE105&gt;0),AE105/$S105,0)</f>
        <v>0.450470741925312</v>
      </c>
      <c r="AG105" s="8"/>
      <c r="AH105" s="93"/>
      <c r="AI105" s="113">
        <v>0.8</v>
      </c>
      <c r="AJ105" s="443">
        <f>AX105</f>
        <v>6</v>
      </c>
      <c r="AK105" s="453">
        <f t="shared" si="219"/>
        <v>3.2509925514078666</v>
      </c>
      <c r="AL105" s="293"/>
      <c r="AN105" s="336">
        <f>IF($N105&gt;0,$N105,"")</f>
        <v>400</v>
      </c>
      <c r="AO105" s="312">
        <f>IF($N105=400,$AA105,"")</f>
        <v>0.36037659354024965</v>
      </c>
      <c r="AP105" s="312" t="str">
        <f>IF($N105=230,$AA105,"")</f>
        <v/>
      </c>
      <c r="AQ105" s="310"/>
      <c r="AR105" s="312">
        <f>IF($N105=400,$AF105,"")</f>
        <v>0.450470741925312</v>
      </c>
      <c r="AS105" s="312" t="str">
        <f>IF($N105=230,$AF105,"")</f>
        <v/>
      </c>
      <c r="AT105" s="313">
        <f>CEILING((P105/AI105),1)</f>
        <v>5</v>
      </c>
      <c r="AU105" s="313">
        <f>IF($AT105&gt;0,VLOOKUP($AT105,automaatkeuze,1),"")</f>
        <v>4</v>
      </c>
      <c r="AV105" s="313">
        <f>IF($AT105&gt;0,VLOOKUP($AT105,automaatkeuze,3),"")</f>
        <v>6</v>
      </c>
      <c r="AW105" s="313"/>
      <c r="AX105" s="310">
        <f>IF(AT105&gt;AU105,AV105,AU105)</f>
        <v>6</v>
      </c>
      <c r="AY105" s="313"/>
      <c r="AZ105" s="313"/>
      <c r="BA105" s="313"/>
      <c r="BB105" s="313"/>
      <c r="BC105" s="313"/>
      <c r="BD105" s="313"/>
    </row>
    <row r="106" spans="1:56" s="7" customFormat="1" ht="12.6" customHeight="1" x14ac:dyDescent="0.2">
      <c r="B106" s="765">
        <v>730</v>
      </c>
      <c r="C106" s="877"/>
      <c r="D106" s="754" t="s">
        <v>975</v>
      </c>
      <c r="E106" s="912" t="s">
        <v>976</v>
      </c>
      <c r="F106" s="634" t="s">
        <v>842</v>
      </c>
      <c r="G106" s="634" t="s">
        <v>28</v>
      </c>
      <c r="H106" s="634" t="s">
        <v>19</v>
      </c>
      <c r="I106" s="634" t="s">
        <v>20</v>
      </c>
      <c r="J106" s="777" t="s">
        <v>309</v>
      </c>
      <c r="K106" s="634" t="s">
        <v>227</v>
      </c>
      <c r="L106" s="66" t="s">
        <v>12</v>
      </c>
      <c r="M106" s="66"/>
      <c r="N106" s="66">
        <v>400</v>
      </c>
      <c r="O106" s="66">
        <v>1.5</v>
      </c>
      <c r="P106" s="114">
        <f t="shared" si="209"/>
        <v>3.2509925514078666</v>
      </c>
      <c r="Q106" s="135"/>
      <c r="R106" s="143">
        <f>IF($O106&gt;0,VLOOKUP($O106,motoren,2),"")</f>
        <v>0.79</v>
      </c>
      <c r="S106" s="143">
        <f>IF($L106 = "FO",0.95,$R106)</f>
        <v>0.79</v>
      </c>
      <c r="T106" s="143">
        <f>IF($O106&gt;0,VLOOKUP($O106,motoren,3),"")</f>
        <v>0.84299999999999997</v>
      </c>
      <c r="U106" s="144">
        <f>IF($L106 = "FO",0.95,1)</f>
        <v>1</v>
      </c>
      <c r="V106" s="116">
        <f>IF($O106&gt;0,$O106/($S106*$T106*$U106),0)</f>
        <v>2.2523537096265596</v>
      </c>
      <c r="W106" s="8">
        <v>0.2</v>
      </c>
      <c r="X106" s="8">
        <v>0.8</v>
      </c>
      <c r="Y106" s="114">
        <f>IF(($O106&gt;0)*(X106&gt;0),$O106*X106,0)</f>
        <v>1.2000000000000002</v>
      </c>
      <c r="Z106" s="114">
        <f>IF(($O106&gt;0),($O106*X106*W106)/($T106*$U106),0)</f>
        <v>0.28469750889679724</v>
      </c>
      <c r="AA106" s="45">
        <f>IF((Z106&gt;0),Z106/$S106,0)</f>
        <v>0.36037659354024965</v>
      </c>
      <c r="AB106" s="137">
        <v>0.2</v>
      </c>
      <c r="AC106" s="137">
        <v>1</v>
      </c>
      <c r="AD106" s="114">
        <f>IF(($O106&gt;0)*(AC106&gt;0),$O106*AC106,0)</f>
        <v>1.5</v>
      </c>
      <c r="AE106" s="114">
        <f>IF(($O106&gt;0),($O106*AC106*AB106)/($T106*$U106),0)</f>
        <v>0.35587188612099652</v>
      </c>
      <c r="AF106" s="45">
        <f>IF((AE106&gt;0),AE106/$S106,0)</f>
        <v>0.450470741925312</v>
      </c>
      <c r="AG106" s="8"/>
      <c r="AH106" s="93"/>
      <c r="AI106" s="113">
        <v>0.8</v>
      </c>
      <c r="AJ106" s="443">
        <f>AX106</f>
        <v>6</v>
      </c>
      <c r="AK106" s="453">
        <f t="shared" si="219"/>
        <v>3.2509925514078666</v>
      </c>
      <c r="AL106" s="293"/>
      <c r="AN106" s="336">
        <f>IF($N106&gt;0,$N106,"")</f>
        <v>400</v>
      </c>
      <c r="AO106" s="312">
        <f>IF($N106=400,$AA106,"")</f>
        <v>0.36037659354024965</v>
      </c>
      <c r="AP106" s="312" t="str">
        <f>IF($N106=230,$AA106,"")</f>
        <v/>
      </c>
      <c r="AQ106" s="310"/>
      <c r="AR106" s="312">
        <f>IF($N106=400,$AF106,"")</f>
        <v>0.450470741925312</v>
      </c>
      <c r="AS106" s="312" t="str">
        <f>IF($N106=230,$AF106,"")</f>
        <v/>
      </c>
      <c r="AT106" s="313">
        <f>CEILING((P106/AI106),1)</f>
        <v>5</v>
      </c>
      <c r="AU106" s="313">
        <f>IF($AT106&gt;0,VLOOKUP($AT106,automaatkeuze,1),"")</f>
        <v>4</v>
      </c>
      <c r="AV106" s="313">
        <f>IF($AT106&gt;0,VLOOKUP($AT106,automaatkeuze,3),"")</f>
        <v>6</v>
      </c>
      <c r="AW106" s="313"/>
      <c r="AX106" s="310">
        <f>IF(AT106&gt;AU106,AV106,AU106)</f>
        <v>6</v>
      </c>
      <c r="AY106" s="313"/>
      <c r="AZ106" s="313"/>
      <c r="BA106" s="313"/>
      <c r="BB106" s="313"/>
      <c r="BC106" s="313"/>
      <c r="BD106" s="313"/>
    </row>
    <row r="107" spans="1:56" s="7" customFormat="1" ht="12.6" customHeight="1" x14ac:dyDescent="0.2">
      <c r="B107" s="765">
        <v>730</v>
      </c>
      <c r="C107" s="877"/>
      <c r="D107" s="754" t="s">
        <v>977</v>
      </c>
      <c r="E107" s="912" t="s">
        <v>410</v>
      </c>
      <c r="F107" s="634" t="s">
        <v>842</v>
      </c>
      <c r="G107" s="634" t="s">
        <v>28</v>
      </c>
      <c r="H107" s="634" t="s">
        <v>19</v>
      </c>
      <c r="I107" s="634" t="s">
        <v>20</v>
      </c>
      <c r="J107" s="777" t="s">
        <v>309</v>
      </c>
      <c r="K107" s="634" t="s">
        <v>227</v>
      </c>
      <c r="L107" s="66" t="s">
        <v>12</v>
      </c>
      <c r="M107" s="66"/>
      <c r="N107" s="66">
        <v>400</v>
      </c>
      <c r="O107" s="66">
        <v>1.5</v>
      </c>
      <c r="P107" s="114">
        <f t="shared" si="209"/>
        <v>3.2509925514078666</v>
      </c>
      <c r="Q107" s="135"/>
      <c r="R107" s="143">
        <f>IF($O107&gt;0,VLOOKUP($O107,motoren,2),"")</f>
        <v>0.79</v>
      </c>
      <c r="S107" s="143">
        <f>IF($L107 = "FO",0.95,$R107)</f>
        <v>0.79</v>
      </c>
      <c r="T107" s="143">
        <f>IF($O107&gt;0,VLOOKUP($O107,motoren,3),"")</f>
        <v>0.84299999999999997</v>
      </c>
      <c r="U107" s="144">
        <f>IF($L107 = "FO",0.95,1)</f>
        <v>1</v>
      </c>
      <c r="V107" s="116">
        <f>IF($O107&gt;0,$O107/($S107*$T107*$U107),0)</f>
        <v>2.2523537096265596</v>
      </c>
      <c r="W107" s="8">
        <v>0.2</v>
      </c>
      <c r="X107" s="8">
        <v>0.8</v>
      </c>
      <c r="Y107" s="114">
        <f>IF(($O107&gt;0)*(X107&gt;0),$O107*X107,0)</f>
        <v>1.2000000000000002</v>
      </c>
      <c r="Z107" s="114">
        <f>IF(($O107&gt;0),($O107*X107*W107)/($T107*$U107),0)</f>
        <v>0.28469750889679724</v>
      </c>
      <c r="AA107" s="45">
        <f>IF((Z107&gt;0),Z107/$S107,0)</f>
        <v>0.36037659354024965</v>
      </c>
      <c r="AB107" s="137">
        <v>1</v>
      </c>
      <c r="AC107" s="137">
        <v>1</v>
      </c>
      <c r="AD107" s="114">
        <f>IF(($O107&gt;0)*(AC107&gt;0),$O107*AC107,0)</f>
        <v>1.5</v>
      </c>
      <c r="AE107" s="114">
        <f>IF(($O107&gt;0),($O107*AC107*AB107)/($T107*$U107),0)</f>
        <v>1.7793594306049823</v>
      </c>
      <c r="AF107" s="45">
        <f>IF((AE107&gt;0),AE107/$S107,0)</f>
        <v>2.2523537096265596</v>
      </c>
      <c r="AG107" s="8"/>
      <c r="AH107" s="93"/>
      <c r="AI107" s="113">
        <v>0.8</v>
      </c>
      <c r="AJ107" s="443">
        <f>AX107</f>
        <v>6</v>
      </c>
      <c r="AK107" s="453">
        <f t="shared" si="219"/>
        <v>3.2509925514078666</v>
      </c>
      <c r="AL107" s="293"/>
      <c r="AN107" s="336">
        <f>IF($N107&gt;0,$N107,"")</f>
        <v>400</v>
      </c>
      <c r="AO107" s="312">
        <f>IF($N107=400,$AA107,"")</f>
        <v>0.36037659354024965</v>
      </c>
      <c r="AP107" s="312" t="str">
        <f>IF($N107=230,$AA107,"")</f>
        <v/>
      </c>
      <c r="AQ107" s="310"/>
      <c r="AR107" s="312">
        <f>IF($N107=400,$AF107,"")</f>
        <v>2.2523537096265596</v>
      </c>
      <c r="AS107" s="312" t="str">
        <f>IF($N107=230,$AF107,"")</f>
        <v/>
      </c>
      <c r="AT107" s="313">
        <f>CEILING((P107/AI107),1)</f>
        <v>5</v>
      </c>
      <c r="AU107" s="313">
        <f>IF($AT107&gt;0,VLOOKUP($AT107,automaatkeuze,1),"")</f>
        <v>4</v>
      </c>
      <c r="AV107" s="313">
        <f>IF($AT107&gt;0,VLOOKUP($AT107,automaatkeuze,3),"")</f>
        <v>6</v>
      </c>
      <c r="AW107" s="313"/>
      <c r="AX107" s="310">
        <f>IF(AT107&gt;AU107,AV107,AU107)</f>
        <v>6</v>
      </c>
      <c r="AY107" s="313"/>
      <c r="AZ107" s="313"/>
      <c r="BA107" s="313"/>
      <c r="BB107" s="313"/>
      <c r="BC107" s="313"/>
      <c r="BD107" s="313"/>
    </row>
    <row r="108" spans="1:56" s="7" customFormat="1" ht="12.6" customHeight="1" x14ac:dyDescent="0.2">
      <c r="B108" s="765"/>
      <c r="C108" s="887"/>
      <c r="D108" s="750"/>
      <c r="E108" s="897"/>
      <c r="F108" s="634"/>
      <c r="G108" s="634"/>
      <c r="H108" s="634"/>
      <c r="I108" s="634"/>
      <c r="J108" s="777"/>
      <c r="K108" s="774"/>
      <c r="L108" s="66"/>
      <c r="M108" s="66"/>
      <c r="N108" s="66"/>
      <c r="O108" s="66"/>
      <c r="P108" s="114"/>
      <c r="Q108" s="135"/>
      <c r="R108" s="143"/>
      <c r="S108" s="143"/>
      <c r="T108" s="143"/>
      <c r="U108" s="144"/>
      <c r="V108" s="116"/>
      <c r="W108" s="8"/>
      <c r="X108" s="8"/>
      <c r="Y108" s="114"/>
      <c r="Z108" s="114"/>
      <c r="AA108" s="45"/>
      <c r="AB108" s="137"/>
      <c r="AC108" s="137"/>
      <c r="AD108" s="114"/>
      <c r="AE108" s="114"/>
      <c r="AF108" s="45"/>
      <c r="AG108" s="8"/>
      <c r="AH108" s="93"/>
      <c r="AI108" s="113"/>
      <c r="AJ108" s="443"/>
      <c r="AK108" s="453"/>
      <c r="AL108" s="293"/>
      <c r="AN108" s="336"/>
      <c r="AO108" s="312"/>
      <c r="AP108" s="312"/>
      <c r="AQ108" s="310"/>
      <c r="AR108" s="312"/>
      <c r="AS108" s="312"/>
      <c r="AT108" s="313"/>
      <c r="AU108" s="313"/>
      <c r="AV108" s="313"/>
      <c r="AW108" s="313"/>
      <c r="AX108" s="310"/>
      <c r="AY108" s="313"/>
      <c r="AZ108" s="313"/>
      <c r="BA108" s="313"/>
      <c r="BB108" s="313"/>
      <c r="BC108" s="313"/>
      <c r="BD108" s="313"/>
    </row>
    <row r="109" spans="1:56" s="7" customFormat="1" ht="12.6" customHeight="1" x14ac:dyDescent="0.2">
      <c r="B109" s="765">
        <v>730</v>
      </c>
      <c r="C109" s="889"/>
      <c r="D109" s="895" t="s">
        <v>223</v>
      </c>
      <c r="E109" s="894" t="s">
        <v>371</v>
      </c>
      <c r="F109" s="634" t="s">
        <v>226</v>
      </c>
      <c r="G109" s="634" t="s">
        <v>34</v>
      </c>
      <c r="H109" s="634" t="s">
        <v>34</v>
      </c>
      <c r="I109" s="634" t="s">
        <v>34</v>
      </c>
      <c r="J109" s="634" t="s">
        <v>329</v>
      </c>
      <c r="K109" s="634" t="s">
        <v>309</v>
      </c>
      <c r="L109" s="66" t="s">
        <v>16</v>
      </c>
      <c r="M109" s="634" t="s">
        <v>68</v>
      </c>
      <c r="N109" s="66">
        <v>400</v>
      </c>
      <c r="O109" s="66">
        <v>37</v>
      </c>
      <c r="P109" s="114">
        <f t="shared" si="137"/>
        <v>68.3626470814649</v>
      </c>
      <c r="Q109" s="848" t="s">
        <v>68</v>
      </c>
      <c r="R109" s="143">
        <f t="shared" ref="R109:R113" si="234">IF($O109&gt;0,VLOOKUP($O109,motoren,2),"")</f>
        <v>0.84</v>
      </c>
      <c r="S109" s="143">
        <f t="shared" si="138"/>
        <v>0.95</v>
      </c>
      <c r="T109" s="143">
        <f t="shared" ref="T109:T113" si="235">IF($O109&gt;0,VLOOKUP($O109,motoren,3),"")</f>
        <v>0.93</v>
      </c>
      <c r="U109" s="144">
        <f t="shared" si="139"/>
        <v>0.95</v>
      </c>
      <c r="V109" s="116">
        <f t="shared" si="140"/>
        <v>44.083042921395176</v>
      </c>
      <c r="W109" s="8">
        <v>0</v>
      </c>
      <c r="X109" s="8">
        <v>0</v>
      </c>
      <c r="Y109" s="114">
        <f t="shared" si="141"/>
        <v>0</v>
      </c>
      <c r="Z109" s="114">
        <f t="shared" si="142"/>
        <v>0</v>
      </c>
      <c r="AA109" s="45">
        <f t="shared" si="143"/>
        <v>0</v>
      </c>
      <c r="AB109" s="8">
        <v>0</v>
      </c>
      <c r="AC109" s="8">
        <v>0</v>
      </c>
      <c r="AD109" s="114">
        <f t="shared" si="144"/>
        <v>0</v>
      </c>
      <c r="AE109" s="114">
        <f t="shared" si="145"/>
        <v>0</v>
      </c>
      <c r="AF109" s="45">
        <f t="shared" si="146"/>
        <v>0</v>
      </c>
      <c r="AG109" s="8"/>
      <c r="AH109" s="93"/>
      <c r="AI109" s="113">
        <v>0.8</v>
      </c>
      <c r="AJ109" s="443">
        <f t="shared" si="185"/>
        <v>100</v>
      </c>
      <c r="AK109" s="453">
        <f t="shared" si="7"/>
        <v>68.3626470814649</v>
      </c>
      <c r="AL109" s="293"/>
      <c r="AN109" s="336">
        <f t="shared" ref="AN109:AN113" si="236">IF($N109&gt;0,$N109,"")</f>
        <v>400</v>
      </c>
      <c r="AO109" s="312">
        <f t="shared" ref="AO109:AO113" si="237">IF($N109=400,$AA109,"")</f>
        <v>0</v>
      </c>
      <c r="AP109" s="312" t="str">
        <f t="shared" ref="AP109:AP113" si="238">IF($N109=230,$AA109,"")</f>
        <v/>
      </c>
      <c r="AQ109" s="310"/>
      <c r="AR109" s="312">
        <f t="shared" ref="AR109:AR113" si="239">IF($N109=400,$AF109,"")</f>
        <v>0</v>
      </c>
      <c r="AS109" s="312" t="str">
        <f t="shared" ref="AS109:AS113" si="240">IF($N109=230,$AF109,"")</f>
        <v/>
      </c>
      <c r="AT109" s="313">
        <f t="shared" si="147"/>
        <v>86</v>
      </c>
      <c r="AU109" s="313">
        <f t="shared" si="148"/>
        <v>80</v>
      </c>
      <c r="AV109" s="313">
        <f t="shared" si="149"/>
        <v>100</v>
      </c>
      <c r="AW109" s="313"/>
      <c r="AX109" s="310">
        <f t="shared" si="150"/>
        <v>100</v>
      </c>
      <c r="AY109" s="313"/>
      <c r="AZ109" s="313"/>
      <c r="BA109" s="313"/>
      <c r="BB109" s="313"/>
      <c r="BC109" s="313"/>
      <c r="BD109" s="313"/>
    </row>
    <row r="110" spans="1:56" s="7" customFormat="1" ht="12.6" customHeight="1" x14ac:dyDescent="0.2">
      <c r="B110" s="765">
        <v>730</v>
      </c>
      <c r="C110" s="274"/>
      <c r="D110" s="895" t="s">
        <v>372</v>
      </c>
      <c r="E110" s="894" t="s">
        <v>373</v>
      </c>
      <c r="F110" s="634" t="s">
        <v>226</v>
      </c>
      <c r="G110" s="634" t="s">
        <v>34</v>
      </c>
      <c r="H110" s="634" t="s">
        <v>34</v>
      </c>
      <c r="I110" s="634" t="s">
        <v>34</v>
      </c>
      <c r="J110" s="634" t="s">
        <v>661</v>
      </c>
      <c r="K110" s="634" t="s">
        <v>309</v>
      </c>
      <c r="L110" s="66" t="s">
        <v>59</v>
      </c>
      <c r="M110" s="66"/>
      <c r="N110" s="782" t="s">
        <v>322</v>
      </c>
      <c r="O110" s="66">
        <v>0.01</v>
      </c>
      <c r="P110" s="114"/>
      <c r="Q110" s="135"/>
      <c r="R110" s="143"/>
      <c r="S110" s="143"/>
      <c r="T110" s="143"/>
      <c r="U110" s="144"/>
      <c r="V110" s="116"/>
      <c r="W110" s="8"/>
      <c r="X110" s="8"/>
      <c r="Y110" s="114"/>
      <c r="Z110" s="114"/>
      <c r="AA110" s="45"/>
      <c r="AB110" s="137"/>
      <c r="AC110" s="137"/>
      <c r="AD110" s="114"/>
      <c r="AE110" s="114"/>
      <c r="AF110" s="45"/>
      <c r="AG110" s="8"/>
      <c r="AH110" s="93"/>
      <c r="AI110" s="113"/>
      <c r="AJ110" s="443"/>
      <c r="AK110" s="453"/>
      <c r="AL110" s="637"/>
      <c r="AN110" s="336" t="str">
        <f>IF($N110&gt;0,$N110,"")</f>
        <v>24dc</v>
      </c>
      <c r="AO110" s="312"/>
      <c r="AP110" s="312"/>
      <c r="AQ110" s="310"/>
      <c r="AR110" s="312"/>
      <c r="AS110" s="312"/>
      <c r="AT110" s="313"/>
      <c r="AU110" s="313"/>
      <c r="AV110" s="313"/>
      <c r="AW110" s="313"/>
      <c r="AX110" s="310"/>
      <c r="AY110" s="313"/>
      <c r="AZ110" s="313"/>
      <c r="BA110" s="313"/>
      <c r="BB110" s="313"/>
      <c r="BC110" s="313"/>
      <c r="BD110" s="313"/>
    </row>
    <row r="111" spans="1:56" s="7" customFormat="1" ht="12.6" customHeight="1" x14ac:dyDescent="0.2">
      <c r="B111" s="765">
        <v>730</v>
      </c>
      <c r="C111" s="887"/>
      <c r="D111" s="750" t="s">
        <v>660</v>
      </c>
      <c r="E111" s="897" t="s">
        <v>659</v>
      </c>
      <c r="F111" s="634" t="s">
        <v>226</v>
      </c>
      <c r="G111" s="634" t="s">
        <v>34</v>
      </c>
      <c r="H111" s="634" t="s">
        <v>34</v>
      </c>
      <c r="I111" s="634" t="s">
        <v>34</v>
      </c>
      <c r="J111" s="777" t="s">
        <v>329</v>
      </c>
      <c r="K111" s="634" t="s">
        <v>309</v>
      </c>
      <c r="L111" s="66" t="s">
        <v>13</v>
      </c>
      <c r="M111" s="66"/>
      <c r="N111" s="66">
        <v>400</v>
      </c>
      <c r="O111" s="634">
        <v>0.22</v>
      </c>
      <c r="P111" s="114">
        <f t="shared" ref="P111" si="241">IF(N111=400,O111*1000/(400*SQRT(3)*R111*T111),IF(N111=230,O111*1000/(230*R111*T111),"???"))</f>
        <v>0.73166508768270555</v>
      </c>
      <c r="Q111" s="135"/>
      <c r="R111" s="143">
        <f>IF($O111&gt;0,VLOOKUP($O111,motoren,2),"")</f>
        <v>0.7</v>
      </c>
      <c r="S111" s="143">
        <f t="shared" si="138"/>
        <v>0.7</v>
      </c>
      <c r="T111" s="143">
        <f>IF($O111&gt;0,VLOOKUP($O111,motoren,3),"")</f>
        <v>0.62</v>
      </c>
      <c r="U111" s="144">
        <f t="shared" si="139"/>
        <v>1</v>
      </c>
      <c r="V111" s="116">
        <f t="shared" si="140"/>
        <v>0.50691244239631339</v>
      </c>
      <c r="W111" s="8">
        <v>0</v>
      </c>
      <c r="X111" s="8">
        <v>0</v>
      </c>
      <c r="Y111" s="114">
        <f t="shared" ref="Y111" si="242">IF(($O111&gt;0)*(X111&gt;0),$O111*X111,0)</f>
        <v>0</v>
      </c>
      <c r="Z111" s="114">
        <f t="shared" ref="Z111" si="243">IF(($O111&gt;0),($O111*X111*W111)/($T111*$U111),0)</f>
        <v>0</v>
      </c>
      <c r="AA111" s="45">
        <f t="shared" ref="AA111" si="244">IF((Z111&gt;0),Z111/$S111,0)</f>
        <v>0</v>
      </c>
      <c r="AB111" s="8">
        <v>0</v>
      </c>
      <c r="AC111" s="8">
        <v>0</v>
      </c>
      <c r="AD111" s="114">
        <f t="shared" ref="AD111" si="245">IF(($O111&gt;0)*(AC111&gt;0),$O111*AC111,0)</f>
        <v>0</v>
      </c>
      <c r="AE111" s="114">
        <f t="shared" ref="AE111" si="246">IF(($O111&gt;0),($O111*AC111*AB111)/($T111*$U111),0)</f>
        <v>0</v>
      </c>
      <c r="AF111" s="45">
        <f t="shared" ref="AF111" si="247">IF((AE111&gt;0),AE111/$S111,0)</f>
        <v>0</v>
      </c>
      <c r="AG111" s="8"/>
      <c r="AH111" s="93"/>
      <c r="AI111" s="113">
        <v>0.8</v>
      </c>
      <c r="AJ111" s="443">
        <f t="shared" ref="AJ111" si="248">AX111</f>
        <v>1</v>
      </c>
      <c r="AK111" s="453">
        <f t="shared" ref="AK111" si="249">IF(P111&gt;0,P111,"")</f>
        <v>0.73166508768270555</v>
      </c>
      <c r="AL111" s="293"/>
      <c r="AN111" s="336">
        <f>IF($N111&gt;0,$N111,"")</f>
        <v>400</v>
      </c>
      <c r="AO111" s="312">
        <f>IF($N111=400,$AA111,"")</f>
        <v>0</v>
      </c>
      <c r="AP111" s="312" t="str">
        <f>IF($N111=230,$AA111,"")</f>
        <v/>
      </c>
      <c r="AQ111" s="310"/>
      <c r="AR111" s="312">
        <f>IF($N111=400,$AF111,"")</f>
        <v>0</v>
      </c>
      <c r="AS111" s="312" t="str">
        <f>IF($N111=230,$AF111,"")</f>
        <v/>
      </c>
      <c r="AT111" s="313">
        <f t="shared" ref="AT111" si="250">CEILING((P111/AI111),1)</f>
        <v>1</v>
      </c>
      <c r="AU111" s="313">
        <f t="shared" si="148"/>
        <v>1</v>
      </c>
      <c r="AV111" s="313">
        <f t="shared" si="149"/>
        <v>1.6</v>
      </c>
      <c r="AW111" s="313"/>
      <c r="AX111" s="310">
        <f t="shared" ref="AX111" si="251">IF(AT111&gt;AU111,AV111,AU111)</f>
        <v>1</v>
      </c>
      <c r="AY111" s="313"/>
      <c r="AZ111" s="313"/>
      <c r="BA111" s="313"/>
      <c r="BB111" s="313"/>
      <c r="BC111" s="313"/>
      <c r="BD111" s="313"/>
    </row>
    <row r="112" spans="1:56" s="7" customFormat="1" ht="12.6" customHeight="1" x14ac:dyDescent="0.2">
      <c r="B112" s="765">
        <v>730</v>
      </c>
      <c r="C112" s="896" t="s">
        <v>702</v>
      </c>
      <c r="D112" s="750" t="s">
        <v>374</v>
      </c>
      <c r="E112" s="897" t="s">
        <v>375</v>
      </c>
      <c r="F112" s="634" t="s">
        <v>226</v>
      </c>
      <c r="G112" s="634" t="s">
        <v>34</v>
      </c>
      <c r="H112" s="634" t="s">
        <v>34</v>
      </c>
      <c r="I112" s="634" t="s">
        <v>34</v>
      </c>
      <c r="J112" s="634" t="s">
        <v>596</v>
      </c>
      <c r="K112" s="634" t="s">
        <v>309</v>
      </c>
      <c r="L112" s="66" t="s">
        <v>13</v>
      </c>
      <c r="M112" s="66"/>
      <c r="N112" s="66">
        <v>400</v>
      </c>
      <c r="O112" s="634">
        <v>1.1000000000000001</v>
      </c>
      <c r="P112" s="114">
        <f t="shared" si="137"/>
        <v>2.6016144069467635</v>
      </c>
      <c r="Q112" s="135"/>
      <c r="R112" s="143">
        <f>IF($O112&gt;0,VLOOKUP($O112,motoren,2),"")</f>
        <v>0.73</v>
      </c>
      <c r="S112" s="143">
        <f t="shared" si="138"/>
        <v>0.73</v>
      </c>
      <c r="T112" s="143">
        <f>IF($O112&gt;0,VLOOKUP($O112,motoren,3),"")</f>
        <v>0.83599999999999997</v>
      </c>
      <c r="U112" s="144">
        <f t="shared" si="139"/>
        <v>1</v>
      </c>
      <c r="V112" s="116">
        <f t="shared" si="140"/>
        <v>1.8024513338139874</v>
      </c>
      <c r="W112" s="8">
        <v>0</v>
      </c>
      <c r="X112" s="8">
        <v>0</v>
      </c>
      <c r="Y112" s="114">
        <f t="shared" si="141"/>
        <v>0</v>
      </c>
      <c r="Z112" s="114">
        <f t="shared" si="142"/>
        <v>0</v>
      </c>
      <c r="AA112" s="45">
        <f t="shared" si="143"/>
        <v>0</v>
      </c>
      <c r="AB112" s="8">
        <v>0</v>
      </c>
      <c r="AC112" s="8">
        <v>0</v>
      </c>
      <c r="AD112" s="114">
        <f t="shared" si="144"/>
        <v>0</v>
      </c>
      <c r="AE112" s="114">
        <f t="shared" si="145"/>
        <v>0</v>
      </c>
      <c r="AF112" s="45">
        <f t="shared" si="146"/>
        <v>0</v>
      </c>
      <c r="AG112" s="8"/>
      <c r="AH112" s="93"/>
      <c r="AI112" s="113">
        <v>0.8</v>
      </c>
      <c r="AJ112" s="443">
        <f t="shared" si="185"/>
        <v>4</v>
      </c>
      <c r="AK112" s="453">
        <f t="shared" si="7"/>
        <v>2.6016144069467635</v>
      </c>
      <c r="AL112" s="293"/>
      <c r="AN112" s="336">
        <f>IF($N112&gt;0,$N112,"")</f>
        <v>400</v>
      </c>
      <c r="AO112" s="312">
        <f>IF($N112=400,$AA112,"")</f>
        <v>0</v>
      </c>
      <c r="AP112" s="312" t="str">
        <f>IF($N112=230,$AA112,"")</f>
        <v/>
      </c>
      <c r="AQ112" s="310"/>
      <c r="AR112" s="312">
        <f>IF($N112=400,$AF112,"")</f>
        <v>0</v>
      </c>
      <c r="AS112" s="312" t="str">
        <f>IF($N112=230,$AF112,"")</f>
        <v/>
      </c>
      <c r="AT112" s="313">
        <f t="shared" si="147"/>
        <v>4</v>
      </c>
      <c r="AU112" s="313">
        <f t="shared" si="148"/>
        <v>4</v>
      </c>
      <c r="AV112" s="313">
        <f t="shared" si="149"/>
        <v>6</v>
      </c>
      <c r="AW112" s="313"/>
      <c r="AX112" s="310">
        <f t="shared" si="150"/>
        <v>4</v>
      </c>
      <c r="AY112" s="313"/>
      <c r="AZ112" s="313"/>
      <c r="BA112" s="313"/>
      <c r="BB112" s="313"/>
      <c r="BC112" s="313"/>
      <c r="BD112" s="313"/>
    </row>
    <row r="113" spans="1:56" s="7" customFormat="1" ht="12.6" customHeight="1" x14ac:dyDescent="0.2">
      <c r="B113" s="765">
        <v>730</v>
      </c>
      <c r="C113" s="887"/>
      <c r="D113" s="895" t="s">
        <v>224</v>
      </c>
      <c r="E113" s="894" t="s">
        <v>376</v>
      </c>
      <c r="F113" s="634" t="s">
        <v>326</v>
      </c>
      <c r="G113" s="634" t="s">
        <v>34</v>
      </c>
      <c r="H113" s="634" t="s">
        <v>34</v>
      </c>
      <c r="I113" s="634" t="s">
        <v>34</v>
      </c>
      <c r="J113" s="634" t="s">
        <v>329</v>
      </c>
      <c r="K113" s="634" t="s">
        <v>309</v>
      </c>
      <c r="L113" s="66" t="s">
        <v>16</v>
      </c>
      <c r="M113" s="634" t="s">
        <v>68</v>
      </c>
      <c r="N113" s="66">
        <v>400</v>
      </c>
      <c r="O113" s="66">
        <v>30</v>
      </c>
      <c r="P113" s="114">
        <f t="shared" ref="P113" si="252">IF(N113=400,O113*1000/(400*SQRT(3)*R113*T113),IF(N113=230,O113*1000/(230*R113*T113),"???"))</f>
        <v>56.522432337221382</v>
      </c>
      <c r="Q113" s="135"/>
      <c r="R113" s="143">
        <f t="shared" si="234"/>
        <v>0.83</v>
      </c>
      <c r="S113" s="143">
        <f t="shared" si="138"/>
        <v>0.95</v>
      </c>
      <c r="T113" s="143">
        <f t="shared" si="235"/>
        <v>0.92300000000000004</v>
      </c>
      <c r="U113" s="144">
        <f t="shared" si="139"/>
        <v>0.95</v>
      </c>
      <c r="V113" s="116">
        <f t="shared" si="140"/>
        <v>36.014081505868795</v>
      </c>
      <c r="W113" s="8">
        <v>0</v>
      </c>
      <c r="X113" s="8">
        <v>0</v>
      </c>
      <c r="Y113" s="114">
        <f t="shared" ref="Y113" si="253">IF(($O113&gt;0)*(X113&gt;0),$O113*X113,0)</f>
        <v>0</v>
      </c>
      <c r="Z113" s="114">
        <f t="shared" ref="Z113" si="254">IF(($O113&gt;0),($O113*X113*W113)/($T113*$U113),0)</f>
        <v>0</v>
      </c>
      <c r="AA113" s="45">
        <f t="shared" ref="AA113" si="255">IF((Z113&gt;0),Z113/$S113,0)</f>
        <v>0</v>
      </c>
      <c r="AB113" s="8">
        <v>0</v>
      </c>
      <c r="AC113" s="8">
        <v>0</v>
      </c>
      <c r="AD113" s="114">
        <f t="shared" ref="AD113" si="256">IF(($O113&gt;0)*(AC113&gt;0),$O113*AC113,0)</f>
        <v>0</v>
      </c>
      <c r="AE113" s="114">
        <f t="shared" ref="AE113" si="257">IF(($O113&gt;0),($O113*AC113*AB113)/($T113*$U113),0)</f>
        <v>0</v>
      </c>
      <c r="AF113" s="45">
        <f t="shared" ref="AF113" si="258">IF((AE113&gt;0),AE113/$S113,0)</f>
        <v>0</v>
      </c>
      <c r="AG113" s="8"/>
      <c r="AH113" s="93"/>
      <c r="AI113" s="113">
        <v>0.8</v>
      </c>
      <c r="AJ113" s="443">
        <f t="shared" ref="AJ113" si="259">AX113</f>
        <v>80</v>
      </c>
      <c r="AK113" s="453">
        <f t="shared" ref="AK113" si="260">IF(P113&gt;0,P113,"")</f>
        <v>56.522432337221382</v>
      </c>
      <c r="AL113" s="293"/>
      <c r="AN113" s="336">
        <f t="shared" si="236"/>
        <v>400</v>
      </c>
      <c r="AO113" s="312">
        <f t="shared" si="237"/>
        <v>0</v>
      </c>
      <c r="AP113" s="312" t="str">
        <f t="shared" si="238"/>
        <v/>
      </c>
      <c r="AQ113" s="310"/>
      <c r="AR113" s="312">
        <f t="shared" si="239"/>
        <v>0</v>
      </c>
      <c r="AS113" s="312" t="str">
        <f t="shared" si="240"/>
        <v/>
      </c>
      <c r="AT113" s="313">
        <f t="shared" ref="AT113" si="261">CEILING((P113/AI113),1)</f>
        <v>71</v>
      </c>
      <c r="AU113" s="313">
        <f t="shared" si="148"/>
        <v>63</v>
      </c>
      <c r="AV113" s="313">
        <f t="shared" si="149"/>
        <v>80</v>
      </c>
      <c r="AW113" s="313"/>
      <c r="AX113" s="310">
        <f t="shared" ref="AX113" si="262">IF(AT113&gt;AU113,AV113,AU113)</f>
        <v>80</v>
      </c>
      <c r="AY113" s="313"/>
      <c r="AZ113" s="313"/>
      <c r="BA113" s="313"/>
      <c r="BB113" s="313"/>
      <c r="BC113" s="313"/>
      <c r="BD113" s="313"/>
    </row>
    <row r="114" spans="1:56" s="7" customFormat="1" ht="12.6" customHeight="1" x14ac:dyDescent="0.2">
      <c r="B114" s="765">
        <v>730</v>
      </c>
      <c r="C114" s="274"/>
      <c r="D114" s="895" t="s">
        <v>377</v>
      </c>
      <c r="E114" s="894" t="s">
        <v>378</v>
      </c>
      <c r="F114" s="634" t="s">
        <v>326</v>
      </c>
      <c r="G114" s="634" t="s">
        <v>34</v>
      </c>
      <c r="H114" s="634" t="s">
        <v>34</v>
      </c>
      <c r="I114" s="634" t="s">
        <v>34</v>
      </c>
      <c r="J114" s="634" t="s">
        <v>661</v>
      </c>
      <c r="K114" s="634" t="s">
        <v>309</v>
      </c>
      <c r="L114" s="66" t="s">
        <v>59</v>
      </c>
      <c r="M114" s="66"/>
      <c r="N114" s="782" t="s">
        <v>322</v>
      </c>
      <c r="O114" s="66">
        <v>0.01</v>
      </c>
      <c r="P114" s="114"/>
      <c r="Q114" s="135"/>
      <c r="R114" s="143"/>
      <c r="S114" s="143"/>
      <c r="T114" s="143"/>
      <c r="U114" s="144"/>
      <c r="V114" s="116"/>
      <c r="W114" s="8"/>
      <c r="X114" s="8"/>
      <c r="Y114" s="114"/>
      <c r="Z114" s="114"/>
      <c r="AA114" s="45"/>
      <c r="AB114" s="137"/>
      <c r="AC114" s="137"/>
      <c r="AD114" s="114"/>
      <c r="AE114" s="114"/>
      <c r="AF114" s="45"/>
      <c r="AG114" s="8"/>
      <c r="AH114" s="93"/>
      <c r="AI114" s="113"/>
      <c r="AJ114" s="443"/>
      <c r="AK114" s="453"/>
      <c r="AL114" s="637"/>
      <c r="AN114" s="336" t="str">
        <f t="shared" ref="AN114:AN120" si="263">IF($N114&gt;0,$N114,"")</f>
        <v>24dc</v>
      </c>
      <c r="AO114" s="312"/>
      <c r="AP114" s="312"/>
      <c r="AQ114" s="310"/>
      <c r="AR114" s="312"/>
      <c r="AS114" s="312"/>
      <c r="AT114" s="313"/>
      <c r="AU114" s="313"/>
      <c r="AV114" s="313"/>
      <c r="AW114" s="313"/>
      <c r="AX114" s="310"/>
      <c r="AY114" s="313"/>
      <c r="AZ114" s="313"/>
      <c r="BA114" s="313"/>
      <c r="BB114" s="313"/>
      <c r="BC114" s="313"/>
      <c r="BD114" s="313"/>
    </row>
    <row r="115" spans="1:56" s="7" customFormat="1" ht="12.6" customHeight="1" x14ac:dyDescent="0.2">
      <c r="B115" s="765">
        <v>730</v>
      </c>
      <c r="C115" s="887"/>
      <c r="D115" s="750" t="s">
        <v>379</v>
      </c>
      <c r="E115" s="897" t="s">
        <v>380</v>
      </c>
      <c r="F115" s="634" t="s">
        <v>326</v>
      </c>
      <c r="G115" s="634" t="s">
        <v>34</v>
      </c>
      <c r="H115" s="634" t="s">
        <v>34</v>
      </c>
      <c r="I115" s="634" t="s">
        <v>34</v>
      </c>
      <c r="J115" s="777" t="s">
        <v>329</v>
      </c>
      <c r="K115" s="634" t="s">
        <v>309</v>
      </c>
      <c r="L115" s="66" t="s">
        <v>13</v>
      </c>
      <c r="M115" s="66"/>
      <c r="N115" s="66">
        <v>400</v>
      </c>
      <c r="O115" s="66">
        <v>0.22</v>
      </c>
      <c r="P115" s="114">
        <f t="shared" ref="P115" si="264">IF(N115=400,O115*1000/(400*SQRT(3)*R115*T115),IF(N115=230,O115*1000/(230*R115*T115),"???"))</f>
        <v>0.73166508768270555</v>
      </c>
      <c r="Q115" s="135"/>
      <c r="R115" s="143">
        <f>IF($O115&gt;0,VLOOKUP($O115,motoren,2),"")</f>
        <v>0.7</v>
      </c>
      <c r="S115" s="143">
        <f t="shared" si="138"/>
        <v>0.7</v>
      </c>
      <c r="T115" s="143">
        <f>IF($O115&gt;0,VLOOKUP($O115,motoren,3),"")</f>
        <v>0.62</v>
      </c>
      <c r="U115" s="144">
        <f t="shared" si="139"/>
        <v>1</v>
      </c>
      <c r="V115" s="116">
        <f t="shared" si="140"/>
        <v>0.50691244239631339</v>
      </c>
      <c r="W115" s="8">
        <v>0</v>
      </c>
      <c r="X115" s="8">
        <v>0</v>
      </c>
      <c r="Y115" s="114">
        <f t="shared" ref="Y115" si="265">IF(($O115&gt;0)*(X115&gt;0),$O115*X115,0)</f>
        <v>0</v>
      </c>
      <c r="Z115" s="114">
        <f t="shared" ref="Z115" si="266">IF(($O115&gt;0),($O115*X115*W115)/($T115*$U115),0)</f>
        <v>0</v>
      </c>
      <c r="AA115" s="45">
        <f t="shared" ref="AA115" si="267">IF((Z115&gt;0),Z115/$S115,0)</f>
        <v>0</v>
      </c>
      <c r="AB115" s="8">
        <v>0</v>
      </c>
      <c r="AC115" s="8">
        <v>0</v>
      </c>
      <c r="AD115" s="114">
        <f t="shared" ref="AD115" si="268">IF(($O115&gt;0)*(AC115&gt;0),$O115*AC115,0)</f>
        <v>0</v>
      </c>
      <c r="AE115" s="114">
        <f t="shared" ref="AE115" si="269">IF(($O115&gt;0),($O115*AC115*AB115)/($T115*$U115),0)</f>
        <v>0</v>
      </c>
      <c r="AF115" s="45">
        <f t="shared" ref="AF115" si="270">IF((AE115&gt;0),AE115/$S115,0)</f>
        <v>0</v>
      </c>
      <c r="AG115" s="8"/>
      <c r="AH115" s="93"/>
      <c r="AI115" s="113">
        <v>0.8</v>
      </c>
      <c r="AJ115" s="443">
        <f t="shared" ref="AJ115" si="271">AX115</f>
        <v>1</v>
      </c>
      <c r="AK115" s="453">
        <f t="shared" ref="AK115" si="272">IF(P115&gt;0,P115,"")</f>
        <v>0.73166508768270555</v>
      </c>
      <c r="AL115" s="293"/>
      <c r="AN115" s="336">
        <f t="shared" si="263"/>
        <v>400</v>
      </c>
      <c r="AO115" s="312">
        <f>IF($N115=400,$AA115,"")</f>
        <v>0</v>
      </c>
      <c r="AP115" s="312" t="str">
        <f>IF($N115=230,$AA115,"")</f>
        <v/>
      </c>
      <c r="AQ115" s="310"/>
      <c r="AR115" s="312">
        <f>IF($N115=400,$AF115,"")</f>
        <v>0</v>
      </c>
      <c r="AS115" s="312" t="str">
        <f>IF($N115=230,$AF115,"")</f>
        <v/>
      </c>
      <c r="AT115" s="313">
        <f t="shared" ref="AT115" si="273">CEILING((P115/AI115),1)</f>
        <v>1</v>
      </c>
      <c r="AU115" s="313">
        <f t="shared" si="148"/>
        <v>1</v>
      </c>
      <c r="AV115" s="313">
        <f t="shared" si="149"/>
        <v>1.6</v>
      </c>
      <c r="AW115" s="313"/>
      <c r="AX115" s="310">
        <f t="shared" ref="AX115" si="274">IF(AT115&gt;AU115,AV115,AU115)</f>
        <v>1</v>
      </c>
      <c r="AY115" s="313"/>
      <c r="AZ115" s="313"/>
      <c r="BA115" s="313"/>
      <c r="BB115" s="313"/>
      <c r="BC115" s="313"/>
      <c r="BD115" s="313"/>
    </row>
    <row r="116" spans="1:56" s="7" customFormat="1" ht="12.6" customHeight="1" x14ac:dyDescent="0.2">
      <c r="B116" s="765">
        <v>730</v>
      </c>
      <c r="C116" s="896" t="s">
        <v>703</v>
      </c>
      <c r="D116" s="750" t="s">
        <v>381</v>
      </c>
      <c r="E116" s="897" t="s">
        <v>382</v>
      </c>
      <c r="F116" s="634" t="s">
        <v>326</v>
      </c>
      <c r="G116" s="634" t="s">
        <v>34</v>
      </c>
      <c r="H116" s="634" t="s">
        <v>34</v>
      </c>
      <c r="I116" s="634" t="s">
        <v>34</v>
      </c>
      <c r="J116" s="634" t="s">
        <v>596</v>
      </c>
      <c r="K116" s="634" t="s">
        <v>309</v>
      </c>
      <c r="L116" s="66" t="s">
        <v>13</v>
      </c>
      <c r="M116" s="66"/>
      <c r="N116" s="66">
        <v>400</v>
      </c>
      <c r="O116" s="634">
        <v>1.1000000000000001</v>
      </c>
      <c r="P116" s="114">
        <f t="shared" ref="P116" si="275">IF(N116=400,O116*1000/(400*SQRT(3)*R116*T116),IF(N116=230,O116*1000/(230*R116*T116),"???"))</f>
        <v>2.6016144069467635</v>
      </c>
      <c r="Q116" s="135"/>
      <c r="R116" s="143">
        <f>IF($O116&gt;0,VLOOKUP($O116,motoren,2),"")</f>
        <v>0.73</v>
      </c>
      <c r="S116" s="143">
        <f t="shared" si="138"/>
        <v>0.73</v>
      </c>
      <c r="T116" s="143">
        <f>IF($O116&gt;0,VLOOKUP($O116,motoren,3),"")</f>
        <v>0.83599999999999997</v>
      </c>
      <c r="U116" s="144">
        <f t="shared" si="139"/>
        <v>1</v>
      </c>
      <c r="V116" s="116">
        <f t="shared" si="140"/>
        <v>1.8024513338139874</v>
      </c>
      <c r="W116" s="8">
        <v>0</v>
      </c>
      <c r="X116" s="8">
        <v>0</v>
      </c>
      <c r="Y116" s="114">
        <f t="shared" ref="Y116" si="276">IF(($O116&gt;0)*(X116&gt;0),$O116*X116,0)</f>
        <v>0</v>
      </c>
      <c r="Z116" s="114">
        <f t="shared" ref="Z116" si="277">IF(($O116&gt;0),($O116*X116*W116)/($T116*$U116),0)</f>
        <v>0</v>
      </c>
      <c r="AA116" s="45">
        <f t="shared" ref="AA116" si="278">IF((Z116&gt;0),Z116/$S116,0)</f>
        <v>0</v>
      </c>
      <c r="AB116" s="8">
        <v>0</v>
      </c>
      <c r="AC116" s="8">
        <v>0</v>
      </c>
      <c r="AD116" s="114">
        <f t="shared" ref="AD116" si="279">IF(($O116&gt;0)*(AC116&gt;0),$O116*AC116,0)</f>
        <v>0</v>
      </c>
      <c r="AE116" s="114">
        <f t="shared" ref="AE116" si="280">IF(($O116&gt;0),($O116*AC116*AB116)/($T116*$U116),0)</f>
        <v>0</v>
      </c>
      <c r="AF116" s="45">
        <f t="shared" ref="AF116" si="281">IF((AE116&gt;0),AE116/$S116,0)</f>
        <v>0</v>
      </c>
      <c r="AG116" s="8"/>
      <c r="AH116" s="93"/>
      <c r="AI116" s="113">
        <v>0.8</v>
      </c>
      <c r="AJ116" s="443">
        <f t="shared" ref="AJ116" si="282">AX116</f>
        <v>4</v>
      </c>
      <c r="AK116" s="453">
        <f t="shared" ref="AK116" si="283">IF(P116&gt;0,P116,"")</f>
        <v>2.6016144069467635</v>
      </c>
      <c r="AL116" s="293"/>
      <c r="AN116" s="336">
        <f t="shared" si="263"/>
        <v>400</v>
      </c>
      <c r="AO116" s="312">
        <f>IF($N116=400,$AA116,"")</f>
        <v>0</v>
      </c>
      <c r="AP116" s="312" t="str">
        <f>IF($N116=230,$AA116,"")</f>
        <v/>
      </c>
      <c r="AQ116" s="310"/>
      <c r="AR116" s="312">
        <f>IF($N116=400,$AF116,"")</f>
        <v>0</v>
      </c>
      <c r="AS116" s="312" t="str">
        <f>IF($N116=230,$AF116,"")</f>
        <v/>
      </c>
      <c r="AT116" s="313">
        <f t="shared" ref="AT116" si="284">CEILING((P116/AI116),1)</f>
        <v>4</v>
      </c>
      <c r="AU116" s="313">
        <f t="shared" si="148"/>
        <v>4</v>
      </c>
      <c r="AV116" s="313">
        <f t="shared" si="149"/>
        <v>6</v>
      </c>
      <c r="AW116" s="313"/>
      <c r="AX116" s="310">
        <f t="shared" ref="AX116" si="285">IF(AT116&gt;AU116,AV116,AU116)</f>
        <v>4</v>
      </c>
      <c r="AY116" s="313"/>
      <c r="AZ116" s="313"/>
      <c r="BA116" s="313"/>
      <c r="BB116" s="313"/>
      <c r="BC116" s="313"/>
      <c r="BD116" s="313"/>
    </row>
    <row r="117" spans="1:56" s="7" customFormat="1" ht="12.6" customHeight="1" x14ac:dyDescent="0.2">
      <c r="B117" s="765">
        <v>730</v>
      </c>
      <c r="C117" s="887"/>
      <c r="D117" s="895" t="s">
        <v>225</v>
      </c>
      <c r="E117" s="894" t="s">
        <v>383</v>
      </c>
      <c r="F117" s="634" t="s">
        <v>843</v>
      </c>
      <c r="G117" s="634" t="s">
        <v>34</v>
      </c>
      <c r="H117" s="634" t="s">
        <v>34</v>
      </c>
      <c r="I117" s="634" t="s">
        <v>34</v>
      </c>
      <c r="J117" s="634" t="s">
        <v>329</v>
      </c>
      <c r="K117" s="634" t="s">
        <v>309</v>
      </c>
      <c r="L117" s="66" t="s">
        <v>16</v>
      </c>
      <c r="M117" s="634" t="s">
        <v>68</v>
      </c>
      <c r="N117" s="66">
        <v>400</v>
      </c>
      <c r="O117" s="66">
        <v>18.5</v>
      </c>
      <c r="P117" s="114">
        <f t="shared" ref="P117" si="286">IF(N117=400,O117*1000/(400*SQRT(3)*R117*T117),IF(N117=230,O117*1000/(230*R117*T117),"???"))</f>
        <v>35.275906190578361</v>
      </c>
      <c r="Q117" s="135"/>
      <c r="R117" s="143">
        <f>IF($O117&gt;0,VLOOKUP($O117,motoren,2),"")</f>
        <v>0.83</v>
      </c>
      <c r="S117" s="143">
        <f>IF($L117 = "FO",0.95,$R117)</f>
        <v>0.95</v>
      </c>
      <c r="T117" s="143">
        <f>IF($O117&gt;0,VLOOKUP($O117,motoren,3),"")</f>
        <v>0.91200000000000003</v>
      </c>
      <c r="U117" s="144">
        <f>IF($L117 = "FO",0.95,1)</f>
        <v>0.95</v>
      </c>
      <c r="V117" s="116">
        <f>IF($O117&gt;0,$O117/($S117*$T117*$U117),0)</f>
        <v>22.476551489527143</v>
      </c>
      <c r="W117" s="8">
        <v>0</v>
      </c>
      <c r="X117" s="8">
        <v>0</v>
      </c>
      <c r="Y117" s="114">
        <f>IF(($O117&gt;0)*(X117&gt;0),$O117*X117,0)</f>
        <v>0</v>
      </c>
      <c r="Z117" s="114">
        <f>IF(($O117&gt;0),($O117*X117*W117)/($T117*$U117),0)</f>
        <v>0</v>
      </c>
      <c r="AA117" s="45">
        <f>IF((Z117&gt;0),Z117/$S117,0)</f>
        <v>0</v>
      </c>
      <c r="AB117" s="137">
        <v>0</v>
      </c>
      <c r="AC117" s="137">
        <v>0</v>
      </c>
      <c r="AD117" s="114">
        <f>IF(($O117&gt;0)*(AC117&gt;0),$O117*AC117,0)</f>
        <v>0</v>
      </c>
      <c r="AE117" s="114">
        <f>IF(($O117&gt;0),($O117*AC117*AB117)/($T117*$U117),0)</f>
        <v>0</v>
      </c>
      <c r="AF117" s="45">
        <f>IF((AE117&gt;0),AE117/$S117,0)</f>
        <v>0</v>
      </c>
      <c r="AG117" s="8"/>
      <c r="AH117" s="93"/>
      <c r="AI117" s="113">
        <v>0.8</v>
      </c>
      <c r="AJ117" s="443">
        <f t="shared" ref="AJ117" si="287">AX117</f>
        <v>50</v>
      </c>
      <c r="AK117" s="453">
        <f t="shared" ref="AK117" si="288">IF(P117&gt;0,P117,"")</f>
        <v>35.275906190578361</v>
      </c>
      <c r="AL117" s="293"/>
      <c r="AN117" s="336">
        <f t="shared" si="263"/>
        <v>400</v>
      </c>
      <c r="AO117" s="312">
        <f>IF($N117=400,$AA117,"")</f>
        <v>0</v>
      </c>
      <c r="AP117" s="312" t="str">
        <f>IF($N117=230,$AA117,"")</f>
        <v/>
      </c>
      <c r="AQ117" s="310"/>
      <c r="AR117" s="312">
        <f>IF($N117=400,$AF117,"")</f>
        <v>0</v>
      </c>
      <c r="AS117" s="312" t="str">
        <f>IF($N117=230,$AF117,"")</f>
        <v/>
      </c>
      <c r="AT117" s="313">
        <f t="shared" ref="AT117" si="289">CEILING((P117/AI117),1)</f>
        <v>45</v>
      </c>
      <c r="AU117" s="313">
        <f>IF($AT117&gt;0,VLOOKUP($AT117,automaatkeuze,1),"")</f>
        <v>40</v>
      </c>
      <c r="AV117" s="313">
        <f>IF($AT117&gt;0,VLOOKUP($AT117,automaatkeuze,3),"")</f>
        <v>50</v>
      </c>
      <c r="AW117" s="313"/>
      <c r="AX117" s="310">
        <f t="shared" ref="AX117" si="290">IF(AT117&gt;AU117,AV117,AU117)</f>
        <v>50</v>
      </c>
      <c r="AY117" s="313"/>
      <c r="AZ117" s="313"/>
      <c r="BA117" s="313"/>
      <c r="BB117" s="313"/>
      <c r="BC117" s="313"/>
      <c r="BD117" s="313"/>
    </row>
    <row r="118" spans="1:56" s="7" customFormat="1" ht="12.6" customHeight="1" x14ac:dyDescent="0.2">
      <c r="B118" s="765">
        <v>730</v>
      </c>
      <c r="C118" s="887"/>
      <c r="D118" s="750" t="s">
        <v>386</v>
      </c>
      <c r="E118" s="897" t="s">
        <v>387</v>
      </c>
      <c r="F118" s="634" t="s">
        <v>843</v>
      </c>
      <c r="G118" s="634" t="s">
        <v>34</v>
      </c>
      <c r="H118" s="634" t="s">
        <v>34</v>
      </c>
      <c r="I118" s="634" t="s">
        <v>34</v>
      </c>
      <c r="J118" s="634" t="s">
        <v>329</v>
      </c>
      <c r="K118" s="634" t="s">
        <v>309</v>
      </c>
      <c r="L118" s="66" t="s">
        <v>59</v>
      </c>
      <c r="M118" s="66"/>
      <c r="N118" s="782" t="s">
        <v>322</v>
      </c>
      <c r="O118" s="66">
        <v>0.01</v>
      </c>
      <c r="P118" s="114"/>
      <c r="Q118" s="135"/>
      <c r="R118" s="143"/>
      <c r="S118" s="143"/>
      <c r="T118" s="143"/>
      <c r="U118" s="144"/>
      <c r="V118" s="116"/>
      <c r="W118" s="8"/>
      <c r="X118" s="8"/>
      <c r="Y118" s="114"/>
      <c r="Z118" s="114"/>
      <c r="AA118" s="45"/>
      <c r="AB118" s="137"/>
      <c r="AC118" s="137"/>
      <c r="AD118" s="114"/>
      <c r="AE118" s="114"/>
      <c r="AF118" s="45"/>
      <c r="AG118" s="8"/>
      <c r="AH118" s="93"/>
      <c r="AI118" s="113"/>
      <c r="AJ118" s="443"/>
      <c r="AK118" s="453"/>
      <c r="AL118" s="293"/>
      <c r="AN118" s="336" t="str">
        <f t="shared" si="263"/>
        <v>24dc</v>
      </c>
      <c r="AO118" s="312"/>
      <c r="AP118" s="312"/>
      <c r="AQ118" s="310"/>
      <c r="AR118" s="312"/>
      <c r="AS118" s="312"/>
      <c r="AT118" s="313"/>
      <c r="AU118" s="313"/>
      <c r="AV118" s="313"/>
      <c r="AW118" s="313"/>
      <c r="AX118" s="310"/>
      <c r="AY118" s="313"/>
      <c r="AZ118" s="313"/>
      <c r="BA118" s="313"/>
      <c r="BB118" s="313"/>
      <c r="BC118" s="313"/>
      <c r="BD118" s="313"/>
    </row>
    <row r="119" spans="1:56" s="7" customFormat="1" ht="12.6" customHeight="1" x14ac:dyDescent="0.2">
      <c r="B119" s="765">
        <v>730</v>
      </c>
      <c r="C119" s="274"/>
      <c r="D119" s="895" t="s">
        <v>384</v>
      </c>
      <c r="E119" s="894" t="s">
        <v>385</v>
      </c>
      <c r="F119" s="634" t="s">
        <v>843</v>
      </c>
      <c r="G119" s="634" t="s">
        <v>34</v>
      </c>
      <c r="H119" s="634" t="s">
        <v>34</v>
      </c>
      <c r="I119" s="634" t="s">
        <v>34</v>
      </c>
      <c r="J119" s="777" t="s">
        <v>329</v>
      </c>
      <c r="K119" s="634" t="s">
        <v>309</v>
      </c>
      <c r="L119" s="66" t="s">
        <v>13</v>
      </c>
      <c r="M119" s="66"/>
      <c r="N119" s="66">
        <v>400</v>
      </c>
      <c r="O119" s="66">
        <v>0.22</v>
      </c>
      <c r="P119" s="114">
        <f t="shared" ref="P119:P120" si="291">IF(N119=400,O119*1000/(400*SQRT(3)*R119*T119),IF(N119=230,O119*1000/(230*R119*T119),"???"))</f>
        <v>0.73166508768270555</v>
      </c>
      <c r="Q119" s="135"/>
      <c r="R119" s="143">
        <f>IF($O119&gt;0,VLOOKUP($O119,motoren,2),"")</f>
        <v>0.7</v>
      </c>
      <c r="S119" s="143">
        <f>IF($L119 = "FO",0.95,$R119)</f>
        <v>0.7</v>
      </c>
      <c r="T119" s="143">
        <f>IF($O119&gt;0,VLOOKUP($O119,motoren,3),"")</f>
        <v>0.62</v>
      </c>
      <c r="U119" s="144">
        <f>IF($L119 = "FO",0.95,1)</f>
        <v>1</v>
      </c>
      <c r="V119" s="116">
        <f>IF($O119&gt;0,$O119/($S119*$T119*$U119),0)</f>
        <v>0.50691244239631339</v>
      </c>
      <c r="W119" s="8">
        <v>0</v>
      </c>
      <c r="X119" s="8">
        <v>0</v>
      </c>
      <c r="Y119" s="114">
        <f>IF(($O119&gt;0)*(X119&gt;0),$O119*X119,0)</f>
        <v>0</v>
      </c>
      <c r="Z119" s="114">
        <f>IF(($O119&gt;0),($O119*X119*W119)/($T119*$U119),0)</f>
        <v>0</v>
      </c>
      <c r="AA119" s="45">
        <f>IF((Z119&gt;0),Z119/$S119,0)</f>
        <v>0</v>
      </c>
      <c r="AB119" s="8">
        <v>0</v>
      </c>
      <c r="AC119" s="8">
        <v>0</v>
      </c>
      <c r="AD119" s="114">
        <f>IF(($O119&gt;0)*(AC119&gt;0),$O119*AC119,0)</f>
        <v>0</v>
      </c>
      <c r="AE119" s="114">
        <f>IF(($O119&gt;0),($O119*AC119*AB119)/($T119*$U119),0)</f>
        <v>0</v>
      </c>
      <c r="AF119" s="45">
        <f>IF((AE119&gt;0),AE119/$S119,0)</f>
        <v>0</v>
      </c>
      <c r="AG119" s="8"/>
      <c r="AH119" s="93"/>
      <c r="AI119" s="113">
        <v>0.8</v>
      </c>
      <c r="AJ119" s="443">
        <f t="shared" ref="AJ119:AJ120" si="292">AX119</f>
        <v>1</v>
      </c>
      <c r="AK119" s="453">
        <f t="shared" ref="AK119:AK120" si="293">IF(P119&gt;0,P119,"")</f>
        <v>0.73166508768270555</v>
      </c>
      <c r="AL119" s="293"/>
      <c r="AN119" s="336">
        <f t="shared" si="263"/>
        <v>400</v>
      </c>
      <c r="AO119" s="312">
        <f>IF($N119=400,$AA119,"")</f>
        <v>0</v>
      </c>
      <c r="AP119" s="312" t="str">
        <f>IF($N119=230,$AA119,"")</f>
        <v/>
      </c>
      <c r="AQ119" s="310"/>
      <c r="AR119" s="312">
        <f>IF($N119=400,$AF119,"")</f>
        <v>0</v>
      </c>
      <c r="AS119" s="312" t="str">
        <f>IF($N119=230,$AF119,"")</f>
        <v/>
      </c>
      <c r="AT119" s="313">
        <f t="shared" ref="AT119:AT120" si="294">CEILING((P119/AI119),1)</f>
        <v>1</v>
      </c>
      <c r="AU119" s="313">
        <f>IF($AT119&gt;0,VLOOKUP($AT119,automaatkeuze,1),"")</f>
        <v>1</v>
      </c>
      <c r="AV119" s="313">
        <f>IF($AT119&gt;0,VLOOKUP($AT119,automaatkeuze,3),"")</f>
        <v>1.6</v>
      </c>
      <c r="AW119" s="313"/>
      <c r="AX119" s="310">
        <f t="shared" ref="AX119:AX120" si="295">IF(AT119&gt;AU119,AV119,AU119)</f>
        <v>1</v>
      </c>
      <c r="AY119" s="313"/>
      <c r="AZ119" s="313"/>
      <c r="BA119" s="313"/>
      <c r="BB119" s="313"/>
      <c r="BC119" s="313"/>
      <c r="BD119" s="313"/>
    </row>
    <row r="120" spans="1:56" s="7" customFormat="1" ht="12.6" customHeight="1" x14ac:dyDescent="0.2">
      <c r="B120" s="765">
        <v>730</v>
      </c>
      <c r="C120" s="896" t="s">
        <v>704</v>
      </c>
      <c r="D120" s="750" t="s">
        <v>388</v>
      </c>
      <c r="E120" s="897" t="s">
        <v>389</v>
      </c>
      <c r="F120" s="634" t="s">
        <v>843</v>
      </c>
      <c r="G120" s="634" t="s">
        <v>34</v>
      </c>
      <c r="H120" s="634" t="s">
        <v>34</v>
      </c>
      <c r="I120" s="634" t="s">
        <v>34</v>
      </c>
      <c r="J120" s="634" t="s">
        <v>596</v>
      </c>
      <c r="K120" s="634" t="s">
        <v>309</v>
      </c>
      <c r="L120" s="66" t="s">
        <v>13</v>
      </c>
      <c r="M120" s="66"/>
      <c r="N120" s="66">
        <v>400</v>
      </c>
      <c r="O120" s="634">
        <v>1.1000000000000001</v>
      </c>
      <c r="P120" s="114">
        <f t="shared" si="291"/>
        <v>2.6016144069467635</v>
      </c>
      <c r="Q120" s="135"/>
      <c r="R120" s="143">
        <f>IF($O120&gt;0,VLOOKUP($O120,motoren,2),"")</f>
        <v>0.73</v>
      </c>
      <c r="S120" s="143">
        <f>IF($L120 = "FO",0.95,$R120)</f>
        <v>0.73</v>
      </c>
      <c r="T120" s="143">
        <f>IF($O120&gt;0,VLOOKUP($O120,motoren,3),"")</f>
        <v>0.83599999999999997</v>
      </c>
      <c r="U120" s="144">
        <f>IF($L120 = "FO",0.95,1)</f>
        <v>1</v>
      </c>
      <c r="V120" s="116">
        <f>IF($O120&gt;0,$O120/($S120*$T120*$U120),0)</f>
        <v>1.8024513338139874</v>
      </c>
      <c r="W120" s="8">
        <v>0</v>
      </c>
      <c r="X120" s="8">
        <v>0</v>
      </c>
      <c r="Y120" s="114">
        <f>IF(($O120&gt;0)*(X120&gt;0),$O120*X120,0)</f>
        <v>0</v>
      </c>
      <c r="Z120" s="114">
        <f>IF(($O120&gt;0),($O120*X120*W120)/($T120*$U120),0)</f>
        <v>0</v>
      </c>
      <c r="AA120" s="45">
        <f>IF((Z120&gt;0),Z120/$S120,0)</f>
        <v>0</v>
      </c>
      <c r="AB120" s="8">
        <v>0</v>
      </c>
      <c r="AC120" s="8">
        <v>0</v>
      </c>
      <c r="AD120" s="114">
        <f>IF(($O120&gt;0)*(AC120&gt;0),$O120*AC120,0)</f>
        <v>0</v>
      </c>
      <c r="AE120" s="114">
        <f>IF(($O120&gt;0),($O120*AC120*AB120)/($T120*$U120),0)</f>
        <v>0</v>
      </c>
      <c r="AF120" s="45">
        <f>IF((AE120&gt;0),AE120/$S120,0)</f>
        <v>0</v>
      </c>
      <c r="AG120" s="8"/>
      <c r="AH120" s="93"/>
      <c r="AI120" s="113">
        <v>0.8</v>
      </c>
      <c r="AJ120" s="443">
        <f t="shared" si="292"/>
        <v>4</v>
      </c>
      <c r="AK120" s="453">
        <f t="shared" si="293"/>
        <v>2.6016144069467635</v>
      </c>
      <c r="AL120" s="293"/>
      <c r="AN120" s="336">
        <f t="shared" si="263"/>
        <v>400</v>
      </c>
      <c r="AO120" s="312">
        <f>IF($N120=400,$AA120,"")</f>
        <v>0</v>
      </c>
      <c r="AP120" s="312" t="str">
        <f>IF($N120=230,$AA120,"")</f>
        <v/>
      </c>
      <c r="AQ120" s="310"/>
      <c r="AR120" s="312">
        <f>IF($N120=400,$AF120,"")</f>
        <v>0</v>
      </c>
      <c r="AS120" s="312" t="str">
        <f>IF($N120=230,$AF120,"")</f>
        <v/>
      </c>
      <c r="AT120" s="313">
        <f t="shared" si="294"/>
        <v>4</v>
      </c>
      <c r="AU120" s="313">
        <f>IF($AT120&gt;0,VLOOKUP($AT120,automaatkeuze,1),"")</f>
        <v>4</v>
      </c>
      <c r="AV120" s="313">
        <f>IF($AT120&gt;0,VLOOKUP($AT120,automaatkeuze,3),"")</f>
        <v>6</v>
      </c>
      <c r="AW120" s="313"/>
      <c r="AX120" s="310">
        <f t="shared" si="295"/>
        <v>4</v>
      </c>
      <c r="AY120" s="313"/>
      <c r="AZ120" s="313"/>
      <c r="BA120" s="313"/>
      <c r="BB120" s="313"/>
      <c r="BC120" s="313"/>
      <c r="BD120" s="313"/>
    </row>
    <row r="121" spans="1:56" s="7" customFormat="1" ht="12.6" customHeight="1" x14ac:dyDescent="0.2">
      <c r="B121" s="765"/>
      <c r="C121" s="887"/>
      <c r="D121" s="895"/>
      <c r="E121" s="894"/>
      <c r="F121" s="634"/>
      <c r="G121" s="634"/>
      <c r="H121" s="634"/>
      <c r="I121" s="634"/>
      <c r="J121" s="634"/>
      <c r="K121" s="634"/>
      <c r="L121" s="66"/>
      <c r="M121" s="66"/>
      <c r="N121" s="66"/>
      <c r="O121" s="66"/>
      <c r="P121" s="114"/>
      <c r="Q121" s="135"/>
      <c r="R121" s="143"/>
      <c r="S121" s="143"/>
      <c r="T121" s="143"/>
      <c r="U121" s="144"/>
      <c r="V121" s="116"/>
      <c r="W121" s="8"/>
      <c r="X121" s="8"/>
      <c r="Y121" s="114"/>
      <c r="Z121" s="114"/>
      <c r="AA121" s="45"/>
      <c r="AB121" s="137"/>
      <c r="AC121" s="137"/>
      <c r="AD121" s="114"/>
      <c r="AE121" s="114"/>
      <c r="AF121" s="45"/>
      <c r="AG121" s="8"/>
      <c r="AH121" s="93"/>
      <c r="AI121" s="113"/>
      <c r="AJ121" s="443"/>
      <c r="AK121" s="453"/>
      <c r="AL121" s="293"/>
      <c r="AN121" s="336"/>
      <c r="AO121" s="312"/>
      <c r="AP121" s="312"/>
      <c r="AQ121" s="310"/>
      <c r="AR121" s="312"/>
      <c r="AS121" s="312"/>
      <c r="AT121" s="313"/>
      <c r="AU121" s="313"/>
      <c r="AV121" s="313"/>
      <c r="AW121" s="313"/>
      <c r="AX121" s="310"/>
      <c r="AY121" s="313"/>
      <c r="AZ121" s="313"/>
      <c r="BA121" s="313"/>
      <c r="BB121" s="313"/>
      <c r="BC121" s="313"/>
      <c r="BD121" s="313"/>
    </row>
    <row r="122" spans="1:56" s="7" customFormat="1" ht="12.6" customHeight="1" x14ac:dyDescent="0.2">
      <c r="A122" s="959" t="s">
        <v>27</v>
      </c>
      <c r="B122" s="765">
        <v>731</v>
      </c>
      <c r="C122" s="887"/>
      <c r="D122" s="750" t="s">
        <v>426</v>
      </c>
      <c r="E122" s="898" t="s">
        <v>411</v>
      </c>
      <c r="F122" s="789" t="s">
        <v>33</v>
      </c>
      <c r="G122" s="634" t="s">
        <v>28</v>
      </c>
      <c r="H122" s="634" t="s">
        <v>19</v>
      </c>
      <c r="I122" s="634" t="s">
        <v>20</v>
      </c>
      <c r="J122" s="634" t="s">
        <v>329</v>
      </c>
      <c r="K122" s="634" t="s">
        <v>227</v>
      </c>
      <c r="L122" s="66" t="s">
        <v>16</v>
      </c>
      <c r="M122" s="66"/>
      <c r="N122" s="66">
        <v>400</v>
      </c>
      <c r="O122" s="634">
        <v>3.1</v>
      </c>
      <c r="P122" s="114">
        <f t="shared" ref="P122" si="296">IF(N122=400,O122*1000/(400*SQRT(3)*R122*T122),IF(N122=230,O122*1000/(230*R122*T122),"???"))</f>
        <v>6.5252064781829322</v>
      </c>
      <c r="Q122" s="848" t="s">
        <v>68</v>
      </c>
      <c r="R122" s="143">
        <f t="shared" ref="R122:R130" si="297">IF($O122&gt;0,VLOOKUP($O122,motoren,2),"")</f>
        <v>0.79</v>
      </c>
      <c r="S122" s="143">
        <f t="shared" si="138"/>
        <v>0.95</v>
      </c>
      <c r="T122" s="143">
        <f t="shared" ref="T122:T130" si="298">IF($O122&gt;0,VLOOKUP($O122,motoren,3),"")</f>
        <v>0.86799999999999999</v>
      </c>
      <c r="U122" s="144">
        <f t="shared" si="139"/>
        <v>0.95</v>
      </c>
      <c r="V122" s="116">
        <f t="shared" si="140"/>
        <v>3.957261574990107</v>
      </c>
      <c r="W122" s="8">
        <v>1</v>
      </c>
      <c r="X122" s="8">
        <v>0.8</v>
      </c>
      <c r="Y122" s="114">
        <f t="shared" ref="Y122" si="299">IF(($O122&gt;0)*(X122&gt;0),$O122*X122,0)</f>
        <v>2.4800000000000004</v>
      </c>
      <c r="Z122" s="114">
        <f t="shared" ref="Z122" si="300">IF(($O122&gt;0),($O122*X122*W122)/($T122*$U122),0)</f>
        <v>3.0075187969924819</v>
      </c>
      <c r="AA122" s="45">
        <f t="shared" ref="AA122" si="301">IF((Z122&gt;0),Z122/$S122,0)</f>
        <v>3.1658092599920864</v>
      </c>
      <c r="AB122" s="137">
        <v>1</v>
      </c>
      <c r="AC122" s="137">
        <v>1</v>
      </c>
      <c r="AD122" s="114">
        <f t="shared" ref="AD122" si="302">IF(($O122&gt;0)*(AC122&gt;0),$O122*AC122,0)</f>
        <v>3.1</v>
      </c>
      <c r="AE122" s="114">
        <f t="shared" ref="AE122" si="303">IF(($O122&gt;0),($O122*AC122*AB122)/($T122*$U122),0)</f>
        <v>3.7593984962406015</v>
      </c>
      <c r="AF122" s="45">
        <f t="shared" ref="AF122" si="304">IF((AE122&gt;0),AE122/$S122,0)</f>
        <v>3.957261574990107</v>
      </c>
      <c r="AG122" s="8"/>
      <c r="AH122" s="93"/>
      <c r="AI122" s="113">
        <v>0.8</v>
      </c>
      <c r="AJ122" s="950">
        <f t="shared" ref="AJ122:AJ142" si="305">AX122</f>
        <v>10</v>
      </c>
      <c r="AK122" s="453">
        <f t="shared" ref="AK122" si="306">IF(P122&gt;0,P122,"")</f>
        <v>6.5252064781829322</v>
      </c>
      <c r="AL122" s="293"/>
      <c r="AN122" s="336">
        <f t="shared" ref="AN122:AN130" si="307">IF($N122&gt;0,$N122,"")</f>
        <v>400</v>
      </c>
      <c r="AO122" s="312">
        <f t="shared" ref="AO122:AO130" si="308">IF($N122=400,$AA122,"")</f>
        <v>3.1658092599920864</v>
      </c>
      <c r="AP122" s="312" t="str">
        <f t="shared" ref="AP122:AP130" si="309">IF($N122=230,$AA122,"")</f>
        <v/>
      </c>
      <c r="AQ122" s="310"/>
      <c r="AR122" s="312">
        <f t="shared" ref="AR122:AR130" si="310">IF($N122=400,$AF122,"")</f>
        <v>3.957261574990107</v>
      </c>
      <c r="AS122" s="312" t="str">
        <f t="shared" ref="AS122:AS130" si="311">IF($N122=230,$AF122,"")</f>
        <v/>
      </c>
      <c r="AT122" s="313">
        <f t="shared" ref="AT122" si="312">CEILING((P122/AI122),1)</f>
        <v>9</v>
      </c>
      <c r="AU122" s="313">
        <f t="shared" si="148"/>
        <v>8</v>
      </c>
      <c r="AV122" s="313">
        <f t="shared" si="149"/>
        <v>10</v>
      </c>
      <c r="AW122" s="313"/>
      <c r="AX122" s="310">
        <f t="shared" ref="AX122" si="313">IF(AT122&gt;AU122,AV122,AU122)</f>
        <v>10</v>
      </c>
      <c r="AY122" s="313"/>
      <c r="AZ122" s="313"/>
      <c r="BA122" s="313"/>
      <c r="BB122" s="313"/>
      <c r="BC122" s="313"/>
      <c r="BD122" s="313"/>
    </row>
    <row r="123" spans="1:56" s="7" customFormat="1" ht="12.6" customHeight="1" x14ac:dyDescent="0.2">
      <c r="A123" s="959" t="s">
        <v>27</v>
      </c>
      <c r="B123" s="765">
        <v>731</v>
      </c>
      <c r="C123" s="887"/>
      <c r="D123" s="750" t="s">
        <v>427</v>
      </c>
      <c r="E123" s="897" t="s">
        <v>412</v>
      </c>
      <c r="F123" s="789" t="s">
        <v>33</v>
      </c>
      <c r="G123" s="634" t="s">
        <v>28</v>
      </c>
      <c r="H123" s="634" t="s">
        <v>19</v>
      </c>
      <c r="I123" s="634" t="s">
        <v>20</v>
      </c>
      <c r="J123" s="634" t="s">
        <v>329</v>
      </c>
      <c r="K123" s="634" t="s">
        <v>227</v>
      </c>
      <c r="L123" s="66" t="s">
        <v>16</v>
      </c>
      <c r="M123" s="66"/>
      <c r="N123" s="66">
        <v>400</v>
      </c>
      <c r="O123" s="634">
        <v>3.1</v>
      </c>
      <c r="P123" s="114">
        <f t="shared" ref="P123:P124" si="314">IF(N123=400,O123*1000/(400*SQRT(3)*R123*T123),IF(N123=230,O123*1000/(230*R123*T123),"???"))</f>
        <v>6.5252064781829322</v>
      </c>
      <c r="Q123" s="848" t="s">
        <v>68</v>
      </c>
      <c r="R123" s="143">
        <f t="shared" si="297"/>
        <v>0.79</v>
      </c>
      <c r="S123" s="143">
        <f t="shared" si="138"/>
        <v>0.95</v>
      </c>
      <c r="T123" s="143">
        <f t="shared" si="298"/>
        <v>0.86799999999999999</v>
      </c>
      <c r="U123" s="144">
        <f t="shared" si="139"/>
        <v>0.95</v>
      </c>
      <c r="V123" s="116">
        <f t="shared" si="140"/>
        <v>3.957261574990107</v>
      </c>
      <c r="W123" s="8">
        <v>1</v>
      </c>
      <c r="X123" s="8">
        <v>0.8</v>
      </c>
      <c r="Y123" s="114">
        <f t="shared" ref="Y123:Y124" si="315">IF(($O123&gt;0)*(X123&gt;0),$O123*X123,0)</f>
        <v>2.4800000000000004</v>
      </c>
      <c r="Z123" s="114">
        <f t="shared" ref="Z123:Z124" si="316">IF(($O123&gt;0),($O123*X123*W123)/($T123*$U123),0)</f>
        <v>3.0075187969924819</v>
      </c>
      <c r="AA123" s="45">
        <f t="shared" ref="AA123:AA124" si="317">IF((Z123&gt;0),Z123/$S123,0)</f>
        <v>3.1658092599920864</v>
      </c>
      <c r="AB123" s="137">
        <v>1</v>
      </c>
      <c r="AC123" s="137">
        <v>1</v>
      </c>
      <c r="AD123" s="114">
        <f t="shared" ref="AD123:AD124" si="318">IF(($O123&gt;0)*(AC123&gt;0),$O123*AC123,0)</f>
        <v>3.1</v>
      </c>
      <c r="AE123" s="114">
        <f t="shared" ref="AE123:AE124" si="319">IF(($O123&gt;0),($O123*AC123*AB123)/($T123*$U123),0)</f>
        <v>3.7593984962406015</v>
      </c>
      <c r="AF123" s="45">
        <f t="shared" ref="AF123:AF124" si="320">IF((AE123&gt;0),AE123/$S123,0)</f>
        <v>3.957261574990107</v>
      </c>
      <c r="AG123" s="8"/>
      <c r="AH123" s="93"/>
      <c r="AI123" s="113">
        <v>0.8</v>
      </c>
      <c r="AJ123" s="950">
        <f t="shared" si="305"/>
        <v>10</v>
      </c>
      <c r="AK123" s="453">
        <f t="shared" ref="AK123:AK124" si="321">IF(P123&gt;0,P123,"")</f>
        <v>6.5252064781829322</v>
      </c>
      <c r="AL123" s="293"/>
      <c r="AN123" s="336">
        <f t="shared" si="307"/>
        <v>400</v>
      </c>
      <c r="AO123" s="312">
        <f t="shared" si="308"/>
        <v>3.1658092599920864</v>
      </c>
      <c r="AP123" s="312" t="str">
        <f t="shared" si="309"/>
        <v/>
      </c>
      <c r="AQ123" s="310"/>
      <c r="AR123" s="312">
        <f t="shared" si="310"/>
        <v>3.957261574990107</v>
      </c>
      <c r="AS123" s="312" t="str">
        <f t="shared" si="311"/>
        <v/>
      </c>
      <c r="AT123" s="313">
        <f t="shared" ref="AT123:AT124" si="322">CEILING((P123/AI123),1)</f>
        <v>9</v>
      </c>
      <c r="AU123" s="313">
        <f t="shared" si="148"/>
        <v>8</v>
      </c>
      <c r="AV123" s="313">
        <f t="shared" si="149"/>
        <v>10</v>
      </c>
      <c r="AW123" s="313"/>
      <c r="AX123" s="310">
        <f t="shared" ref="AX123:AX124" si="323">IF(AT123&gt;AU123,AV123,AU123)</f>
        <v>10</v>
      </c>
      <c r="AY123" s="313"/>
      <c r="AZ123" s="313"/>
      <c r="BA123" s="313"/>
      <c r="BB123" s="313"/>
      <c r="BC123" s="313"/>
      <c r="BD123" s="313"/>
    </row>
    <row r="124" spans="1:56" s="7" customFormat="1" ht="12.6" customHeight="1" x14ac:dyDescent="0.2">
      <c r="A124" s="959" t="s">
        <v>27</v>
      </c>
      <c r="B124" s="765">
        <v>731</v>
      </c>
      <c r="C124" s="887"/>
      <c r="D124" s="750" t="s">
        <v>428</v>
      </c>
      <c r="E124" s="897" t="s">
        <v>413</v>
      </c>
      <c r="F124" s="789" t="s">
        <v>33</v>
      </c>
      <c r="G124" s="634" t="s">
        <v>28</v>
      </c>
      <c r="H124" s="634" t="s">
        <v>19</v>
      </c>
      <c r="I124" s="634" t="s">
        <v>20</v>
      </c>
      <c r="J124" s="634" t="s">
        <v>329</v>
      </c>
      <c r="K124" s="634" t="s">
        <v>227</v>
      </c>
      <c r="L124" s="66" t="s">
        <v>16</v>
      </c>
      <c r="M124" s="66"/>
      <c r="N124" s="66">
        <v>400</v>
      </c>
      <c r="O124" s="634">
        <v>3.1</v>
      </c>
      <c r="P124" s="114">
        <f t="shared" si="314"/>
        <v>6.5252064781829322</v>
      </c>
      <c r="Q124" s="848" t="s">
        <v>68</v>
      </c>
      <c r="R124" s="143">
        <f t="shared" si="297"/>
        <v>0.79</v>
      </c>
      <c r="S124" s="143">
        <f t="shared" si="138"/>
        <v>0.95</v>
      </c>
      <c r="T124" s="143">
        <f t="shared" si="298"/>
        <v>0.86799999999999999</v>
      </c>
      <c r="U124" s="144">
        <f t="shared" si="139"/>
        <v>0.95</v>
      </c>
      <c r="V124" s="116">
        <f t="shared" si="140"/>
        <v>3.957261574990107</v>
      </c>
      <c r="W124" s="8">
        <v>1</v>
      </c>
      <c r="X124" s="8">
        <v>0.8</v>
      </c>
      <c r="Y124" s="114">
        <f t="shared" si="315"/>
        <v>2.4800000000000004</v>
      </c>
      <c r="Z124" s="114">
        <f t="shared" si="316"/>
        <v>3.0075187969924819</v>
      </c>
      <c r="AA124" s="45">
        <f t="shared" si="317"/>
        <v>3.1658092599920864</v>
      </c>
      <c r="AB124" s="137">
        <v>1</v>
      </c>
      <c r="AC124" s="137">
        <v>1</v>
      </c>
      <c r="AD124" s="114">
        <f t="shared" si="318"/>
        <v>3.1</v>
      </c>
      <c r="AE124" s="114">
        <f t="shared" si="319"/>
        <v>3.7593984962406015</v>
      </c>
      <c r="AF124" s="45">
        <f t="shared" si="320"/>
        <v>3.957261574990107</v>
      </c>
      <c r="AG124" s="8"/>
      <c r="AH124" s="93"/>
      <c r="AI124" s="113">
        <v>0.8</v>
      </c>
      <c r="AJ124" s="950">
        <f t="shared" si="305"/>
        <v>10</v>
      </c>
      <c r="AK124" s="453">
        <f t="shared" si="321"/>
        <v>6.5252064781829322</v>
      </c>
      <c r="AL124" s="293"/>
      <c r="AN124" s="336">
        <f t="shared" si="307"/>
        <v>400</v>
      </c>
      <c r="AO124" s="312">
        <f t="shared" si="308"/>
        <v>3.1658092599920864</v>
      </c>
      <c r="AP124" s="312" t="str">
        <f t="shared" si="309"/>
        <v/>
      </c>
      <c r="AQ124" s="310"/>
      <c r="AR124" s="312">
        <f t="shared" si="310"/>
        <v>3.957261574990107</v>
      </c>
      <c r="AS124" s="312" t="str">
        <f t="shared" si="311"/>
        <v/>
      </c>
      <c r="AT124" s="313">
        <f t="shared" si="322"/>
        <v>9</v>
      </c>
      <c r="AU124" s="313">
        <f t="shared" si="148"/>
        <v>8</v>
      </c>
      <c r="AV124" s="313">
        <f t="shared" si="149"/>
        <v>10</v>
      </c>
      <c r="AW124" s="313"/>
      <c r="AX124" s="310">
        <f t="shared" si="323"/>
        <v>10</v>
      </c>
      <c r="AY124" s="313"/>
      <c r="AZ124" s="313"/>
      <c r="BA124" s="313"/>
      <c r="BB124" s="313"/>
      <c r="BC124" s="313"/>
      <c r="BD124" s="313"/>
    </row>
    <row r="125" spans="1:56" s="7" customFormat="1" ht="12.6" customHeight="1" x14ac:dyDescent="0.2">
      <c r="A125" s="959" t="s">
        <v>27</v>
      </c>
      <c r="B125" s="765">
        <v>731</v>
      </c>
      <c r="C125" s="887"/>
      <c r="D125" s="750" t="s">
        <v>429</v>
      </c>
      <c r="E125" s="897" t="s">
        <v>414</v>
      </c>
      <c r="F125" s="789" t="s">
        <v>33</v>
      </c>
      <c r="G125" s="634" t="s">
        <v>28</v>
      </c>
      <c r="H125" s="634" t="s">
        <v>19</v>
      </c>
      <c r="I125" s="634" t="s">
        <v>20</v>
      </c>
      <c r="J125" s="634" t="s">
        <v>329</v>
      </c>
      <c r="K125" s="634" t="s">
        <v>227</v>
      </c>
      <c r="L125" s="66" t="s">
        <v>16</v>
      </c>
      <c r="M125" s="66"/>
      <c r="N125" s="66">
        <v>400</v>
      </c>
      <c r="O125" s="634">
        <v>3.1</v>
      </c>
      <c r="P125" s="114">
        <f t="shared" ref="P125" si="324">IF(N125=400,O125*1000/(400*SQRT(3)*R125*T125),IF(N125=230,O125*1000/(230*R125*T125),"???"))</f>
        <v>6.5252064781829322</v>
      </c>
      <c r="Q125" s="848" t="s">
        <v>68</v>
      </c>
      <c r="R125" s="143">
        <f t="shared" si="297"/>
        <v>0.79</v>
      </c>
      <c r="S125" s="143">
        <f t="shared" si="138"/>
        <v>0.95</v>
      </c>
      <c r="T125" s="143">
        <f t="shared" si="298"/>
        <v>0.86799999999999999</v>
      </c>
      <c r="U125" s="144">
        <f t="shared" si="139"/>
        <v>0.95</v>
      </c>
      <c r="V125" s="116">
        <f t="shared" si="140"/>
        <v>3.957261574990107</v>
      </c>
      <c r="W125" s="8">
        <v>1</v>
      </c>
      <c r="X125" s="8">
        <v>0.8</v>
      </c>
      <c r="Y125" s="114">
        <f t="shared" ref="Y125" si="325">IF(($O125&gt;0)*(X125&gt;0),$O125*X125,0)</f>
        <v>2.4800000000000004</v>
      </c>
      <c r="Z125" s="114">
        <f t="shared" ref="Z125" si="326">IF(($O125&gt;0),($O125*X125*W125)/($T125*$U125),0)</f>
        <v>3.0075187969924819</v>
      </c>
      <c r="AA125" s="45">
        <f t="shared" ref="AA125" si="327">IF((Z125&gt;0),Z125/$S125,0)</f>
        <v>3.1658092599920864</v>
      </c>
      <c r="AB125" s="137">
        <v>1</v>
      </c>
      <c r="AC125" s="137">
        <v>1</v>
      </c>
      <c r="AD125" s="114">
        <f t="shared" ref="AD125" si="328">IF(($O125&gt;0)*(AC125&gt;0),$O125*AC125,0)</f>
        <v>3.1</v>
      </c>
      <c r="AE125" s="114">
        <f t="shared" ref="AE125" si="329">IF(($O125&gt;0),($O125*AC125*AB125)/($T125*$U125),0)</f>
        <v>3.7593984962406015</v>
      </c>
      <c r="AF125" s="45">
        <f t="shared" ref="AF125" si="330">IF((AE125&gt;0),AE125/$S125,0)</f>
        <v>3.957261574990107</v>
      </c>
      <c r="AG125" s="8"/>
      <c r="AH125" s="93"/>
      <c r="AI125" s="113">
        <v>0.8</v>
      </c>
      <c r="AJ125" s="950">
        <f t="shared" si="305"/>
        <v>10</v>
      </c>
      <c r="AK125" s="453">
        <f t="shared" ref="AK125" si="331">IF(P125&gt;0,P125,"")</f>
        <v>6.5252064781829322</v>
      </c>
      <c r="AL125" s="293"/>
      <c r="AN125" s="336">
        <f t="shared" si="307"/>
        <v>400</v>
      </c>
      <c r="AO125" s="312">
        <f t="shared" si="308"/>
        <v>3.1658092599920864</v>
      </c>
      <c r="AP125" s="312" t="str">
        <f t="shared" si="309"/>
        <v/>
      </c>
      <c r="AQ125" s="310"/>
      <c r="AR125" s="312">
        <f t="shared" si="310"/>
        <v>3.957261574990107</v>
      </c>
      <c r="AS125" s="312" t="str">
        <f t="shared" si="311"/>
        <v/>
      </c>
      <c r="AT125" s="313">
        <f t="shared" ref="AT125" si="332">CEILING((P125/AI125),1)</f>
        <v>9</v>
      </c>
      <c r="AU125" s="313">
        <f t="shared" si="148"/>
        <v>8</v>
      </c>
      <c r="AV125" s="313">
        <f t="shared" si="149"/>
        <v>10</v>
      </c>
      <c r="AW125" s="313"/>
      <c r="AX125" s="310">
        <f t="shared" ref="AX125" si="333">IF(AT125&gt;AU125,AV125,AU125)</f>
        <v>10</v>
      </c>
      <c r="AY125" s="313"/>
      <c r="AZ125" s="313"/>
      <c r="BA125" s="313"/>
      <c r="BB125" s="313"/>
      <c r="BC125" s="313"/>
      <c r="BD125" s="313"/>
    </row>
    <row r="126" spans="1:56" s="7" customFormat="1" ht="12.6" customHeight="1" x14ac:dyDescent="0.2">
      <c r="A126" s="959" t="s">
        <v>27</v>
      </c>
      <c r="B126" s="765">
        <v>731</v>
      </c>
      <c r="C126" s="887"/>
      <c r="D126" s="750" t="s">
        <v>400</v>
      </c>
      <c r="E126" s="897" t="s">
        <v>401</v>
      </c>
      <c r="F126" s="634" t="s">
        <v>33</v>
      </c>
      <c r="G126" s="634" t="s">
        <v>28</v>
      </c>
      <c r="H126" s="634" t="s">
        <v>19</v>
      </c>
      <c r="I126" s="634" t="s">
        <v>20</v>
      </c>
      <c r="J126" s="634" t="s">
        <v>329</v>
      </c>
      <c r="K126" s="634" t="s">
        <v>227</v>
      </c>
      <c r="L126" s="66" t="s">
        <v>16</v>
      </c>
      <c r="M126" s="634" t="s">
        <v>68</v>
      </c>
      <c r="N126" s="66">
        <v>400</v>
      </c>
      <c r="O126" s="634">
        <v>3.1</v>
      </c>
      <c r="P126" s="114">
        <f>IF(N126=400,O126*1000/(400*SQRT(3)*R126*T126),IF(N126=230,O126*1000/(230*R126*T126),"???"))</f>
        <v>6.5252064781829322</v>
      </c>
      <c r="Q126" s="848" t="s">
        <v>68</v>
      </c>
      <c r="R126" s="143">
        <f t="shared" si="297"/>
        <v>0.79</v>
      </c>
      <c r="S126" s="143">
        <f>IF($L126 = "FO",0.95,$R126)</f>
        <v>0.95</v>
      </c>
      <c r="T126" s="143">
        <f t="shared" si="298"/>
        <v>0.86799999999999999</v>
      </c>
      <c r="U126" s="144">
        <f>IF($L126 = "FO",0.95,1)</f>
        <v>0.95</v>
      </c>
      <c r="V126" s="116">
        <f>IF($O126&gt;0,$O126/($S126*$T126*$U126),0)</f>
        <v>3.957261574990107</v>
      </c>
      <c r="W126" s="8">
        <v>1</v>
      </c>
      <c r="X126" s="8">
        <v>0.8</v>
      </c>
      <c r="Y126" s="114">
        <f>IF(($O126&gt;0)*(X126&gt;0),$O126*X126,0)</f>
        <v>2.4800000000000004</v>
      </c>
      <c r="Z126" s="114">
        <f>IF(($O126&gt;0),($O126*X126*W126)/($T126*$U126),0)</f>
        <v>3.0075187969924819</v>
      </c>
      <c r="AA126" s="45">
        <f>IF((Z126&gt;0),Z126/$S126,0)</f>
        <v>3.1658092599920864</v>
      </c>
      <c r="AB126" s="137">
        <v>1</v>
      </c>
      <c r="AC126" s="137">
        <v>1</v>
      </c>
      <c r="AD126" s="114">
        <f>IF(($O126&gt;0)*(AC126&gt;0),$O126*AC126,0)</f>
        <v>3.1</v>
      </c>
      <c r="AE126" s="114">
        <f>IF(($O126&gt;0),($O126*AC126*AB126)/($T126*$U126),0)</f>
        <v>3.7593984962406015</v>
      </c>
      <c r="AF126" s="45">
        <f>IF((AE126&gt;0),AE126/$S126,0)</f>
        <v>3.957261574990107</v>
      </c>
      <c r="AG126" s="8"/>
      <c r="AH126" s="93"/>
      <c r="AI126" s="113">
        <v>0.8</v>
      </c>
      <c r="AJ126" s="950">
        <f t="shared" si="305"/>
        <v>10</v>
      </c>
      <c r="AK126" s="453">
        <f>IF(P126&gt;0,P126,"")</f>
        <v>6.5252064781829322</v>
      </c>
      <c r="AL126" s="293"/>
      <c r="AN126" s="336">
        <f t="shared" si="307"/>
        <v>400</v>
      </c>
      <c r="AO126" s="312">
        <f t="shared" si="308"/>
        <v>3.1658092599920864</v>
      </c>
      <c r="AP126" s="312" t="str">
        <f t="shared" si="309"/>
        <v/>
      </c>
      <c r="AQ126" s="310"/>
      <c r="AR126" s="312">
        <f t="shared" si="310"/>
        <v>3.957261574990107</v>
      </c>
      <c r="AS126" s="312" t="str">
        <f t="shared" si="311"/>
        <v/>
      </c>
      <c r="AT126" s="313">
        <f>CEILING((P126/AI126),1)</f>
        <v>9</v>
      </c>
      <c r="AU126" s="313">
        <f>IF($AT126&gt;0,VLOOKUP($AT126,automaatkeuze,1),"")</f>
        <v>8</v>
      </c>
      <c r="AV126" s="313">
        <f>IF($AT126&gt;0,VLOOKUP($AT126,automaatkeuze,3),"")</f>
        <v>10</v>
      </c>
      <c r="AW126" s="313"/>
      <c r="AX126" s="310">
        <f>IF(AT126&gt;AU126,AV126,AU126)</f>
        <v>10</v>
      </c>
      <c r="AY126" s="313"/>
      <c r="AZ126" s="313"/>
      <c r="BA126" s="313"/>
      <c r="BB126" s="313"/>
      <c r="BC126" s="313"/>
      <c r="BD126" s="313"/>
    </row>
    <row r="127" spans="1:56" s="7" customFormat="1" ht="12.6" customHeight="1" x14ac:dyDescent="0.2">
      <c r="B127" s="765">
        <v>731</v>
      </c>
      <c r="C127" s="887"/>
      <c r="D127" s="750" t="s">
        <v>985</v>
      </c>
      <c r="E127" s="897" t="s">
        <v>403</v>
      </c>
      <c r="F127" s="634" t="s">
        <v>33</v>
      </c>
      <c r="G127" s="634" t="s">
        <v>28</v>
      </c>
      <c r="H127" s="634" t="s">
        <v>19</v>
      </c>
      <c r="I127" s="634" t="s">
        <v>20</v>
      </c>
      <c r="J127" s="634" t="s">
        <v>661</v>
      </c>
      <c r="K127" s="634" t="s">
        <v>227</v>
      </c>
      <c r="L127" s="634" t="s">
        <v>12</v>
      </c>
      <c r="M127" s="66"/>
      <c r="N127" s="66">
        <v>400</v>
      </c>
      <c r="O127" s="634">
        <v>0.75</v>
      </c>
      <c r="P127" s="114">
        <f t="shared" ref="P127:P130" si="334">IF(N127=400,O127*1000/(400*SQRT(3)*R127*T127),IF(N127=230,O127*1000/(230*R127*T127),"???"))</f>
        <v>1.8307656937773522</v>
      </c>
      <c r="Q127" s="638" t="s">
        <v>68</v>
      </c>
      <c r="R127" s="143">
        <f t="shared" si="297"/>
        <v>0.73</v>
      </c>
      <c r="S127" s="143">
        <f t="shared" ref="S127:S130" si="335">IF($L127 = "FO",0.95,$R127)</f>
        <v>0.73</v>
      </c>
      <c r="T127" s="143">
        <f t="shared" si="298"/>
        <v>0.81</v>
      </c>
      <c r="U127" s="144">
        <f t="shared" ref="U127:U130" si="336">IF($L127 = "FO",0.95,1)</f>
        <v>1</v>
      </c>
      <c r="V127" s="116">
        <f t="shared" ref="V127:V130" si="337">IF($O127&gt;0,$O127/($S127*$T127*$U127),0)</f>
        <v>1.2683916793505834</v>
      </c>
      <c r="W127" s="8">
        <v>1</v>
      </c>
      <c r="X127" s="8">
        <v>0.8</v>
      </c>
      <c r="Y127" s="114">
        <f t="shared" ref="Y127:Y130" si="338">IF(($O127&gt;0)*(X127&gt;0),$O127*X127,0)</f>
        <v>0.60000000000000009</v>
      </c>
      <c r="Z127" s="114">
        <f t="shared" ref="Z127:Z130" si="339">IF(($O127&gt;0),($O127*X127*W127)/($T127*$U127),0)</f>
        <v>0.74074074074074081</v>
      </c>
      <c r="AA127" s="45">
        <f t="shared" ref="AA127:AA130" si="340">IF((Z127&gt;0),Z127/$S127,0)</f>
        <v>1.0147133434804669</v>
      </c>
      <c r="AB127" s="137">
        <v>1</v>
      </c>
      <c r="AC127" s="137">
        <v>1</v>
      </c>
      <c r="AD127" s="114">
        <f t="shared" ref="AD127:AD130" si="341">IF(($O127&gt;0)*(AC127&gt;0),$O127*AC127,0)</f>
        <v>0.75</v>
      </c>
      <c r="AE127" s="114">
        <f t="shared" ref="AE127:AE130" si="342">IF(($O127&gt;0),($O127*AC127*AB127)/($T127*$U127),0)</f>
        <v>0.92592592592592582</v>
      </c>
      <c r="AF127" s="45">
        <f t="shared" ref="AF127:AF130" si="343">IF((AE127&gt;0),AE127/$S127,0)</f>
        <v>1.2683916793505834</v>
      </c>
      <c r="AG127" s="8"/>
      <c r="AH127" s="93"/>
      <c r="AI127" s="113">
        <v>0.8</v>
      </c>
      <c r="AJ127" s="950">
        <f t="shared" si="305"/>
        <v>3</v>
      </c>
      <c r="AK127" s="453">
        <f t="shared" ref="AK127:AK130" si="344">IF(P127&gt;0,P127,"")</f>
        <v>1.8307656937773522</v>
      </c>
      <c r="AL127" s="293"/>
      <c r="AN127" s="336">
        <f t="shared" si="307"/>
        <v>400</v>
      </c>
      <c r="AO127" s="312">
        <f t="shared" si="308"/>
        <v>1.0147133434804669</v>
      </c>
      <c r="AP127" s="312" t="str">
        <f t="shared" si="309"/>
        <v/>
      </c>
      <c r="AQ127" s="310"/>
      <c r="AR127" s="312">
        <f t="shared" si="310"/>
        <v>1.2683916793505834</v>
      </c>
      <c r="AS127" s="312" t="str">
        <f t="shared" si="311"/>
        <v/>
      </c>
      <c r="AT127" s="313">
        <f t="shared" ref="AT127:AT130" si="345">CEILING((P127/AI127),1)</f>
        <v>3</v>
      </c>
      <c r="AU127" s="313">
        <f t="shared" ref="AU127:AU130" si="346">IF($AT127&gt;0,VLOOKUP($AT127,automaatkeuze,1),"")</f>
        <v>3</v>
      </c>
      <c r="AV127" s="313">
        <f t="shared" ref="AV127:AV130" si="347">IF($AT127&gt;0,VLOOKUP($AT127,automaatkeuze,3),"")</f>
        <v>4</v>
      </c>
      <c r="AW127" s="313"/>
      <c r="AX127" s="310">
        <f t="shared" ref="AX127:AX130" si="348">IF(AT127&gt;AU127,AV127,AU127)</f>
        <v>3</v>
      </c>
      <c r="AY127" s="313"/>
      <c r="AZ127" s="313"/>
      <c r="BA127" s="313"/>
      <c r="BB127" s="313"/>
      <c r="BC127" s="313"/>
      <c r="BD127" s="313"/>
    </row>
    <row r="128" spans="1:56" s="7" customFormat="1" ht="12.6" customHeight="1" x14ac:dyDescent="0.2">
      <c r="B128" s="765">
        <v>731</v>
      </c>
      <c r="C128" s="887"/>
      <c r="D128" s="750" t="s">
        <v>986</v>
      </c>
      <c r="E128" s="897" t="s">
        <v>405</v>
      </c>
      <c r="F128" s="634" t="s">
        <v>33</v>
      </c>
      <c r="G128" s="634" t="s">
        <v>28</v>
      </c>
      <c r="H128" s="634" t="s">
        <v>19</v>
      </c>
      <c r="I128" s="634" t="s">
        <v>20</v>
      </c>
      <c r="J128" s="634" t="s">
        <v>661</v>
      </c>
      <c r="K128" s="634" t="s">
        <v>227</v>
      </c>
      <c r="L128" s="634" t="s">
        <v>12</v>
      </c>
      <c r="M128" s="66"/>
      <c r="N128" s="66">
        <v>400</v>
      </c>
      <c r="O128" s="634">
        <v>0.75</v>
      </c>
      <c r="P128" s="114">
        <f t="shared" si="334"/>
        <v>1.8307656937773522</v>
      </c>
      <c r="Q128" s="638" t="s">
        <v>68</v>
      </c>
      <c r="R128" s="143">
        <f t="shared" si="297"/>
        <v>0.73</v>
      </c>
      <c r="S128" s="143">
        <f t="shared" si="335"/>
        <v>0.73</v>
      </c>
      <c r="T128" s="143">
        <f t="shared" si="298"/>
        <v>0.81</v>
      </c>
      <c r="U128" s="144">
        <f t="shared" si="336"/>
        <v>1</v>
      </c>
      <c r="V128" s="116">
        <f t="shared" si="337"/>
        <v>1.2683916793505834</v>
      </c>
      <c r="W128" s="8">
        <v>1</v>
      </c>
      <c r="X128" s="8">
        <v>0.8</v>
      </c>
      <c r="Y128" s="114">
        <f t="shared" si="338"/>
        <v>0.60000000000000009</v>
      </c>
      <c r="Z128" s="114">
        <f t="shared" si="339"/>
        <v>0.74074074074074081</v>
      </c>
      <c r="AA128" s="45">
        <f t="shared" si="340"/>
        <v>1.0147133434804669</v>
      </c>
      <c r="AB128" s="137">
        <v>1</v>
      </c>
      <c r="AC128" s="137">
        <v>1</v>
      </c>
      <c r="AD128" s="114">
        <f t="shared" si="341"/>
        <v>0.75</v>
      </c>
      <c r="AE128" s="114">
        <f t="shared" si="342"/>
        <v>0.92592592592592582</v>
      </c>
      <c r="AF128" s="45">
        <f t="shared" si="343"/>
        <v>1.2683916793505834</v>
      </c>
      <c r="AG128" s="8"/>
      <c r="AH128" s="93"/>
      <c r="AI128" s="113">
        <v>0.8</v>
      </c>
      <c r="AJ128" s="950">
        <f t="shared" si="305"/>
        <v>3</v>
      </c>
      <c r="AK128" s="453">
        <f t="shared" si="344"/>
        <v>1.8307656937773522</v>
      </c>
      <c r="AL128" s="293"/>
      <c r="AN128" s="336">
        <f t="shared" si="307"/>
        <v>400</v>
      </c>
      <c r="AO128" s="312">
        <f t="shared" si="308"/>
        <v>1.0147133434804669</v>
      </c>
      <c r="AP128" s="312" t="str">
        <f t="shared" si="309"/>
        <v/>
      </c>
      <c r="AQ128" s="310"/>
      <c r="AR128" s="312">
        <f t="shared" si="310"/>
        <v>1.2683916793505834</v>
      </c>
      <c r="AS128" s="312" t="str">
        <f t="shared" si="311"/>
        <v/>
      </c>
      <c r="AT128" s="313">
        <f t="shared" si="345"/>
        <v>3</v>
      </c>
      <c r="AU128" s="313">
        <f t="shared" si="346"/>
        <v>3</v>
      </c>
      <c r="AV128" s="313">
        <f t="shared" si="347"/>
        <v>4</v>
      </c>
      <c r="AW128" s="313"/>
      <c r="AX128" s="310">
        <f t="shared" si="348"/>
        <v>3</v>
      </c>
      <c r="AY128" s="313"/>
      <c r="AZ128" s="313"/>
      <c r="BA128" s="313"/>
      <c r="BB128" s="313"/>
      <c r="BC128" s="313"/>
      <c r="BD128" s="313"/>
    </row>
    <row r="129" spans="1:56" s="7" customFormat="1" ht="13.5" customHeight="1" x14ac:dyDescent="0.2">
      <c r="B129" s="765">
        <v>731</v>
      </c>
      <c r="C129" s="887"/>
      <c r="D129" s="750" t="s">
        <v>987</v>
      </c>
      <c r="E129" s="897" t="s">
        <v>407</v>
      </c>
      <c r="F129" s="634" t="s">
        <v>33</v>
      </c>
      <c r="G129" s="634" t="s">
        <v>28</v>
      </c>
      <c r="H129" s="634" t="s">
        <v>19</v>
      </c>
      <c r="I129" s="634" t="s">
        <v>20</v>
      </c>
      <c r="J129" s="634" t="s">
        <v>661</v>
      </c>
      <c r="K129" s="634" t="s">
        <v>227</v>
      </c>
      <c r="L129" s="634" t="s">
        <v>12</v>
      </c>
      <c r="M129" s="66"/>
      <c r="N129" s="66">
        <v>400</v>
      </c>
      <c r="O129" s="634">
        <v>0.75</v>
      </c>
      <c r="P129" s="114">
        <f t="shared" si="334"/>
        <v>1.8307656937773522</v>
      </c>
      <c r="Q129" s="638" t="s">
        <v>68</v>
      </c>
      <c r="R129" s="143">
        <f t="shared" si="297"/>
        <v>0.73</v>
      </c>
      <c r="S129" s="143">
        <f t="shared" si="335"/>
        <v>0.73</v>
      </c>
      <c r="T129" s="143">
        <f t="shared" si="298"/>
        <v>0.81</v>
      </c>
      <c r="U129" s="144">
        <f t="shared" si="336"/>
        <v>1</v>
      </c>
      <c r="V129" s="116">
        <f t="shared" si="337"/>
        <v>1.2683916793505834</v>
      </c>
      <c r="W129" s="8">
        <v>1</v>
      </c>
      <c r="X129" s="8">
        <v>0.8</v>
      </c>
      <c r="Y129" s="114">
        <f t="shared" si="338"/>
        <v>0.60000000000000009</v>
      </c>
      <c r="Z129" s="114">
        <f t="shared" si="339"/>
        <v>0.74074074074074081</v>
      </c>
      <c r="AA129" s="45">
        <f t="shared" si="340"/>
        <v>1.0147133434804669</v>
      </c>
      <c r="AB129" s="137">
        <v>1</v>
      </c>
      <c r="AC129" s="137">
        <v>1</v>
      </c>
      <c r="AD129" s="114">
        <f t="shared" si="341"/>
        <v>0.75</v>
      </c>
      <c r="AE129" s="114">
        <f t="shared" si="342"/>
        <v>0.92592592592592582</v>
      </c>
      <c r="AF129" s="45">
        <f t="shared" si="343"/>
        <v>1.2683916793505834</v>
      </c>
      <c r="AG129" s="8"/>
      <c r="AH129" s="93"/>
      <c r="AI129" s="113">
        <v>0.8</v>
      </c>
      <c r="AJ129" s="950">
        <f t="shared" si="305"/>
        <v>3</v>
      </c>
      <c r="AK129" s="453">
        <f t="shared" si="344"/>
        <v>1.8307656937773522</v>
      </c>
      <c r="AL129" s="293"/>
      <c r="AN129" s="336">
        <f t="shared" si="307"/>
        <v>400</v>
      </c>
      <c r="AO129" s="312">
        <f t="shared" si="308"/>
        <v>1.0147133434804669</v>
      </c>
      <c r="AP129" s="312" t="str">
        <f t="shared" si="309"/>
        <v/>
      </c>
      <c r="AQ129" s="310"/>
      <c r="AR129" s="312">
        <f t="shared" si="310"/>
        <v>1.2683916793505834</v>
      </c>
      <c r="AS129" s="312" t="str">
        <f t="shared" si="311"/>
        <v/>
      </c>
      <c r="AT129" s="313">
        <f t="shared" si="345"/>
        <v>3</v>
      </c>
      <c r="AU129" s="313">
        <f t="shared" si="346"/>
        <v>3</v>
      </c>
      <c r="AV129" s="313">
        <f t="shared" si="347"/>
        <v>4</v>
      </c>
      <c r="AW129" s="313"/>
      <c r="AX129" s="310">
        <f t="shared" si="348"/>
        <v>3</v>
      </c>
      <c r="AY129" s="313"/>
      <c r="AZ129" s="313"/>
      <c r="BA129" s="313"/>
      <c r="BB129" s="313"/>
      <c r="BC129" s="313"/>
      <c r="BD129" s="313"/>
    </row>
    <row r="130" spans="1:56" s="7" customFormat="1" ht="13.5" customHeight="1" x14ac:dyDescent="0.2">
      <c r="B130" s="765">
        <v>731</v>
      </c>
      <c r="C130" s="887"/>
      <c r="D130" s="750" t="s">
        <v>988</v>
      </c>
      <c r="E130" s="897" t="s">
        <v>409</v>
      </c>
      <c r="F130" s="634" t="s">
        <v>33</v>
      </c>
      <c r="G130" s="634" t="s">
        <v>28</v>
      </c>
      <c r="H130" s="634" t="s">
        <v>19</v>
      </c>
      <c r="I130" s="634" t="s">
        <v>20</v>
      </c>
      <c r="J130" s="634" t="s">
        <v>661</v>
      </c>
      <c r="K130" s="634" t="s">
        <v>227</v>
      </c>
      <c r="L130" s="634" t="s">
        <v>12</v>
      </c>
      <c r="M130" s="66"/>
      <c r="N130" s="66">
        <v>400</v>
      </c>
      <c r="O130" s="634">
        <v>0.75</v>
      </c>
      <c r="P130" s="114">
        <f t="shared" si="334"/>
        <v>1.8307656937773522</v>
      </c>
      <c r="Q130" s="638" t="s">
        <v>68</v>
      </c>
      <c r="R130" s="143">
        <f t="shared" si="297"/>
        <v>0.73</v>
      </c>
      <c r="S130" s="143">
        <f t="shared" si="335"/>
        <v>0.73</v>
      </c>
      <c r="T130" s="143">
        <f t="shared" si="298"/>
        <v>0.81</v>
      </c>
      <c r="U130" s="144">
        <f t="shared" si="336"/>
        <v>1</v>
      </c>
      <c r="V130" s="116">
        <f t="shared" si="337"/>
        <v>1.2683916793505834</v>
      </c>
      <c r="W130" s="8">
        <v>1</v>
      </c>
      <c r="X130" s="8">
        <v>0.8</v>
      </c>
      <c r="Y130" s="114">
        <f t="shared" si="338"/>
        <v>0.60000000000000009</v>
      </c>
      <c r="Z130" s="114">
        <f t="shared" si="339"/>
        <v>0.74074074074074081</v>
      </c>
      <c r="AA130" s="45">
        <f t="shared" si="340"/>
        <v>1.0147133434804669</v>
      </c>
      <c r="AB130" s="137">
        <v>1</v>
      </c>
      <c r="AC130" s="137">
        <v>1</v>
      </c>
      <c r="AD130" s="114">
        <f t="shared" si="341"/>
        <v>0.75</v>
      </c>
      <c r="AE130" s="114">
        <f t="shared" si="342"/>
        <v>0.92592592592592582</v>
      </c>
      <c r="AF130" s="45">
        <f t="shared" si="343"/>
        <v>1.2683916793505834</v>
      </c>
      <c r="AG130" s="8"/>
      <c r="AH130" s="93"/>
      <c r="AI130" s="113">
        <v>0.8</v>
      </c>
      <c r="AJ130" s="950">
        <f t="shared" si="305"/>
        <v>3</v>
      </c>
      <c r="AK130" s="453">
        <f t="shared" si="344"/>
        <v>1.8307656937773522</v>
      </c>
      <c r="AL130" s="293"/>
      <c r="AN130" s="336">
        <f t="shared" si="307"/>
        <v>400</v>
      </c>
      <c r="AO130" s="312">
        <f t="shared" si="308"/>
        <v>1.0147133434804669</v>
      </c>
      <c r="AP130" s="312" t="str">
        <f t="shared" si="309"/>
        <v/>
      </c>
      <c r="AQ130" s="310"/>
      <c r="AR130" s="312">
        <f t="shared" si="310"/>
        <v>1.2683916793505834</v>
      </c>
      <c r="AS130" s="312" t="str">
        <f t="shared" si="311"/>
        <v/>
      </c>
      <c r="AT130" s="313">
        <f t="shared" si="345"/>
        <v>3</v>
      </c>
      <c r="AU130" s="313">
        <f t="shared" si="346"/>
        <v>3</v>
      </c>
      <c r="AV130" s="313">
        <f t="shared" si="347"/>
        <v>4</v>
      </c>
      <c r="AW130" s="313"/>
      <c r="AX130" s="310">
        <f t="shared" si="348"/>
        <v>3</v>
      </c>
      <c r="AY130" s="313"/>
      <c r="AZ130" s="313"/>
      <c r="BA130" s="313"/>
      <c r="BB130" s="313"/>
      <c r="BC130" s="313"/>
      <c r="BD130" s="313"/>
    </row>
    <row r="131" spans="1:56" s="866" customFormat="1" ht="12.6" customHeight="1" x14ac:dyDescent="0.2">
      <c r="B131" s="765">
        <v>731</v>
      </c>
      <c r="C131" s="766"/>
      <c r="D131" s="963" t="s">
        <v>1067</v>
      </c>
      <c r="E131" s="674" t="s">
        <v>1068</v>
      </c>
      <c r="F131" s="789" t="s">
        <v>33</v>
      </c>
      <c r="G131" s="766" t="s">
        <v>28</v>
      </c>
      <c r="H131" s="766" t="s">
        <v>19</v>
      </c>
      <c r="I131" s="766" t="s">
        <v>20</v>
      </c>
      <c r="J131" s="777" t="s">
        <v>309</v>
      </c>
      <c r="K131" s="962" t="s">
        <v>254</v>
      </c>
      <c r="L131" s="766" t="s">
        <v>59</v>
      </c>
      <c r="M131" s="766"/>
      <c r="N131" s="952" t="s">
        <v>322</v>
      </c>
      <c r="O131" s="766">
        <v>0.01</v>
      </c>
      <c r="P131" s="945"/>
      <c r="Q131" s="946"/>
      <c r="R131" s="357"/>
      <c r="S131" s="357"/>
      <c r="T131" s="953"/>
      <c r="U131" s="953"/>
      <c r="V131" s="863"/>
      <c r="W131" s="949"/>
      <c r="X131" s="949"/>
      <c r="Y131" s="945"/>
      <c r="Z131" s="945"/>
      <c r="AA131" s="864"/>
      <c r="AB131" s="949"/>
      <c r="AC131" s="949"/>
      <c r="AD131" s="945"/>
      <c r="AE131" s="945"/>
      <c r="AF131" s="864"/>
      <c r="AG131" s="949"/>
      <c r="AH131" s="865"/>
      <c r="AI131" s="113"/>
      <c r="AJ131" s="950"/>
      <c r="AK131" s="951"/>
      <c r="AL131" s="637"/>
      <c r="AN131" s="867"/>
      <c r="AO131" s="868"/>
      <c r="AP131" s="868"/>
      <c r="AQ131" s="308"/>
      <c r="AR131" s="868"/>
      <c r="AS131" s="868"/>
      <c r="AT131" s="308"/>
      <c r="AU131" s="308"/>
      <c r="AV131" s="308"/>
      <c r="AW131" s="308"/>
      <c r="AX131" s="308"/>
      <c r="AY131" s="308"/>
      <c r="AZ131" s="308"/>
      <c r="BA131" s="308"/>
      <c r="BB131" s="308"/>
      <c r="BC131" s="308"/>
      <c r="BD131" s="308"/>
    </row>
    <row r="132" spans="1:56" s="7" customFormat="1" ht="12.6" customHeight="1" x14ac:dyDescent="0.2">
      <c r="B132" s="765"/>
      <c r="C132" s="887"/>
      <c r="D132" s="750"/>
      <c r="E132" s="897"/>
      <c r="F132" s="789"/>
      <c r="G132" s="634"/>
      <c r="H132" s="634"/>
      <c r="I132" s="634"/>
      <c r="J132" s="634"/>
      <c r="K132" s="634"/>
      <c r="L132" s="66"/>
      <c r="M132" s="66"/>
      <c r="N132" s="66"/>
      <c r="O132" s="66"/>
      <c r="P132" s="114"/>
      <c r="Q132" s="638"/>
      <c r="R132" s="143"/>
      <c r="S132" s="143"/>
      <c r="T132" s="143"/>
      <c r="U132" s="144"/>
      <c r="V132" s="116"/>
      <c r="W132" s="8"/>
      <c r="X132" s="8"/>
      <c r="Y132" s="114"/>
      <c r="Z132" s="114"/>
      <c r="AA132" s="45"/>
      <c r="AB132" s="137"/>
      <c r="AC132" s="137"/>
      <c r="AD132" s="114"/>
      <c r="AE132" s="114"/>
      <c r="AF132" s="45"/>
      <c r="AG132" s="8"/>
      <c r="AH132" s="93"/>
      <c r="AI132" s="113"/>
      <c r="AJ132" s="950">
        <f t="shared" si="305"/>
        <v>0</v>
      </c>
      <c r="AK132" s="453"/>
      <c r="AL132" s="293"/>
      <c r="AN132" s="336"/>
      <c r="AO132" s="312"/>
      <c r="AP132" s="312"/>
      <c r="AQ132" s="310"/>
      <c r="AR132" s="312"/>
      <c r="AS132" s="312"/>
      <c r="AT132" s="313"/>
      <c r="AU132" s="313"/>
      <c r="AV132" s="313"/>
      <c r="AW132" s="313"/>
      <c r="AX132" s="310"/>
      <c r="AY132" s="313"/>
      <c r="AZ132" s="313"/>
      <c r="BA132" s="313"/>
      <c r="BB132" s="313"/>
      <c r="BC132" s="313"/>
      <c r="BD132" s="313"/>
    </row>
    <row r="133" spans="1:56" s="7" customFormat="1" ht="12.6" customHeight="1" x14ac:dyDescent="0.2">
      <c r="B133" s="765">
        <v>740</v>
      </c>
      <c r="C133" s="887"/>
      <c r="D133" s="964" t="s">
        <v>255</v>
      </c>
      <c r="E133" s="899" t="s">
        <v>230</v>
      </c>
      <c r="F133" s="789" t="s">
        <v>278</v>
      </c>
      <c r="G133" s="634" t="s">
        <v>28</v>
      </c>
      <c r="H133" s="634" t="s">
        <v>19</v>
      </c>
      <c r="I133" s="634" t="s">
        <v>20</v>
      </c>
      <c r="J133" s="634" t="s">
        <v>329</v>
      </c>
      <c r="K133" s="634" t="s">
        <v>227</v>
      </c>
      <c r="L133" s="66" t="s">
        <v>13</v>
      </c>
      <c r="M133" s="66"/>
      <c r="N133" s="66">
        <v>400</v>
      </c>
      <c r="O133" s="66">
        <v>0.55000000000000004</v>
      </c>
      <c r="P133" s="114">
        <f t="shared" ref="P133:P135" si="349">IF(N133=400,O133*1000/(400*SQRT(3)*R133*T133),IF(N133=230,O133*1000/(230*R133*T133),"???"))</f>
        <v>1.4596977477902646</v>
      </c>
      <c r="Q133" s="638" t="s">
        <v>68</v>
      </c>
      <c r="R133" s="143">
        <f t="shared" ref="R133:R136" si="350">IF($O133&gt;0,VLOOKUP($O133,motoren,2),"")</f>
        <v>0.73</v>
      </c>
      <c r="S133" s="143">
        <f t="shared" ref="S133:S136" si="351">IF($L133 = "FO",0.95,$R133)</f>
        <v>0.73</v>
      </c>
      <c r="T133" s="143">
        <f t="shared" ref="T133:T136" si="352">IF($O133&gt;0,VLOOKUP($O133,motoren,3),"")</f>
        <v>0.745</v>
      </c>
      <c r="U133" s="144">
        <f t="shared" ref="U133:U136" si="353">IF($L133 = "FO",0.95,1)</f>
        <v>1</v>
      </c>
      <c r="V133" s="116">
        <f t="shared" ref="V133:V136" si="354">IF($O133&gt;0,$O133/($S133*$T133*$U133),0)</f>
        <v>1.0113082651466399</v>
      </c>
      <c r="W133" s="137">
        <v>1</v>
      </c>
      <c r="X133" s="8">
        <v>0.8</v>
      </c>
      <c r="Y133" s="114">
        <f t="shared" ref="Y133:Y135" si="355">IF(($O133&gt;0)*(X133&gt;0),$O133*X133,0)</f>
        <v>0.44000000000000006</v>
      </c>
      <c r="Z133" s="114">
        <f t="shared" ref="Z133:Z135" si="356">IF(($O133&gt;0),($O133*X133*W133)/($T133*$U133),0)</f>
        <v>0.59060402684563762</v>
      </c>
      <c r="AA133" s="45">
        <f t="shared" ref="AA133:AA135" si="357">IF((Z133&gt;0),Z133/$S133,0)</f>
        <v>0.80904661211731188</v>
      </c>
      <c r="AB133" s="137">
        <v>1</v>
      </c>
      <c r="AC133" s="137">
        <v>1</v>
      </c>
      <c r="AD133" s="114">
        <f t="shared" ref="AD133:AD135" si="358">IF(($O133&gt;0)*(AC133&gt;0),$O133*AC133,0)</f>
        <v>0.55000000000000004</v>
      </c>
      <c r="AE133" s="114">
        <f t="shared" ref="AE133:AE135" si="359">IF(($O133&gt;0),($O133*AC133*AB133)/($T133*$U133),0)</f>
        <v>0.73825503355704702</v>
      </c>
      <c r="AF133" s="45">
        <f t="shared" ref="AF133:AF135" si="360">IF((AE133&gt;0),AE133/$S133,0)</f>
        <v>1.0113082651466399</v>
      </c>
      <c r="AG133" s="8"/>
      <c r="AH133" s="93"/>
      <c r="AI133" s="113">
        <v>0.8</v>
      </c>
      <c r="AJ133" s="950">
        <f t="shared" si="305"/>
        <v>2</v>
      </c>
      <c r="AK133" s="453">
        <f t="shared" ref="AK133:AK135" si="361">IF(P133&gt;0,P133,"")</f>
        <v>1.4596977477902646</v>
      </c>
      <c r="AL133" s="293"/>
      <c r="AN133" s="336">
        <f t="shared" ref="AN133:AN136" si="362">IF($N133&gt;0,$N133,"")</f>
        <v>400</v>
      </c>
      <c r="AO133" s="312">
        <f t="shared" ref="AO133:AO136" si="363">IF($N133=400,$AA133,"")</f>
        <v>0.80904661211731188</v>
      </c>
      <c r="AP133" s="312" t="str">
        <f t="shared" ref="AP133:AP136" si="364">IF($N133=230,$AA133,"")</f>
        <v/>
      </c>
      <c r="AQ133" s="310"/>
      <c r="AR133" s="312">
        <f t="shared" ref="AR133:AR136" si="365">IF($N133=400,$AF133,"")</f>
        <v>1.0113082651466399</v>
      </c>
      <c r="AS133" s="312" t="str">
        <f t="shared" ref="AS133:AS136" si="366">IF($N133=230,$AF133,"")</f>
        <v/>
      </c>
      <c r="AT133" s="313">
        <f t="shared" ref="AT133:AT135" si="367">CEILING((P133/AI133),1)</f>
        <v>2</v>
      </c>
      <c r="AU133" s="313">
        <f t="shared" ref="AU133:AU136" si="368">IF($AT133&gt;0,VLOOKUP($AT133,automaatkeuze,1),"")</f>
        <v>2</v>
      </c>
      <c r="AV133" s="313">
        <f t="shared" ref="AV133:AV136" si="369">IF($AT133&gt;0,VLOOKUP($AT133,automaatkeuze,3),"")</f>
        <v>3</v>
      </c>
      <c r="AW133" s="313"/>
      <c r="AX133" s="310">
        <f t="shared" ref="AX133:AX135" si="370">IF(AT133&gt;AU133,AV133,AU133)</f>
        <v>2</v>
      </c>
      <c r="AY133" s="313"/>
      <c r="AZ133" s="313"/>
      <c r="BA133" s="313"/>
      <c r="BB133" s="313"/>
      <c r="BC133" s="313"/>
      <c r="BD133" s="313"/>
    </row>
    <row r="134" spans="1:56" s="7" customFormat="1" ht="12.6" customHeight="1" x14ac:dyDescent="0.2">
      <c r="A134" s="959" t="s">
        <v>203</v>
      </c>
      <c r="B134" s="765">
        <v>740</v>
      </c>
      <c r="C134" s="887"/>
      <c r="D134" s="750" t="s">
        <v>257</v>
      </c>
      <c r="E134" s="897" t="s">
        <v>430</v>
      </c>
      <c r="F134" s="789" t="s">
        <v>280</v>
      </c>
      <c r="G134" s="634" t="s">
        <v>28</v>
      </c>
      <c r="H134" s="634" t="s">
        <v>19</v>
      </c>
      <c r="I134" s="634" t="s">
        <v>20</v>
      </c>
      <c r="J134" s="634" t="s">
        <v>329</v>
      </c>
      <c r="K134" s="634" t="s">
        <v>227</v>
      </c>
      <c r="L134" s="66" t="s">
        <v>16</v>
      </c>
      <c r="M134" s="634" t="s">
        <v>68</v>
      </c>
      <c r="N134" s="66">
        <v>400</v>
      </c>
      <c r="O134" s="66">
        <v>11</v>
      </c>
      <c r="P134" s="114">
        <f t="shared" ref="P134" si="371">IF(N134=400,O134*1000/(400*SQRT(3)*R134*T134),IF(N134=230,O134*1000/(230*R134*T134),"???"))</f>
        <v>21.207400425713555</v>
      </c>
      <c r="Q134" s="638" t="s">
        <v>68</v>
      </c>
      <c r="R134" s="143">
        <f t="shared" si="350"/>
        <v>0.83</v>
      </c>
      <c r="S134" s="143">
        <f t="shared" si="351"/>
        <v>0.95</v>
      </c>
      <c r="T134" s="143">
        <f t="shared" si="352"/>
        <v>0.90200000000000002</v>
      </c>
      <c r="U134" s="144">
        <f t="shared" si="353"/>
        <v>0.95</v>
      </c>
      <c r="V134" s="116">
        <f t="shared" si="354"/>
        <v>13.512600499966219</v>
      </c>
      <c r="W134" s="137">
        <v>1</v>
      </c>
      <c r="X134" s="8">
        <v>0.8</v>
      </c>
      <c r="Y134" s="114">
        <f t="shared" ref="Y134" si="372">IF(($O134&gt;0)*(X134&gt;0),$O134*X134,0)</f>
        <v>8.8000000000000007</v>
      </c>
      <c r="Z134" s="114">
        <f t="shared" ref="Z134" si="373">IF(($O134&gt;0),($O134*X134*W134)/($T134*$U134),0)</f>
        <v>10.269576379974326</v>
      </c>
      <c r="AA134" s="45">
        <f t="shared" ref="AA134" si="374">IF((Z134&gt;0),Z134/$S134,0)</f>
        <v>10.810080399972975</v>
      </c>
      <c r="AB134" s="137">
        <v>1</v>
      </c>
      <c r="AC134" s="137">
        <v>1</v>
      </c>
      <c r="AD134" s="114">
        <f t="shared" ref="AD134" si="375">IF(($O134&gt;0)*(AC134&gt;0),$O134*AC134,0)</f>
        <v>11</v>
      </c>
      <c r="AE134" s="114">
        <f t="shared" ref="AE134" si="376">IF(($O134&gt;0),($O134*AC134*AB134)/($T134*$U134),0)</f>
        <v>12.836970474967908</v>
      </c>
      <c r="AF134" s="45">
        <f t="shared" ref="AF134" si="377">IF((AE134&gt;0),AE134/$S134,0)</f>
        <v>13.512600499966219</v>
      </c>
      <c r="AG134" s="8"/>
      <c r="AH134" s="93"/>
      <c r="AI134" s="113">
        <v>0.8</v>
      </c>
      <c r="AJ134" s="950">
        <f t="shared" si="305"/>
        <v>32</v>
      </c>
      <c r="AK134" s="453">
        <f t="shared" ref="AK134" si="378">IF(P134&gt;0,P134,"")</f>
        <v>21.207400425713555</v>
      </c>
      <c r="AL134" s="293"/>
      <c r="AN134" s="336">
        <f t="shared" si="362"/>
        <v>400</v>
      </c>
      <c r="AO134" s="312">
        <f t="shared" si="363"/>
        <v>10.810080399972975</v>
      </c>
      <c r="AP134" s="312" t="str">
        <f t="shared" si="364"/>
        <v/>
      </c>
      <c r="AQ134" s="310"/>
      <c r="AR134" s="312">
        <f t="shared" si="365"/>
        <v>13.512600499966219</v>
      </c>
      <c r="AS134" s="312" t="str">
        <f t="shared" si="366"/>
        <v/>
      </c>
      <c r="AT134" s="313">
        <f t="shared" ref="AT134" si="379">CEILING((P134/AI134),1)</f>
        <v>27</v>
      </c>
      <c r="AU134" s="313">
        <f t="shared" si="368"/>
        <v>25</v>
      </c>
      <c r="AV134" s="313">
        <f t="shared" si="369"/>
        <v>32</v>
      </c>
      <c r="AW134" s="313"/>
      <c r="AX134" s="310">
        <f t="shared" ref="AX134" si="380">IF(AT134&gt;AU134,AV134,AU134)</f>
        <v>32</v>
      </c>
      <c r="AY134" s="313"/>
      <c r="AZ134" s="313"/>
      <c r="BA134" s="313"/>
      <c r="BB134" s="313"/>
      <c r="BC134" s="313"/>
      <c r="BD134" s="313"/>
    </row>
    <row r="135" spans="1:56" s="7" customFormat="1" ht="12.6" customHeight="1" x14ac:dyDescent="0.2">
      <c r="B135" s="765">
        <v>740</v>
      </c>
      <c r="C135" s="887"/>
      <c r="D135" s="750" t="s">
        <v>434</v>
      </c>
      <c r="E135" s="897" t="s">
        <v>1076</v>
      </c>
      <c r="F135" s="789" t="s">
        <v>281</v>
      </c>
      <c r="G135" s="634" t="s">
        <v>28</v>
      </c>
      <c r="H135" s="634" t="s">
        <v>19</v>
      </c>
      <c r="I135" s="634" t="s">
        <v>20</v>
      </c>
      <c r="J135" s="634" t="s">
        <v>329</v>
      </c>
      <c r="K135" s="634" t="s">
        <v>227</v>
      </c>
      <c r="L135" s="66" t="s">
        <v>13</v>
      </c>
      <c r="M135" s="66"/>
      <c r="N135" s="66">
        <v>230</v>
      </c>
      <c r="O135" s="66">
        <v>0.09</v>
      </c>
      <c r="P135" s="114">
        <f t="shared" si="349"/>
        <v>0.93167701863354047</v>
      </c>
      <c r="Q135" s="57"/>
      <c r="R135" s="143">
        <f t="shared" si="350"/>
        <v>0.7</v>
      </c>
      <c r="S135" s="143">
        <f t="shared" si="351"/>
        <v>0.7</v>
      </c>
      <c r="T135" s="143">
        <f t="shared" si="352"/>
        <v>0.6</v>
      </c>
      <c r="U135" s="144">
        <f t="shared" si="353"/>
        <v>1</v>
      </c>
      <c r="V135" s="116">
        <f t="shared" si="354"/>
        <v>0.21428571428571427</v>
      </c>
      <c r="W135" s="137">
        <v>1</v>
      </c>
      <c r="X135" s="8">
        <v>0.8</v>
      </c>
      <c r="Y135" s="114">
        <f t="shared" si="355"/>
        <v>7.1999999999999995E-2</v>
      </c>
      <c r="Z135" s="114">
        <f t="shared" si="356"/>
        <v>0.12</v>
      </c>
      <c r="AA135" s="45">
        <f t="shared" si="357"/>
        <v>0.17142857142857143</v>
      </c>
      <c r="AB135" s="137">
        <v>1</v>
      </c>
      <c r="AC135" s="137">
        <v>1</v>
      </c>
      <c r="AD135" s="114">
        <f t="shared" si="358"/>
        <v>0.09</v>
      </c>
      <c r="AE135" s="114">
        <f t="shared" si="359"/>
        <v>0.15</v>
      </c>
      <c r="AF135" s="45">
        <f t="shared" si="360"/>
        <v>0.2142857142857143</v>
      </c>
      <c r="AG135" s="8"/>
      <c r="AH135" s="93"/>
      <c r="AI135" s="113">
        <v>0.8</v>
      </c>
      <c r="AJ135" s="950">
        <f t="shared" si="305"/>
        <v>2</v>
      </c>
      <c r="AK135" s="453">
        <f t="shared" si="361"/>
        <v>0.93167701863354047</v>
      </c>
      <c r="AL135" s="293"/>
      <c r="AN135" s="336">
        <f t="shared" si="362"/>
        <v>230</v>
      </c>
      <c r="AO135" s="312" t="str">
        <f t="shared" si="363"/>
        <v/>
      </c>
      <c r="AP135" s="312">
        <f t="shared" si="364"/>
        <v>0.17142857142857143</v>
      </c>
      <c r="AQ135" s="310"/>
      <c r="AR135" s="312" t="str">
        <f t="shared" si="365"/>
        <v/>
      </c>
      <c r="AS135" s="312">
        <f t="shared" si="366"/>
        <v>0.2142857142857143</v>
      </c>
      <c r="AT135" s="313">
        <f t="shared" si="367"/>
        <v>2</v>
      </c>
      <c r="AU135" s="313">
        <f t="shared" si="368"/>
        <v>2</v>
      </c>
      <c r="AV135" s="313">
        <f t="shared" si="369"/>
        <v>3</v>
      </c>
      <c r="AW135" s="313"/>
      <c r="AX135" s="310">
        <f t="shared" si="370"/>
        <v>2</v>
      </c>
      <c r="AY135" s="313"/>
      <c r="AZ135" s="313"/>
      <c r="BA135" s="313"/>
      <c r="BB135" s="313"/>
      <c r="BC135" s="313"/>
      <c r="BD135" s="313"/>
    </row>
    <row r="136" spans="1:56" s="7" customFormat="1" ht="12.6" customHeight="1" x14ac:dyDescent="0.2">
      <c r="B136" s="973">
        <v>740</v>
      </c>
      <c r="C136" s="887"/>
      <c r="D136" s="750" t="s">
        <v>1075</v>
      </c>
      <c r="E136" s="897" t="s">
        <v>1077</v>
      </c>
      <c r="F136" s="789" t="s">
        <v>281</v>
      </c>
      <c r="G136" s="634" t="s">
        <v>28</v>
      </c>
      <c r="H136" s="634" t="s">
        <v>19</v>
      </c>
      <c r="I136" s="634" t="s">
        <v>20</v>
      </c>
      <c r="J136" s="634" t="s">
        <v>329</v>
      </c>
      <c r="K136" s="634" t="s">
        <v>227</v>
      </c>
      <c r="L136" s="66" t="s">
        <v>13</v>
      </c>
      <c r="M136" s="66"/>
      <c r="N136" s="66">
        <v>230</v>
      </c>
      <c r="O136" s="66">
        <v>0.09</v>
      </c>
      <c r="P136" s="114">
        <f t="shared" ref="P136" si="381">IF(N136=400,O136*1000/(400*SQRT(3)*R136*T136),IF(N136=230,O136*1000/(230*R136*T136),"???"))</f>
        <v>0.93167701863354047</v>
      </c>
      <c r="Q136" s="57"/>
      <c r="R136" s="143">
        <f t="shared" si="350"/>
        <v>0.7</v>
      </c>
      <c r="S136" s="143">
        <f t="shared" si="351"/>
        <v>0.7</v>
      </c>
      <c r="T136" s="143">
        <f t="shared" si="352"/>
        <v>0.6</v>
      </c>
      <c r="U136" s="144">
        <f t="shared" si="353"/>
        <v>1</v>
      </c>
      <c r="V136" s="116">
        <f t="shared" si="354"/>
        <v>0.21428571428571427</v>
      </c>
      <c r="W136" s="137">
        <v>1</v>
      </c>
      <c r="X136" s="8">
        <v>0.8</v>
      </c>
      <c r="Y136" s="114">
        <f t="shared" ref="Y136" si="382">IF(($O136&gt;0)*(X136&gt;0),$O136*X136,0)</f>
        <v>7.1999999999999995E-2</v>
      </c>
      <c r="Z136" s="114">
        <f t="shared" ref="Z136" si="383">IF(($O136&gt;0),($O136*X136*W136)/($T136*$U136),0)</f>
        <v>0.12</v>
      </c>
      <c r="AA136" s="45">
        <f t="shared" ref="AA136" si="384">IF((Z136&gt;0),Z136/$S136,0)</f>
        <v>0.17142857142857143</v>
      </c>
      <c r="AB136" s="137">
        <v>1</v>
      </c>
      <c r="AC136" s="137">
        <v>1</v>
      </c>
      <c r="AD136" s="114">
        <f t="shared" ref="AD136" si="385">IF(($O136&gt;0)*(AC136&gt;0),$O136*AC136,0)</f>
        <v>0.09</v>
      </c>
      <c r="AE136" s="114">
        <f t="shared" ref="AE136" si="386">IF(($O136&gt;0),($O136*AC136*AB136)/($T136*$U136),0)</f>
        <v>0.15</v>
      </c>
      <c r="AF136" s="45">
        <f t="shared" ref="AF136" si="387">IF((AE136&gt;0),AE136/$S136,0)</f>
        <v>0.2142857142857143</v>
      </c>
      <c r="AG136" s="8"/>
      <c r="AH136" s="93"/>
      <c r="AI136" s="113">
        <v>0.8</v>
      </c>
      <c r="AJ136" s="950">
        <f t="shared" ref="AJ136" si="388">AX136</f>
        <v>2</v>
      </c>
      <c r="AK136" s="453">
        <f t="shared" ref="AK136" si="389">IF(P136&gt;0,P136,"")</f>
        <v>0.93167701863354047</v>
      </c>
      <c r="AL136" s="293"/>
      <c r="AN136" s="336">
        <f t="shared" si="362"/>
        <v>230</v>
      </c>
      <c r="AO136" s="312" t="str">
        <f t="shared" si="363"/>
        <v/>
      </c>
      <c r="AP136" s="312">
        <f t="shared" si="364"/>
        <v>0.17142857142857143</v>
      </c>
      <c r="AQ136" s="310"/>
      <c r="AR136" s="312" t="str">
        <f t="shared" si="365"/>
        <v/>
      </c>
      <c r="AS136" s="312">
        <f t="shared" si="366"/>
        <v>0.2142857142857143</v>
      </c>
      <c r="AT136" s="313">
        <f t="shared" ref="AT136" si="390">CEILING((P136/AI136),1)</f>
        <v>2</v>
      </c>
      <c r="AU136" s="313">
        <f t="shared" si="368"/>
        <v>2</v>
      </c>
      <c r="AV136" s="313">
        <f t="shared" si="369"/>
        <v>3</v>
      </c>
      <c r="AW136" s="313"/>
      <c r="AX136" s="310">
        <f t="shared" ref="AX136" si="391">IF(AT136&gt;AU136,AV136,AU136)</f>
        <v>2</v>
      </c>
      <c r="AY136" s="313"/>
      <c r="AZ136" s="313"/>
      <c r="BA136" s="313"/>
      <c r="BB136" s="313"/>
      <c r="BC136" s="313"/>
      <c r="BD136" s="313"/>
    </row>
    <row r="137" spans="1:56" s="7" customFormat="1" ht="12.6" customHeight="1" x14ac:dyDescent="0.2">
      <c r="B137" s="765"/>
      <c r="C137" s="887"/>
      <c r="D137" s="750"/>
      <c r="E137" s="897"/>
      <c r="F137" s="789"/>
      <c r="G137" s="634"/>
      <c r="H137" s="634"/>
      <c r="I137" s="634"/>
      <c r="J137" s="634"/>
      <c r="K137" s="634"/>
      <c r="L137" s="66"/>
      <c r="M137" s="66"/>
      <c r="N137" s="66"/>
      <c r="O137" s="66"/>
      <c r="P137" s="114"/>
      <c r="Q137" s="57"/>
      <c r="R137" s="143"/>
      <c r="S137" s="143"/>
      <c r="T137" s="143"/>
      <c r="U137" s="144"/>
      <c r="V137" s="116"/>
      <c r="W137" s="137"/>
      <c r="X137" s="8"/>
      <c r="Y137" s="114"/>
      <c r="Z137" s="114"/>
      <c r="AA137" s="45"/>
      <c r="AB137" s="137"/>
      <c r="AC137" s="137"/>
      <c r="AD137" s="114"/>
      <c r="AE137" s="114"/>
      <c r="AF137" s="45"/>
      <c r="AG137" s="8"/>
      <c r="AH137" s="93"/>
      <c r="AI137" s="113"/>
      <c r="AJ137" s="950">
        <f t="shared" si="305"/>
        <v>0</v>
      </c>
      <c r="AK137" s="453"/>
      <c r="AL137" s="293"/>
      <c r="AN137" s="336"/>
      <c r="AO137" s="312"/>
      <c r="AP137" s="312"/>
      <c r="AQ137" s="310"/>
      <c r="AR137" s="312"/>
      <c r="AS137" s="312"/>
      <c r="AT137" s="313"/>
      <c r="AU137" s="313"/>
      <c r="AV137" s="313"/>
      <c r="AW137" s="313"/>
      <c r="AX137" s="310"/>
      <c r="AY137" s="313"/>
      <c r="AZ137" s="313"/>
      <c r="BA137" s="313"/>
      <c r="BB137" s="313"/>
      <c r="BC137" s="313"/>
      <c r="BD137" s="313"/>
    </row>
    <row r="138" spans="1:56" s="7" customFormat="1" ht="12.6" customHeight="1" x14ac:dyDescent="0.2">
      <c r="B138" s="765">
        <v>755</v>
      </c>
      <c r="C138" s="877"/>
      <c r="D138" s="750" t="s">
        <v>789</v>
      </c>
      <c r="E138" s="897" t="s">
        <v>793</v>
      </c>
      <c r="F138" s="634" t="s">
        <v>794</v>
      </c>
      <c r="G138" s="634" t="s">
        <v>34</v>
      </c>
      <c r="H138" s="777" t="s">
        <v>34</v>
      </c>
      <c r="I138" s="634" t="s">
        <v>34</v>
      </c>
      <c r="J138" s="634" t="s">
        <v>795</v>
      </c>
      <c r="K138" s="634" t="s">
        <v>309</v>
      </c>
      <c r="L138" s="66" t="s">
        <v>12</v>
      </c>
      <c r="M138" s="66"/>
      <c r="N138" s="66">
        <v>230</v>
      </c>
      <c r="O138" s="66">
        <v>0.18</v>
      </c>
      <c r="P138" s="114">
        <f t="shared" ref="P138" si="392">IF(N138=400,O138*1000/(400*SQRT(3)*R138*T138),IF(N138=230,O138*1000/(230*R138*T138),"???"))</f>
        <v>1.8032458425165299</v>
      </c>
      <c r="Q138" s="57"/>
      <c r="R138" s="143">
        <f>IF($O138&gt;0,VLOOKUP($O138,motoren,2),"")</f>
        <v>0.7</v>
      </c>
      <c r="S138" s="143">
        <f>IF($L138 = "FO",0.95,$R138)</f>
        <v>0.7</v>
      </c>
      <c r="T138" s="143">
        <f>IF($O138&gt;0,VLOOKUP($O138,motoren,3),"")</f>
        <v>0.62</v>
      </c>
      <c r="U138" s="144">
        <f>IF($L138 = "FO",0.95,1)</f>
        <v>1</v>
      </c>
      <c r="V138" s="116">
        <f>IF($O138&gt;0,$O138/($S138*$T138*$U138),0)</f>
        <v>0.41474654377880182</v>
      </c>
      <c r="W138" s="137">
        <v>0</v>
      </c>
      <c r="X138" s="8">
        <v>0</v>
      </c>
      <c r="Y138" s="114">
        <f>IF(($O138&gt;0)*(X138&gt;0),$O138*X138,0)</f>
        <v>0</v>
      </c>
      <c r="Z138" s="114">
        <f>IF(($O138&gt;0),($O138*X138*W138)/($T138*$U138),0)</f>
        <v>0</v>
      </c>
      <c r="AA138" s="45">
        <f>IF((Z138&gt;0),Z138/$S138,0)</f>
        <v>0</v>
      </c>
      <c r="AB138" s="137">
        <v>0</v>
      </c>
      <c r="AC138" s="137">
        <v>0</v>
      </c>
      <c r="AD138" s="114">
        <f>IF(($O138&gt;0)*(AC138&gt;0),$O138*AC138,0)</f>
        <v>0</v>
      </c>
      <c r="AE138" s="114">
        <f>IF(($O138&gt;0),($O138*AC138*AB138)/($T138*$U138),0)</f>
        <v>0</v>
      </c>
      <c r="AF138" s="45">
        <f>IF((AE138&gt;0),AE138/$S138,0)</f>
        <v>0</v>
      </c>
      <c r="AG138" s="8"/>
      <c r="AH138" s="93"/>
      <c r="AI138" s="113">
        <v>0.8</v>
      </c>
      <c r="AJ138" s="950">
        <f t="shared" si="305"/>
        <v>3</v>
      </c>
      <c r="AK138" s="453">
        <f t="shared" ref="AK138" si="393">IF(P138&gt;0,P138,"")</f>
        <v>1.8032458425165299</v>
      </c>
      <c r="AL138" s="293"/>
      <c r="AN138" s="336">
        <f>IF($N138&gt;0,$N138,"")</f>
        <v>230</v>
      </c>
      <c r="AO138" s="312" t="str">
        <f>IF($N138=400,$AA138,"")</f>
        <v/>
      </c>
      <c r="AP138" s="312">
        <f>IF($N138=230,$AA138,"")</f>
        <v>0</v>
      </c>
      <c r="AQ138" s="310"/>
      <c r="AR138" s="312" t="str">
        <f>IF($N138=400,$AF138,"")</f>
        <v/>
      </c>
      <c r="AS138" s="312">
        <f>IF($N138=230,$AF138,"")</f>
        <v>0</v>
      </c>
      <c r="AT138" s="313">
        <f>CEILING((P138/AI138),1)</f>
        <v>3</v>
      </c>
      <c r="AU138" s="313">
        <f>IF($AT138&gt;0,VLOOKUP($AT138,automaatkeuze,1),"")</f>
        <v>3</v>
      </c>
      <c r="AV138" s="313">
        <f>IF($AT138&gt;0,VLOOKUP($AT138,automaatkeuze,3),"")</f>
        <v>4</v>
      </c>
      <c r="AW138" s="313"/>
      <c r="AX138" s="310">
        <f>IF(AT138&gt;AU138,AV138,AU138)</f>
        <v>3</v>
      </c>
      <c r="AY138" s="313"/>
      <c r="AZ138" s="313"/>
      <c r="BA138" s="313"/>
      <c r="BB138" s="313"/>
      <c r="BC138" s="313"/>
      <c r="BD138" s="313"/>
    </row>
    <row r="139" spans="1:56" s="7" customFormat="1" ht="12.6" customHeight="1" x14ac:dyDescent="0.2">
      <c r="B139" s="765">
        <v>755</v>
      </c>
      <c r="C139" s="877"/>
      <c r="D139" s="750" t="s">
        <v>790</v>
      </c>
      <c r="E139" s="897" t="s">
        <v>800</v>
      </c>
      <c r="F139" s="634" t="s">
        <v>794</v>
      </c>
      <c r="G139" s="634" t="s">
        <v>34</v>
      </c>
      <c r="H139" s="777" t="s">
        <v>34</v>
      </c>
      <c r="I139" s="634" t="s">
        <v>34</v>
      </c>
      <c r="J139" s="634" t="s">
        <v>795</v>
      </c>
      <c r="K139" s="634" t="s">
        <v>309</v>
      </c>
      <c r="L139" s="66" t="s">
        <v>12</v>
      </c>
      <c r="M139" s="66"/>
      <c r="N139" s="66">
        <v>230</v>
      </c>
      <c r="O139" s="66">
        <v>0.18</v>
      </c>
      <c r="P139" s="114">
        <f t="shared" ref="P139" si="394">IF(N139=400,O139*1000/(400*SQRT(3)*R139*T139),IF(N139=230,O139*1000/(230*R139*T139),"???"))</f>
        <v>1.8032458425165299</v>
      </c>
      <c r="Q139" s="57"/>
      <c r="R139" s="143">
        <f>IF($O139&gt;0,VLOOKUP($O139,motoren,2),"")</f>
        <v>0.7</v>
      </c>
      <c r="S139" s="143">
        <f>IF($L139 = "FO",0.95,$R139)</f>
        <v>0.7</v>
      </c>
      <c r="T139" s="143">
        <f>IF($O139&gt;0,VLOOKUP($O139,motoren,3),"")</f>
        <v>0.62</v>
      </c>
      <c r="U139" s="144">
        <f>IF($L139 = "FO",0.95,1)</f>
        <v>1</v>
      </c>
      <c r="V139" s="116">
        <f>IF($O139&gt;0,$O139/($S139*$T139*$U139),0)</f>
        <v>0.41474654377880182</v>
      </c>
      <c r="W139" s="137">
        <v>0</v>
      </c>
      <c r="X139" s="8">
        <v>0</v>
      </c>
      <c r="Y139" s="114">
        <f>IF(($O139&gt;0)*(X139&gt;0),$O139*X139,0)</f>
        <v>0</v>
      </c>
      <c r="Z139" s="114">
        <f>IF(($O139&gt;0),($O139*X139*W139)/($T139*$U139),0)</f>
        <v>0</v>
      </c>
      <c r="AA139" s="45">
        <f>IF((Z139&gt;0),Z139/$S139,0)</f>
        <v>0</v>
      </c>
      <c r="AB139" s="137">
        <v>0</v>
      </c>
      <c r="AC139" s="137">
        <v>0</v>
      </c>
      <c r="AD139" s="114">
        <f>IF(($O139&gt;0)*(AC139&gt;0),$O139*AC139,0)</f>
        <v>0</v>
      </c>
      <c r="AE139" s="114">
        <f>IF(($O139&gt;0),($O139*AC139*AB139)/($T139*$U139),0)</f>
        <v>0</v>
      </c>
      <c r="AF139" s="45">
        <f>IF((AE139&gt;0),AE139/$S139,0)</f>
        <v>0</v>
      </c>
      <c r="AG139" s="8"/>
      <c r="AH139" s="93"/>
      <c r="AI139" s="113">
        <v>0.8</v>
      </c>
      <c r="AJ139" s="950">
        <f t="shared" si="305"/>
        <v>3</v>
      </c>
      <c r="AK139" s="453">
        <f t="shared" ref="AK139" si="395">IF(P139&gt;0,P139,"")</f>
        <v>1.8032458425165299</v>
      </c>
      <c r="AL139" s="293"/>
      <c r="AN139" s="336">
        <f>IF($N139&gt;0,$N139,"")</f>
        <v>230</v>
      </c>
      <c r="AO139" s="312" t="str">
        <f>IF($N139=400,$AA139,"")</f>
        <v/>
      </c>
      <c r="AP139" s="312">
        <f>IF($N139=230,$AA139,"")</f>
        <v>0</v>
      </c>
      <c r="AQ139" s="310"/>
      <c r="AR139" s="312" t="str">
        <f>IF($N139=400,$AF139,"")</f>
        <v/>
      </c>
      <c r="AS139" s="312">
        <f>IF($N139=230,$AF139,"")</f>
        <v>0</v>
      </c>
      <c r="AT139" s="313">
        <f>CEILING((P139/AI139),1)</f>
        <v>3</v>
      </c>
      <c r="AU139" s="313">
        <f>IF($AT139&gt;0,VLOOKUP($AT139,automaatkeuze,1),"")</f>
        <v>3</v>
      </c>
      <c r="AV139" s="313">
        <f>IF($AT139&gt;0,VLOOKUP($AT139,automaatkeuze,3),"")</f>
        <v>4</v>
      </c>
      <c r="AW139" s="313"/>
      <c r="AX139" s="310">
        <f>IF(AT139&gt;AU139,AV139,AU139)</f>
        <v>3</v>
      </c>
      <c r="AY139" s="313"/>
      <c r="AZ139" s="313"/>
      <c r="BA139" s="313"/>
      <c r="BB139" s="313"/>
      <c r="BC139" s="313"/>
      <c r="BD139" s="313"/>
    </row>
    <row r="140" spans="1:56" s="7" customFormat="1" ht="12" customHeight="1" x14ac:dyDescent="0.2">
      <c r="B140" s="765">
        <v>755</v>
      </c>
      <c r="C140" s="889" t="s">
        <v>11</v>
      </c>
      <c r="D140" s="750" t="s">
        <v>791</v>
      </c>
      <c r="E140" s="897" t="s">
        <v>797</v>
      </c>
      <c r="F140" s="634" t="s">
        <v>794</v>
      </c>
      <c r="G140" s="634" t="s">
        <v>34</v>
      </c>
      <c r="H140" s="777" t="s">
        <v>34</v>
      </c>
      <c r="I140" s="634" t="s">
        <v>34</v>
      </c>
      <c r="J140" s="634" t="s">
        <v>795</v>
      </c>
      <c r="K140" s="634" t="s">
        <v>309</v>
      </c>
      <c r="L140" s="66" t="s">
        <v>16</v>
      </c>
      <c r="M140" s="66"/>
      <c r="N140" s="66">
        <v>230</v>
      </c>
      <c r="O140" s="66">
        <v>0.25</v>
      </c>
      <c r="P140" s="114">
        <f t="shared" ref="P140" si="396">IF(N140=400,O140*1000/(400*SQRT(3)*R140*T140),IF(N140=230,O140*1000/(230*R140*T140),"???"))</f>
        <v>2.1800608149764944</v>
      </c>
      <c r="Q140" s="638" t="s">
        <v>68</v>
      </c>
      <c r="R140" s="143">
        <f t="shared" ref="R140:R141" si="397">IF($O140&gt;0,VLOOKUP($O140,motoren,2),"")</f>
        <v>0.73</v>
      </c>
      <c r="S140" s="143">
        <f t="shared" ref="S140:S141" si="398">IF($L140 = "FO",0.95,$R140)</f>
        <v>0.95</v>
      </c>
      <c r="T140" s="143">
        <f t="shared" ref="T140:T141" si="399">IF($O140&gt;0,VLOOKUP($O140,motoren,3),"")</f>
        <v>0.68300000000000005</v>
      </c>
      <c r="U140" s="144">
        <f t="shared" ref="U140:U141" si="400">IF($L140 = "FO",0.95,1)</f>
        <v>0.95</v>
      </c>
      <c r="V140" s="116">
        <f t="shared" ref="V140:V141" si="401">IF($O140&gt;0,$O140/($S140*$T140*$U140),0)</f>
        <v>0.40557585688039161</v>
      </c>
      <c r="W140" s="137">
        <v>0</v>
      </c>
      <c r="X140" s="8">
        <v>0</v>
      </c>
      <c r="Y140" s="114">
        <f t="shared" ref="Y140" si="402">IF(($O140&gt;0)*(X140&gt;0),$O140*X140,0)</f>
        <v>0</v>
      </c>
      <c r="Z140" s="114">
        <f t="shared" ref="Z140" si="403">IF(($O140&gt;0),($O140*X140*W140)/($T140*$U140),0)</f>
        <v>0</v>
      </c>
      <c r="AA140" s="45">
        <f t="shared" ref="AA140" si="404">IF((Z140&gt;0),Z140/$S140,0)</f>
        <v>0</v>
      </c>
      <c r="AB140" s="137">
        <v>0</v>
      </c>
      <c r="AC140" s="137">
        <v>0</v>
      </c>
      <c r="AD140" s="114">
        <f t="shared" ref="AD140" si="405">IF(($O140&gt;0)*(AC140&gt;0),$O140*AC140,0)</f>
        <v>0</v>
      </c>
      <c r="AE140" s="114">
        <f t="shared" ref="AE140" si="406">IF(($O140&gt;0),($O140*AC140*AB140)/($T140*$U140),0)</f>
        <v>0</v>
      </c>
      <c r="AF140" s="45">
        <f t="shared" ref="AF140" si="407">IF((AE140&gt;0),AE140/$S140,0)</f>
        <v>0</v>
      </c>
      <c r="AG140" s="8"/>
      <c r="AH140" s="93"/>
      <c r="AI140" s="113">
        <v>0.8</v>
      </c>
      <c r="AJ140" s="950">
        <f t="shared" si="305"/>
        <v>3</v>
      </c>
      <c r="AK140" s="453">
        <f t="shared" ref="AK140" si="408">IF(P140&gt;0,P140,"")</f>
        <v>2.1800608149764944</v>
      </c>
      <c r="AL140" s="293"/>
      <c r="AN140" s="336">
        <f t="shared" ref="AN140:AN141" si="409">IF($N140&gt;0,$N140,"")</f>
        <v>230</v>
      </c>
      <c r="AO140" s="312" t="str">
        <f t="shared" ref="AO140:AO141" si="410">IF($N140=400,$AA140,"")</f>
        <v/>
      </c>
      <c r="AP140" s="312">
        <f t="shared" ref="AP140:AP141" si="411">IF($N140=230,$AA140,"")</f>
        <v>0</v>
      </c>
      <c r="AQ140" s="310"/>
      <c r="AR140" s="312" t="str">
        <f t="shared" ref="AR140:AR141" si="412">IF($N140=400,$AF140,"")</f>
        <v/>
      </c>
      <c r="AS140" s="312">
        <f t="shared" ref="AS140:AS141" si="413">IF($N140=230,$AF140,"")</f>
        <v>0</v>
      </c>
      <c r="AT140" s="313">
        <f t="shared" ref="AT140" si="414">CEILING((P140/AI140),1)</f>
        <v>3</v>
      </c>
      <c r="AU140" s="313">
        <f t="shared" ref="AU140:AU141" si="415">IF($AT140&gt;0,VLOOKUP($AT140,automaatkeuze,1),"")</f>
        <v>3</v>
      </c>
      <c r="AV140" s="313">
        <f t="shared" ref="AV140:AV141" si="416">IF($AT140&gt;0,VLOOKUP($AT140,automaatkeuze,3),"")</f>
        <v>4</v>
      </c>
      <c r="AW140" s="313"/>
      <c r="AX140" s="310">
        <f t="shared" ref="AX140" si="417">IF(AT140&gt;AU140,AV140,AU140)</f>
        <v>3</v>
      </c>
      <c r="AY140" s="313"/>
      <c r="AZ140" s="313"/>
      <c r="BA140" s="313"/>
      <c r="BB140" s="313"/>
      <c r="BC140" s="313"/>
      <c r="BD140" s="313"/>
    </row>
    <row r="141" spans="1:56" s="7" customFormat="1" ht="12" customHeight="1" x14ac:dyDescent="0.2">
      <c r="B141" s="765">
        <v>755</v>
      </c>
      <c r="C141" s="889" t="s">
        <v>11</v>
      </c>
      <c r="D141" s="750" t="s">
        <v>788</v>
      </c>
      <c r="E141" s="897" t="s">
        <v>798</v>
      </c>
      <c r="F141" s="634" t="s">
        <v>794</v>
      </c>
      <c r="G141" s="634" t="s">
        <v>34</v>
      </c>
      <c r="H141" s="777" t="s">
        <v>34</v>
      </c>
      <c r="I141" s="634" t="s">
        <v>34</v>
      </c>
      <c r="J141" s="634" t="s">
        <v>795</v>
      </c>
      <c r="K141" s="634" t="s">
        <v>309</v>
      </c>
      <c r="L141" s="66" t="s">
        <v>16</v>
      </c>
      <c r="M141" s="66"/>
      <c r="N141" s="66">
        <v>230</v>
      </c>
      <c r="O141" s="66">
        <v>0.25</v>
      </c>
      <c r="P141" s="114">
        <f t="shared" ref="P141" si="418">IF(N141=400,O141*1000/(400*SQRT(3)*R141*T141),IF(N141=230,O141*1000/(230*R141*T141),"???"))</f>
        <v>2.1800608149764944</v>
      </c>
      <c r="Q141" s="638" t="s">
        <v>68</v>
      </c>
      <c r="R141" s="143">
        <f t="shared" si="397"/>
        <v>0.73</v>
      </c>
      <c r="S141" s="143">
        <f t="shared" si="398"/>
        <v>0.95</v>
      </c>
      <c r="T141" s="143">
        <f t="shared" si="399"/>
        <v>0.68300000000000005</v>
      </c>
      <c r="U141" s="144">
        <f t="shared" si="400"/>
        <v>0.95</v>
      </c>
      <c r="V141" s="116">
        <f t="shared" si="401"/>
        <v>0.40557585688039161</v>
      </c>
      <c r="W141" s="137">
        <v>0</v>
      </c>
      <c r="X141" s="8">
        <v>0</v>
      </c>
      <c r="Y141" s="114">
        <f t="shared" ref="Y141" si="419">IF(($O141&gt;0)*(X141&gt;0),$O141*X141,0)</f>
        <v>0</v>
      </c>
      <c r="Z141" s="114">
        <f t="shared" ref="Z141" si="420">IF(($O141&gt;0),($O141*X141*W141)/($T141*$U141),0)</f>
        <v>0</v>
      </c>
      <c r="AA141" s="45">
        <f t="shared" ref="AA141" si="421">IF((Z141&gt;0),Z141/$S141,0)</f>
        <v>0</v>
      </c>
      <c r="AB141" s="137">
        <v>0</v>
      </c>
      <c r="AC141" s="137">
        <v>0</v>
      </c>
      <c r="AD141" s="114">
        <f t="shared" ref="AD141" si="422">IF(($O141&gt;0)*(AC141&gt;0),$O141*AC141,0)</f>
        <v>0</v>
      </c>
      <c r="AE141" s="114">
        <f t="shared" ref="AE141" si="423">IF(($O141&gt;0),($O141*AC141*AB141)/($T141*$U141),0)</f>
        <v>0</v>
      </c>
      <c r="AF141" s="45">
        <f t="shared" ref="AF141" si="424">IF((AE141&gt;0),AE141/$S141,0)</f>
        <v>0</v>
      </c>
      <c r="AG141" s="8"/>
      <c r="AH141" s="93"/>
      <c r="AI141" s="113">
        <v>0.8</v>
      </c>
      <c r="AJ141" s="950">
        <f t="shared" si="305"/>
        <v>3</v>
      </c>
      <c r="AK141" s="453">
        <f t="shared" ref="AK141" si="425">IF(P141&gt;0,P141,"")</f>
        <v>2.1800608149764944</v>
      </c>
      <c r="AL141" s="293"/>
      <c r="AN141" s="336">
        <f t="shared" si="409"/>
        <v>230</v>
      </c>
      <c r="AO141" s="312" t="str">
        <f t="shared" si="410"/>
        <v/>
      </c>
      <c r="AP141" s="312">
        <f t="shared" si="411"/>
        <v>0</v>
      </c>
      <c r="AQ141" s="310"/>
      <c r="AR141" s="312" t="str">
        <f t="shared" si="412"/>
        <v/>
      </c>
      <c r="AS141" s="312">
        <f t="shared" si="413"/>
        <v>0</v>
      </c>
      <c r="AT141" s="313">
        <f t="shared" ref="AT141" si="426">CEILING((P141/AI141),1)</f>
        <v>3</v>
      </c>
      <c r="AU141" s="313">
        <f t="shared" si="415"/>
        <v>3</v>
      </c>
      <c r="AV141" s="313">
        <f t="shared" si="416"/>
        <v>4</v>
      </c>
      <c r="AW141" s="313"/>
      <c r="AX141" s="310">
        <f t="shared" ref="AX141" si="427">IF(AT141&gt;AU141,AV141,AU141)</f>
        <v>3</v>
      </c>
      <c r="AY141" s="313"/>
      <c r="AZ141" s="313"/>
      <c r="BA141" s="313"/>
      <c r="BB141" s="313"/>
      <c r="BC141" s="313"/>
      <c r="BD141" s="313"/>
    </row>
    <row r="142" spans="1:56" s="7" customFormat="1" ht="12.6" customHeight="1" x14ac:dyDescent="0.2">
      <c r="B142" s="728">
        <v>755</v>
      </c>
      <c r="C142" s="889"/>
      <c r="D142" s="750" t="s">
        <v>792</v>
      </c>
      <c r="E142" s="897" t="s">
        <v>799</v>
      </c>
      <c r="F142" s="634" t="s">
        <v>794</v>
      </c>
      <c r="G142" s="634" t="s">
        <v>34</v>
      </c>
      <c r="H142" s="777" t="s">
        <v>34</v>
      </c>
      <c r="I142" s="634" t="s">
        <v>34</v>
      </c>
      <c r="J142" s="634" t="s">
        <v>795</v>
      </c>
      <c r="K142" s="634" t="s">
        <v>309</v>
      </c>
      <c r="L142" s="66" t="s">
        <v>59</v>
      </c>
      <c r="M142" s="66"/>
      <c r="N142" s="66">
        <v>230</v>
      </c>
      <c r="O142" s="66">
        <v>0.5</v>
      </c>
      <c r="P142" s="114">
        <f t="shared" ref="P142" si="428">IF(N142=400,O142*1000/(400*SQRT(3)*R142*T142),IF(N142=230,O142*1000/(230*R142*T142),"???"))</f>
        <v>4.1132086647208448</v>
      </c>
      <c r="Q142" s="57"/>
      <c r="R142" s="143">
        <f t="shared" ref="R142" si="429">IF($O142&gt;0,VLOOKUP($O142,motoren,2),"")</f>
        <v>0.73</v>
      </c>
      <c r="S142" s="143">
        <f t="shared" ref="S142" si="430">IF($L142 = "FO",0.95,$R142)</f>
        <v>0.73</v>
      </c>
      <c r="T142" s="143">
        <f t="shared" ref="T142" si="431">IF($O142&gt;0,VLOOKUP($O142,motoren,3),"")</f>
        <v>0.72399999999999998</v>
      </c>
      <c r="U142" s="144">
        <f t="shared" ref="U142" si="432">IF($L142 = "FO",0.95,1)</f>
        <v>1</v>
      </c>
      <c r="V142" s="116">
        <f t="shared" ref="V142" si="433">IF($O142&gt;0,$O142/($S142*$T142*$U142),0)</f>
        <v>0.94603799288579427</v>
      </c>
      <c r="W142" s="137">
        <v>0</v>
      </c>
      <c r="X142" s="8">
        <v>0</v>
      </c>
      <c r="Y142" s="114">
        <f t="shared" ref="Y142" si="434">IF(($O142&gt;0)*(X142&gt;0),$O142*X142,0)</f>
        <v>0</v>
      </c>
      <c r="Z142" s="114">
        <f t="shared" ref="Z142" si="435">IF(($O142&gt;0),($O142*X142*W142)/($T142*$U142),0)</f>
        <v>0</v>
      </c>
      <c r="AA142" s="45">
        <f t="shared" ref="AA142" si="436">IF((Z142&gt;0),Z142/$S142,0)</f>
        <v>0</v>
      </c>
      <c r="AB142" s="137">
        <v>0</v>
      </c>
      <c r="AC142" s="137">
        <v>0</v>
      </c>
      <c r="AD142" s="114">
        <f t="shared" ref="AD142" si="437">IF(($O142&gt;0)*(AC142&gt;0),$O142*AC142,0)</f>
        <v>0</v>
      </c>
      <c r="AE142" s="114">
        <f t="shared" ref="AE142" si="438">IF(($O142&gt;0),($O142*AC142*AB142)/($T142*$U142),0)</f>
        <v>0</v>
      </c>
      <c r="AF142" s="45">
        <f t="shared" ref="AF142" si="439">IF((AE142&gt;0),AE142/$S142,0)</f>
        <v>0</v>
      </c>
      <c r="AG142" s="8"/>
      <c r="AH142" s="93"/>
      <c r="AI142" s="113">
        <v>0.8</v>
      </c>
      <c r="AJ142" s="950">
        <f t="shared" si="305"/>
        <v>6</v>
      </c>
      <c r="AK142" s="453">
        <f t="shared" ref="AK142" si="440">IF(P142&gt;0,P142,"")</f>
        <v>4.1132086647208448</v>
      </c>
      <c r="AL142" s="293"/>
      <c r="AN142" s="336">
        <f t="shared" ref="AN142" si="441">IF($N142&gt;0,$N142,"")</f>
        <v>230</v>
      </c>
      <c r="AO142" s="312" t="str">
        <f t="shared" ref="AO142" si="442">IF($N142=400,$AA142,"")</f>
        <v/>
      </c>
      <c r="AP142" s="312">
        <f t="shared" ref="AP142" si="443">IF($N142=230,$AA142,"")</f>
        <v>0</v>
      </c>
      <c r="AQ142" s="310"/>
      <c r="AR142" s="312" t="str">
        <f t="shared" ref="AR142" si="444">IF($N142=400,$AF142,"")</f>
        <v/>
      </c>
      <c r="AS142" s="312">
        <f t="shared" ref="AS142" si="445">IF($N142=230,$AF142,"")</f>
        <v>0</v>
      </c>
      <c r="AT142" s="313">
        <f t="shared" ref="AT142" si="446">CEILING((P142/AI142),1)</f>
        <v>6</v>
      </c>
      <c r="AU142" s="313">
        <f t="shared" ref="AU142" si="447">IF($AT142&gt;0,VLOOKUP($AT142,automaatkeuze,1),"")</f>
        <v>6</v>
      </c>
      <c r="AV142" s="313">
        <f t="shared" ref="AV142" si="448">IF($AT142&gt;0,VLOOKUP($AT142,automaatkeuze,3),"")</f>
        <v>8</v>
      </c>
      <c r="AW142" s="313"/>
      <c r="AX142" s="310">
        <f t="shared" ref="AX142" si="449">IF(AT142&gt;AU142,AV142,AU142)</f>
        <v>6</v>
      </c>
      <c r="AY142" s="313"/>
      <c r="AZ142" s="313"/>
      <c r="BA142" s="313"/>
      <c r="BB142" s="313"/>
      <c r="BC142" s="313"/>
      <c r="BD142" s="313"/>
    </row>
    <row r="143" spans="1:56" s="7" customFormat="1" ht="12.6" customHeight="1" x14ac:dyDescent="0.2">
      <c r="B143" s="732"/>
      <c r="C143" s="881"/>
      <c r="D143" s="52"/>
      <c r="E143" s="675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57"/>
      <c r="R143" s="143"/>
      <c r="S143" s="143"/>
      <c r="T143" s="143"/>
      <c r="U143" s="144"/>
      <c r="V143" s="116"/>
      <c r="W143" s="8"/>
      <c r="X143" s="8"/>
      <c r="Y143" s="54"/>
      <c r="Z143" s="54"/>
      <c r="AA143" s="55"/>
      <c r="AB143" s="137"/>
      <c r="AC143" s="395"/>
      <c r="AD143" s="54"/>
      <c r="AE143" s="114"/>
      <c r="AF143" s="45"/>
      <c r="AG143" s="29"/>
      <c r="AH143" s="92"/>
      <c r="AI143" s="87"/>
      <c r="AJ143" s="341"/>
      <c r="AK143" s="454" t="str">
        <f t="shared" ref="AK143" si="450">IF(P143&gt;0,P143,"")</f>
        <v/>
      </c>
      <c r="AL143" s="294"/>
      <c r="AN143" s="336"/>
      <c r="AO143" s="312"/>
      <c r="AP143" s="312"/>
      <c r="AQ143" s="310"/>
      <c r="AR143" s="312"/>
      <c r="AS143" s="312"/>
    </row>
    <row r="144" spans="1:56" s="7" customFormat="1" ht="15" x14ac:dyDescent="0.2">
      <c r="B144" s="731"/>
      <c r="C144" s="879"/>
      <c r="D144" s="900" t="s">
        <v>292</v>
      </c>
      <c r="E144" s="673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13"/>
      <c r="Q144" s="75"/>
      <c r="R144" s="15"/>
      <c r="S144" s="15"/>
      <c r="T144" s="16"/>
      <c r="U144" s="16"/>
      <c r="V144" s="44"/>
      <c r="W144" s="12"/>
      <c r="X144" s="12"/>
      <c r="Y144" s="38"/>
      <c r="Z144" s="38"/>
      <c r="AA144" s="39"/>
      <c r="AB144" s="42"/>
      <c r="AC144" s="42"/>
      <c r="AD144" s="38"/>
      <c r="AE144" s="38"/>
      <c r="AF144" s="39"/>
      <c r="AG144" s="8"/>
      <c r="AH144" s="93"/>
      <c r="AI144" s="113"/>
      <c r="AJ144" s="80"/>
      <c r="AK144" s="343"/>
      <c r="AL144" s="293"/>
      <c r="AN144" s="336" t="str">
        <f>IF($N144&gt;0,$N144,"")</f>
        <v/>
      </c>
      <c r="AO144" s="312" t="str">
        <f>IF($N144=400,$AA144,"")</f>
        <v/>
      </c>
      <c r="AP144" s="312" t="str">
        <f>IF($N144=230,$AA144,"")</f>
        <v/>
      </c>
      <c r="AQ144" s="310"/>
      <c r="AR144" s="312" t="str">
        <f>IF($N144=400,$AF144,"")</f>
        <v/>
      </c>
      <c r="AS144" s="312" t="str">
        <f>IF($N144=230,$AF144,"")</f>
        <v/>
      </c>
    </row>
    <row r="145" spans="1:56" s="7" customFormat="1" ht="12.6" customHeight="1" x14ac:dyDescent="0.2">
      <c r="B145" s="870"/>
      <c r="C145" s="274" t="s">
        <v>850</v>
      </c>
      <c r="D145" s="51"/>
      <c r="E145" s="901"/>
      <c r="F145" s="6"/>
      <c r="G145" s="6"/>
      <c r="H145" s="6"/>
      <c r="I145" s="6"/>
      <c r="J145" s="6"/>
      <c r="K145" s="6"/>
      <c r="L145" s="6"/>
      <c r="M145" s="6"/>
      <c r="N145" s="6"/>
      <c r="O145" s="66"/>
      <c r="P145" s="114"/>
      <c r="Q145" s="57"/>
      <c r="R145" s="17"/>
      <c r="S145" s="17"/>
      <c r="T145" s="23"/>
      <c r="U145" s="23"/>
      <c r="V145" s="116"/>
      <c r="W145" s="8"/>
      <c r="X145" s="8"/>
      <c r="Y145" s="114"/>
      <c r="Z145" s="114"/>
      <c r="AA145" s="45"/>
      <c r="AB145" s="137"/>
      <c r="AC145" s="137"/>
      <c r="AD145" s="114"/>
      <c r="AE145" s="114"/>
      <c r="AF145" s="45"/>
      <c r="AG145" s="8"/>
      <c r="AH145" s="93"/>
      <c r="AI145" s="113"/>
      <c r="AJ145" s="443"/>
      <c r="AK145" s="453"/>
      <c r="AL145" s="293"/>
      <c r="AN145" s="336"/>
      <c r="AO145" s="312"/>
      <c r="AP145" s="312"/>
      <c r="AQ145" s="310"/>
      <c r="AR145" s="312"/>
      <c r="AS145" s="312"/>
      <c r="AT145" s="313"/>
      <c r="AU145" s="313"/>
      <c r="AV145" s="313"/>
      <c r="AW145" s="313"/>
      <c r="AX145" s="310"/>
      <c r="AY145" s="313"/>
      <c r="AZ145" s="313"/>
      <c r="BA145" s="313"/>
      <c r="BB145" s="313"/>
      <c r="BC145" s="313"/>
      <c r="BD145" s="313"/>
    </row>
    <row r="146" spans="1:56" s="7" customFormat="1" ht="12.6" customHeight="1" x14ac:dyDescent="0.2">
      <c r="B146" s="870">
        <v>740</v>
      </c>
      <c r="C146" s="274" t="s">
        <v>714</v>
      </c>
      <c r="D146" s="750" t="s">
        <v>786</v>
      </c>
      <c r="E146" s="897" t="s">
        <v>1048</v>
      </c>
      <c r="F146" s="789" t="s">
        <v>278</v>
      </c>
      <c r="G146" s="634" t="s">
        <v>34</v>
      </c>
      <c r="H146" s="634" t="s">
        <v>34</v>
      </c>
      <c r="I146" s="634" t="s">
        <v>34</v>
      </c>
      <c r="J146" s="634" t="s">
        <v>596</v>
      </c>
      <c r="K146" s="777" t="s">
        <v>309</v>
      </c>
      <c r="L146" s="66" t="s">
        <v>59</v>
      </c>
      <c r="M146" s="66"/>
      <c r="N146" s="66">
        <v>230</v>
      </c>
      <c r="O146" s="66">
        <v>0.5</v>
      </c>
      <c r="P146" s="114">
        <f t="shared" ref="P146" si="451">IF(N146=400,O146*1000/(400*SQRT(3)*R146*T146),IF(N146=230,O146*1000/(230*R146*T146),"???"))</f>
        <v>4.1132086647208448</v>
      </c>
      <c r="Q146" s="57"/>
      <c r="R146" s="143">
        <f>IF($O146&gt;0,VLOOKUP($O146,motoren,2),"")</f>
        <v>0.73</v>
      </c>
      <c r="S146" s="143">
        <f>IF($L146 = "FO",0.95,$R146)</f>
        <v>0.73</v>
      </c>
      <c r="T146" s="143">
        <f>IF($O146&gt;0,VLOOKUP($O146,motoren,3),"")</f>
        <v>0.72399999999999998</v>
      </c>
      <c r="U146" s="144">
        <f>IF($L146 = "FO",0.95,1)</f>
        <v>1</v>
      </c>
      <c r="V146" s="116">
        <f>IF($O146&gt;0,$O146/($S146*$T146*$U146),0)</f>
        <v>0.94603799288579427</v>
      </c>
      <c r="W146" s="8">
        <v>0</v>
      </c>
      <c r="X146" s="8">
        <v>0</v>
      </c>
      <c r="Y146" s="114">
        <f>IF(($O146&gt;0)*(X146&gt;0),$O146*X146,0)</f>
        <v>0</v>
      </c>
      <c r="Z146" s="114">
        <f>IF(($O146&gt;0),($O146*X146*W146)/($T146*$U146),0)</f>
        <v>0</v>
      </c>
      <c r="AA146" s="45">
        <f>IF((Z146&gt;0),Z146/$S146,0)</f>
        <v>0</v>
      </c>
      <c r="AB146" s="137">
        <v>0</v>
      </c>
      <c r="AC146" s="137">
        <v>0</v>
      </c>
      <c r="AD146" s="114">
        <f>IF(($O146&gt;0)*(AC146&gt;0),$O146*AC146,0)</f>
        <v>0</v>
      </c>
      <c r="AE146" s="114">
        <f>IF(($O146&gt;0),($O146*AC146*AB146)/($T146*$U146),0)</f>
        <v>0</v>
      </c>
      <c r="AF146" s="45">
        <f>IF((AE146&gt;0),AE146/$S146,0)</f>
        <v>0</v>
      </c>
      <c r="AG146" s="8"/>
      <c r="AH146" s="93"/>
      <c r="AI146" s="113">
        <v>0.8</v>
      </c>
      <c r="AJ146" s="443">
        <f t="shared" ref="AJ146" si="452">AX146</f>
        <v>6</v>
      </c>
      <c r="AK146" s="453">
        <f t="shared" ref="AK146" si="453">IF(P146&gt;0,P146,"")</f>
        <v>4.1132086647208448</v>
      </c>
      <c r="AL146" s="293"/>
      <c r="AN146" s="336">
        <f>IF($N146&gt;0,$N146,"")</f>
        <v>230</v>
      </c>
      <c r="AO146" s="312" t="str">
        <f>IF($N146=400,$AA146,"")</f>
        <v/>
      </c>
      <c r="AP146" s="312">
        <f>IF($N146=230,$AA146,"")</f>
        <v>0</v>
      </c>
      <c r="AQ146" s="310"/>
      <c r="AR146" s="312" t="str">
        <f>IF($N146=400,$AF146,"")</f>
        <v/>
      </c>
      <c r="AS146" s="312">
        <f>IF($N146=230,$AF146,"")</f>
        <v>0</v>
      </c>
      <c r="AT146" s="313">
        <f t="shared" ref="AT146" si="454">CEILING((P146/AI146),1)</f>
        <v>6</v>
      </c>
      <c r="AU146" s="313">
        <f>IF($AT146&gt;0,VLOOKUP($AT146,automaatkeuze,1),"")</f>
        <v>6</v>
      </c>
      <c r="AV146" s="313">
        <f>IF($AT146&gt;0,VLOOKUP($AT146,automaatkeuze,3),"")</f>
        <v>8</v>
      </c>
      <c r="AW146" s="313"/>
      <c r="AX146" s="310">
        <f t="shared" ref="AX146" si="455">IF(AT146&gt;AU146,AV146,AU146)</f>
        <v>6</v>
      </c>
      <c r="AY146" s="313"/>
      <c r="AZ146" s="313"/>
      <c r="BA146" s="313"/>
      <c r="BB146" s="313"/>
      <c r="BC146" s="313"/>
      <c r="BD146" s="313"/>
    </row>
    <row r="147" spans="1:56" s="7" customFormat="1" ht="12.6" customHeight="1" x14ac:dyDescent="0.2">
      <c r="B147" s="870"/>
      <c r="C147" s="274"/>
      <c r="D147" s="754"/>
      <c r="E147" s="753"/>
      <c r="F147" s="120"/>
      <c r="G147" s="634"/>
      <c r="H147" s="634"/>
      <c r="I147" s="634"/>
      <c r="J147" s="634"/>
      <c r="K147" s="634"/>
      <c r="L147" s="66"/>
      <c r="M147" s="66"/>
      <c r="N147" s="66"/>
      <c r="O147" s="66"/>
      <c r="P147" s="114"/>
      <c r="Q147" s="57"/>
      <c r="R147" s="143"/>
      <c r="S147" s="143"/>
      <c r="T147" s="143"/>
      <c r="U147" s="144"/>
      <c r="V147" s="116"/>
      <c r="W147" s="8"/>
      <c r="X147" s="8"/>
      <c r="Y147" s="114"/>
      <c r="Z147" s="114"/>
      <c r="AA147" s="45"/>
      <c r="AB147" s="137"/>
      <c r="AC147" s="137"/>
      <c r="AD147" s="114"/>
      <c r="AE147" s="114"/>
      <c r="AF147" s="45"/>
      <c r="AG147" s="8"/>
      <c r="AH147" s="93"/>
      <c r="AI147" s="113"/>
      <c r="AJ147" s="443"/>
      <c r="AK147" s="453"/>
      <c r="AL147" s="293"/>
      <c r="AN147" s="336"/>
      <c r="AO147" s="312"/>
      <c r="AP147" s="312"/>
      <c r="AQ147" s="310"/>
      <c r="AR147" s="312"/>
      <c r="AS147" s="312"/>
      <c r="AT147" s="313"/>
      <c r="AU147" s="313"/>
      <c r="AV147" s="313"/>
      <c r="AW147" s="313"/>
      <c r="AX147" s="310"/>
      <c r="AY147" s="313"/>
      <c r="AZ147" s="313"/>
      <c r="BA147" s="313"/>
      <c r="BB147" s="313"/>
      <c r="BC147" s="313"/>
      <c r="BD147" s="313"/>
    </row>
    <row r="148" spans="1:56" s="7" customFormat="1" ht="12.6" customHeight="1" x14ac:dyDescent="0.2">
      <c r="A148" s="959" t="s">
        <v>203</v>
      </c>
      <c r="B148" s="870">
        <v>790</v>
      </c>
      <c r="C148" s="887"/>
      <c r="D148" s="750" t="s">
        <v>495</v>
      </c>
      <c r="E148" s="897" t="s">
        <v>496</v>
      </c>
      <c r="F148" s="634" t="s">
        <v>897</v>
      </c>
      <c r="G148" s="634" t="s">
        <v>28</v>
      </c>
      <c r="H148" s="634" t="s">
        <v>19</v>
      </c>
      <c r="I148" s="634" t="s">
        <v>20</v>
      </c>
      <c r="J148" s="634" t="s">
        <v>329</v>
      </c>
      <c r="K148" s="634" t="s">
        <v>227</v>
      </c>
      <c r="L148" s="66" t="s">
        <v>16</v>
      </c>
      <c r="M148" s="634" t="s">
        <v>68</v>
      </c>
      <c r="N148" s="66">
        <v>400</v>
      </c>
      <c r="O148" s="66">
        <v>11</v>
      </c>
      <c r="P148" s="114">
        <f t="shared" ref="P148" si="456">IF(N148=400,O148*1000/(400*SQRT(3)*R148*T148),IF(N148=230,O148*1000/(230*R148*T148),"???"))</f>
        <v>21.207400425713555</v>
      </c>
      <c r="Q148" s="638" t="s">
        <v>68</v>
      </c>
      <c r="R148" s="143">
        <f>IF($O148&gt;0,VLOOKUP($O148,motoren,2),"")</f>
        <v>0.83</v>
      </c>
      <c r="S148" s="143">
        <f>IF($L148 = "FO",0.95,$R148)</f>
        <v>0.95</v>
      </c>
      <c r="T148" s="143">
        <f>IF($O148&gt;0,VLOOKUP($O148,motoren,3),"")</f>
        <v>0.90200000000000002</v>
      </c>
      <c r="U148" s="144">
        <f>IF($L148 = "FO",0.95,1)</f>
        <v>0.95</v>
      </c>
      <c r="V148" s="116">
        <f>IF($O148&gt;0,$O148/($S148*$T148*$U148),0)</f>
        <v>13.512600499966219</v>
      </c>
      <c r="W148" s="8">
        <v>0.5</v>
      </c>
      <c r="X148" s="8">
        <v>0.8</v>
      </c>
      <c r="Y148" s="114">
        <f>IF(($O148&gt;0)*(X148&gt;0),$O148*X148,0)</f>
        <v>8.8000000000000007</v>
      </c>
      <c r="Z148" s="114">
        <f>IF(($O148&gt;0),($O148*X148*W148)/($T148*$U148),0)</f>
        <v>5.1347881899871632</v>
      </c>
      <c r="AA148" s="45">
        <f>IF((Z148&gt;0),Z148/$S148,0)</f>
        <v>5.4050401999864874</v>
      </c>
      <c r="AB148" s="137">
        <v>0.5</v>
      </c>
      <c r="AC148" s="137">
        <v>1</v>
      </c>
      <c r="AD148" s="114">
        <f>IF(($O148&gt;0)*(AC148&gt;0),$O148*AC148,0)</f>
        <v>11</v>
      </c>
      <c r="AE148" s="114">
        <f>IF(($O148&gt;0),($O148*AC148*AB148)/($T148*$U148),0)</f>
        <v>6.4184852374839538</v>
      </c>
      <c r="AF148" s="45">
        <f>IF((AE148&gt;0),AE148/$S148,0)</f>
        <v>6.7563002499831093</v>
      </c>
      <c r="AG148" s="8"/>
      <c r="AH148" s="93"/>
      <c r="AI148" s="113">
        <v>0.8</v>
      </c>
      <c r="AJ148" s="443">
        <f t="shared" ref="AJ148" si="457">AX148</f>
        <v>32</v>
      </c>
      <c r="AK148" s="453">
        <f t="shared" ref="AK148" si="458">IF(P148&gt;0,P148,"")</f>
        <v>21.207400425713555</v>
      </c>
      <c r="AL148" s="293"/>
      <c r="AN148" s="336">
        <f>IF($N148&gt;0,$N148,"")</f>
        <v>400</v>
      </c>
      <c r="AO148" s="312">
        <f>IF($N148=400,$AA148,"")</f>
        <v>5.4050401999864874</v>
      </c>
      <c r="AP148" s="312" t="str">
        <f>IF($N148=230,$AA148,"")</f>
        <v/>
      </c>
      <c r="AQ148" s="310"/>
      <c r="AR148" s="312">
        <f>IF($N148=400,$AF148,"")</f>
        <v>6.7563002499831093</v>
      </c>
      <c r="AS148" s="312" t="str">
        <f>IF($N148=230,$AF148,"")</f>
        <v/>
      </c>
      <c r="AT148" s="313">
        <f t="shared" ref="AT148:AT149" si="459">CEILING((P148/AI148),1)</f>
        <v>27</v>
      </c>
      <c r="AU148" s="313">
        <f>IF($AT148&gt;0,VLOOKUP($AT148,automaatkeuze,1),"")</f>
        <v>25</v>
      </c>
      <c r="AV148" s="313">
        <f>IF($AT148&gt;0,VLOOKUP($AT148,automaatkeuze,3),"")</f>
        <v>32</v>
      </c>
      <c r="AW148" s="313"/>
      <c r="AX148" s="310">
        <f t="shared" ref="AX148:AX149" si="460">IF(AT148&gt;AU148,AV148,AU148)</f>
        <v>32</v>
      </c>
      <c r="AY148" s="313"/>
      <c r="AZ148" s="313"/>
      <c r="BA148" s="313"/>
      <c r="BB148" s="313"/>
      <c r="BC148" s="313"/>
      <c r="BD148" s="313"/>
    </row>
    <row r="149" spans="1:56" s="7" customFormat="1" ht="12.6" customHeight="1" x14ac:dyDescent="0.2">
      <c r="B149" s="870">
        <v>790</v>
      </c>
      <c r="C149" s="889"/>
      <c r="D149" s="750" t="s">
        <v>835</v>
      </c>
      <c r="E149" s="897" t="s">
        <v>1016</v>
      </c>
      <c r="F149" s="634" t="s">
        <v>897</v>
      </c>
      <c r="G149" s="634" t="s">
        <v>27</v>
      </c>
      <c r="H149" s="634" t="s">
        <v>19</v>
      </c>
      <c r="I149" s="634" t="s">
        <v>20</v>
      </c>
      <c r="J149" s="634" t="s">
        <v>329</v>
      </c>
      <c r="K149" s="634" t="s">
        <v>227</v>
      </c>
      <c r="L149" s="66" t="s">
        <v>10</v>
      </c>
      <c r="M149" s="66"/>
      <c r="N149" s="66">
        <v>230</v>
      </c>
      <c r="O149" s="66">
        <v>0.09</v>
      </c>
      <c r="P149" s="114">
        <f t="shared" ref="P149" si="461">IF(N149=400,O149*1000/(400*SQRT(3)*R149*T149),IF(N149=230,O149*1000/(230*R149*T149),"???"))</f>
        <v>0.93167701863354047</v>
      </c>
      <c r="Q149" s="638" t="s">
        <v>68</v>
      </c>
      <c r="R149" s="143">
        <f>IF($O149&gt;0,VLOOKUP($O149,motoren,2),"")</f>
        <v>0.7</v>
      </c>
      <c r="S149" s="143">
        <f>IF($L149 = "FO",0.95,$R149)</f>
        <v>0.7</v>
      </c>
      <c r="T149" s="143">
        <f>IF($O149&gt;0,VLOOKUP($O149,motoren,3),"")</f>
        <v>0.6</v>
      </c>
      <c r="U149" s="144">
        <f>IF($L149 = "FO",0.95,1)</f>
        <v>1</v>
      </c>
      <c r="V149" s="116">
        <f>IF($O149&gt;0,$O149/($S149*$T149*$U149),0)</f>
        <v>0.21428571428571427</v>
      </c>
      <c r="W149" s="8">
        <v>1</v>
      </c>
      <c r="X149" s="8">
        <v>0.8</v>
      </c>
      <c r="Y149" s="114">
        <f>IF(($O149&gt;0)*(X149&gt;0),$O149*X149,0)</f>
        <v>7.1999999999999995E-2</v>
      </c>
      <c r="Z149" s="114">
        <f>IF(($O149&gt;0),($O149*X149*W149)/($T149*$U149),0)</f>
        <v>0.12</v>
      </c>
      <c r="AA149" s="45">
        <f>IF((Z149&gt;0),Z149/$S149,0)</f>
        <v>0.17142857142857143</v>
      </c>
      <c r="AB149" s="137">
        <v>1</v>
      </c>
      <c r="AC149" s="137">
        <v>1</v>
      </c>
      <c r="AD149" s="114">
        <f>IF(($O149&gt;0)*(AC149&gt;0),$O149*AC149,0)</f>
        <v>0.09</v>
      </c>
      <c r="AE149" s="114">
        <f>IF(($O149&gt;0),($O149*AC149*AB149)/($T149*$U149),0)</f>
        <v>0.15</v>
      </c>
      <c r="AF149" s="45">
        <f>IF((AE149&gt;0),AE149/$S149,0)</f>
        <v>0.2142857142857143</v>
      </c>
      <c r="AG149" s="8"/>
      <c r="AH149" s="93"/>
      <c r="AI149" s="113">
        <v>0.8</v>
      </c>
      <c r="AJ149" s="443">
        <f t="shared" ref="AJ149" si="462">AX149</f>
        <v>2</v>
      </c>
      <c r="AK149" s="453">
        <f t="shared" ref="AK149" si="463">IF(P149&gt;0,P149,"")</f>
        <v>0.93167701863354047</v>
      </c>
      <c r="AL149" s="293"/>
      <c r="AN149" s="336">
        <f>IF($N149&gt;0,$N149,"")</f>
        <v>230</v>
      </c>
      <c r="AO149" s="312" t="str">
        <f>IF($N149=400,$AA149,"")</f>
        <v/>
      </c>
      <c r="AP149" s="312">
        <f>IF($N149=230,$AA149,"")</f>
        <v>0.17142857142857143</v>
      </c>
      <c r="AQ149" s="310"/>
      <c r="AR149" s="312" t="str">
        <f>IF($N149=400,$AF149,"")</f>
        <v/>
      </c>
      <c r="AS149" s="312">
        <f>IF($N149=230,$AF149,"")</f>
        <v>0.2142857142857143</v>
      </c>
      <c r="AT149" s="313">
        <f t="shared" si="459"/>
        <v>2</v>
      </c>
      <c r="AU149" s="313">
        <f>IF($AT149&gt;0,VLOOKUP($AT149,automaatkeuze,1),"")</f>
        <v>2</v>
      </c>
      <c r="AV149" s="313">
        <f>IF($AT149&gt;0,VLOOKUP($AT149,automaatkeuze,3),"")</f>
        <v>3</v>
      </c>
      <c r="AW149" s="313"/>
      <c r="AX149" s="310">
        <f t="shared" si="460"/>
        <v>2</v>
      </c>
      <c r="AY149" s="313"/>
      <c r="AZ149" s="313"/>
      <c r="BA149" s="313"/>
      <c r="BB149" s="313"/>
      <c r="BC149" s="313"/>
      <c r="BD149" s="313"/>
    </row>
    <row r="150" spans="1:56" s="7" customFormat="1" ht="12.6" customHeight="1" x14ac:dyDescent="0.2">
      <c r="B150" s="939"/>
      <c r="C150" s="889"/>
      <c r="D150" s="750"/>
      <c r="E150" s="894"/>
      <c r="F150" s="634"/>
      <c r="G150" s="634"/>
      <c r="H150" s="634"/>
      <c r="I150" s="634"/>
      <c r="J150" s="634"/>
      <c r="K150" s="634"/>
      <c r="L150" s="66"/>
      <c r="M150" s="66"/>
      <c r="N150" s="66"/>
      <c r="O150" s="66"/>
      <c r="P150" s="114"/>
      <c r="Q150" s="638"/>
      <c r="R150" s="143"/>
      <c r="S150" s="143"/>
      <c r="T150" s="143"/>
      <c r="U150" s="144"/>
      <c r="V150" s="116"/>
      <c r="W150" s="8"/>
      <c r="X150" s="8"/>
      <c r="Y150" s="114"/>
      <c r="Z150" s="114"/>
      <c r="AA150" s="45"/>
      <c r="AB150" s="137"/>
      <c r="AC150" s="137"/>
      <c r="AD150" s="114"/>
      <c r="AE150" s="114"/>
      <c r="AF150" s="45"/>
      <c r="AG150" s="8"/>
      <c r="AH150" s="93"/>
      <c r="AI150" s="113"/>
      <c r="AJ150" s="443"/>
      <c r="AK150" s="453"/>
      <c r="AL150" s="293"/>
      <c r="AN150" s="336"/>
      <c r="AO150" s="312"/>
      <c r="AP150" s="312"/>
      <c r="AQ150" s="310"/>
      <c r="AR150" s="312"/>
      <c r="AS150" s="312"/>
      <c r="AT150" s="313"/>
      <c r="AU150" s="313"/>
      <c r="AV150" s="313"/>
      <c r="AW150" s="313"/>
      <c r="AX150" s="310"/>
      <c r="AY150" s="313"/>
      <c r="AZ150" s="313"/>
      <c r="BA150" s="313"/>
      <c r="BB150" s="313"/>
      <c r="BC150" s="313"/>
      <c r="BD150" s="313"/>
    </row>
    <row r="151" spans="1:56" s="7" customFormat="1" ht="12.6" customHeight="1" x14ac:dyDescent="0.2">
      <c r="B151" s="939">
        <v>791</v>
      </c>
      <c r="C151" s="896" t="s">
        <v>701</v>
      </c>
      <c r="D151" s="902" t="s">
        <v>521</v>
      </c>
      <c r="E151" s="897" t="s">
        <v>522</v>
      </c>
      <c r="F151" s="634" t="s">
        <v>897</v>
      </c>
      <c r="G151" s="634" t="s">
        <v>28</v>
      </c>
      <c r="H151" s="634" t="s">
        <v>19</v>
      </c>
      <c r="I151" s="634" t="s">
        <v>20</v>
      </c>
      <c r="J151" s="634" t="s">
        <v>596</v>
      </c>
      <c r="K151" s="634" t="s">
        <v>227</v>
      </c>
      <c r="L151" s="66" t="s">
        <v>13</v>
      </c>
      <c r="M151" s="66"/>
      <c r="N151" s="66">
        <v>400</v>
      </c>
      <c r="O151" s="66">
        <v>0.37</v>
      </c>
      <c r="P151" s="114">
        <f>IF(N151=400,O151*1000/(400*SQRT(3)*R151*T151),IF(N151=230,O151*1000/(230*R151*T151),"???"))</f>
        <v>1.0104612862340192</v>
      </c>
      <c r="Q151" s="57"/>
      <c r="R151" s="143">
        <f>IF($O151&gt;0,VLOOKUP($O151,motoren,2),"")</f>
        <v>0.73</v>
      </c>
      <c r="S151" s="143">
        <f>IF($L151 = "FO",0.95,$R151)</f>
        <v>0.73</v>
      </c>
      <c r="T151" s="143">
        <f>IF($O151&gt;0,VLOOKUP($O151,motoren,3),"")</f>
        <v>0.72399999999999998</v>
      </c>
      <c r="U151" s="144">
        <f>IF($L151 = "FO",0.95,1)</f>
        <v>1</v>
      </c>
      <c r="V151" s="116">
        <f>IF($O151&gt;0,$O151/($S151*$T151*$U151),0)</f>
        <v>0.7000681147354878</v>
      </c>
      <c r="W151" s="8">
        <v>1</v>
      </c>
      <c r="X151" s="8">
        <v>0.8</v>
      </c>
      <c r="Y151" s="114">
        <f>IF(($O151&gt;0)*(X151&gt;0),$O151*X151,0)</f>
        <v>0.29599999999999999</v>
      </c>
      <c r="Z151" s="114">
        <f>IF(($O151&gt;0),($O151*X151*W151)/($T151*$U151),0)</f>
        <v>0.40883977900552487</v>
      </c>
      <c r="AA151" s="45">
        <f>IF((Z151&gt;0),Z151/$S151,0)</f>
        <v>0.56005449178839029</v>
      </c>
      <c r="AB151" s="137">
        <v>1</v>
      </c>
      <c r="AC151" s="137">
        <v>1</v>
      </c>
      <c r="AD151" s="114">
        <f>IF(($O151&gt;0)*(AC151&gt;0),$O151*AC151,0)</f>
        <v>0.37</v>
      </c>
      <c r="AE151" s="114">
        <f>IF(($O151&gt;0),($O151*AC151*AB151)/($T151*$U151),0)</f>
        <v>0.51104972375690605</v>
      </c>
      <c r="AF151" s="45">
        <f>IF((AE151&gt;0),AE151/$S151,0)</f>
        <v>0.7000681147354878</v>
      </c>
      <c r="AG151" s="8"/>
      <c r="AH151" s="93"/>
      <c r="AI151" s="113">
        <v>0.8</v>
      </c>
      <c r="AJ151" s="443">
        <f>AX151</f>
        <v>2</v>
      </c>
      <c r="AK151" s="453">
        <f>IF(P151&gt;0,P151,"")</f>
        <v>1.0104612862340192</v>
      </c>
      <c r="AL151" s="293"/>
      <c r="AN151" s="336">
        <f>IF($N151&gt;0,$N151,"")</f>
        <v>400</v>
      </c>
      <c r="AO151" s="312">
        <f>IF($N151=400,$AA151,"")</f>
        <v>0.56005449178839029</v>
      </c>
      <c r="AP151" s="312" t="str">
        <f>IF($N151=230,$AA151,"")</f>
        <v/>
      </c>
      <c r="AQ151" s="310"/>
      <c r="AR151" s="312">
        <f>IF($N151=400,$AF151,"")</f>
        <v>0.7000681147354878</v>
      </c>
      <c r="AS151" s="312" t="str">
        <f>IF($N151=230,$AF151,"")</f>
        <v/>
      </c>
      <c r="AT151" s="313">
        <f t="shared" ref="AT151" si="464">CEILING((P151/AI151),1)</f>
        <v>2</v>
      </c>
      <c r="AU151" s="313">
        <f>IF($AT151&gt;0,VLOOKUP($AT151,automaatkeuze,1),"")</f>
        <v>2</v>
      </c>
      <c r="AV151" s="313">
        <f>IF($AT151&gt;0,VLOOKUP($AT151,automaatkeuze,3),"")</f>
        <v>3</v>
      </c>
      <c r="AW151" s="313"/>
      <c r="AX151" s="310">
        <f t="shared" ref="AX151" si="465">IF(AT151&gt;AU151,AV151,AU151)</f>
        <v>2</v>
      </c>
      <c r="AY151" s="313"/>
      <c r="AZ151" s="313"/>
      <c r="BA151" s="313"/>
      <c r="BB151" s="313"/>
      <c r="BC151" s="313"/>
      <c r="BD151" s="313"/>
    </row>
    <row r="152" spans="1:56" s="7" customFormat="1" ht="12.6" customHeight="1" x14ac:dyDescent="0.2">
      <c r="B152" s="939"/>
      <c r="C152" s="896"/>
      <c r="D152" s="750"/>
      <c r="E152" s="897"/>
      <c r="F152" s="634"/>
      <c r="G152" s="634"/>
      <c r="H152" s="634"/>
      <c r="I152" s="634"/>
      <c r="J152" s="634"/>
      <c r="K152" s="634"/>
      <c r="L152" s="66"/>
      <c r="M152" s="66"/>
      <c r="N152" s="66"/>
      <c r="O152" s="66"/>
      <c r="P152" s="114"/>
      <c r="Q152" s="57"/>
      <c r="R152" s="143"/>
      <c r="S152" s="143"/>
      <c r="T152" s="143"/>
      <c r="U152" s="144"/>
      <c r="V152" s="116"/>
      <c r="W152" s="8"/>
      <c r="X152" s="8"/>
      <c r="Y152" s="114"/>
      <c r="Z152" s="114"/>
      <c r="AA152" s="45"/>
      <c r="AB152" s="137"/>
      <c r="AC152" s="137"/>
      <c r="AD152" s="114"/>
      <c r="AE152" s="114"/>
      <c r="AF152" s="45"/>
      <c r="AG152" s="8"/>
      <c r="AH152" s="93"/>
      <c r="AI152" s="113"/>
      <c r="AJ152" s="443"/>
      <c r="AK152" s="453"/>
      <c r="AL152" s="293"/>
      <c r="AN152" s="336"/>
      <c r="AO152" s="312"/>
      <c r="AP152" s="312"/>
      <c r="AQ152" s="310"/>
      <c r="AR152" s="312"/>
      <c r="AS152" s="312"/>
      <c r="AT152" s="313"/>
      <c r="AU152" s="313"/>
      <c r="AV152" s="313"/>
      <c r="AW152" s="313"/>
      <c r="AX152" s="310"/>
      <c r="AY152" s="313"/>
      <c r="AZ152" s="313"/>
      <c r="BA152" s="313"/>
      <c r="BB152" s="313"/>
      <c r="BC152" s="313"/>
      <c r="BD152" s="313"/>
    </row>
    <row r="153" spans="1:56" s="7" customFormat="1" ht="12.6" customHeight="1" x14ac:dyDescent="0.2">
      <c r="B153" s="870">
        <v>792</v>
      </c>
      <c r="C153" s="887"/>
      <c r="D153" s="902" t="s">
        <v>525</v>
      </c>
      <c r="E153" s="897" t="s">
        <v>526</v>
      </c>
      <c r="F153" s="634" t="s">
        <v>897</v>
      </c>
      <c r="G153" s="634" t="s">
        <v>28</v>
      </c>
      <c r="H153" s="634" t="s">
        <v>19</v>
      </c>
      <c r="I153" s="634" t="s">
        <v>20</v>
      </c>
      <c r="J153" s="634" t="s">
        <v>329</v>
      </c>
      <c r="K153" s="634" t="s">
        <v>227</v>
      </c>
      <c r="L153" s="66" t="s">
        <v>13</v>
      </c>
      <c r="M153" s="66"/>
      <c r="N153" s="66">
        <v>400</v>
      </c>
      <c r="O153" s="66">
        <v>2.1</v>
      </c>
      <c r="P153" s="114">
        <f>IF(N153=400,O153*1000/(400*SQRT(3)*R153*T153),IF(N153=230,O153*1000/(230*R153*T153),"???"))</f>
        <v>4.5513895719710131</v>
      </c>
      <c r="Q153" s="57"/>
      <c r="R153" s="143">
        <f>IF($O153&gt;0,VLOOKUP($O153,motoren,2),"")</f>
        <v>0.79</v>
      </c>
      <c r="S153" s="143">
        <f>IF($L153 = "FO",0.95,$R153)</f>
        <v>0.79</v>
      </c>
      <c r="T153" s="143">
        <f>IF($O153&gt;0,VLOOKUP($O153,motoren,3),"")</f>
        <v>0.84299999999999997</v>
      </c>
      <c r="U153" s="144">
        <f>IF($L153 = "FO",0.95,1)</f>
        <v>1</v>
      </c>
      <c r="V153" s="116">
        <f>IF($O153&gt;0,$O153/($S153*$T153*$U153),0)</f>
        <v>3.1532951934771836</v>
      </c>
      <c r="W153" s="8">
        <v>1</v>
      </c>
      <c r="X153" s="8">
        <v>0.8</v>
      </c>
      <c r="Y153" s="114">
        <f>IF(($O153&gt;0)*(X153&gt;0),$O153*X153,0)</f>
        <v>1.6800000000000002</v>
      </c>
      <c r="Z153" s="114">
        <f>IF(($O153&gt;0),($O153*X153*W153)/($T153*$U153),0)</f>
        <v>1.9928825622775803</v>
      </c>
      <c r="AA153" s="45">
        <f>IF((Z153&gt;0),Z153/$S153,0)</f>
        <v>2.5226361547817473</v>
      </c>
      <c r="AB153" s="137">
        <v>1</v>
      </c>
      <c r="AC153" s="137">
        <v>1</v>
      </c>
      <c r="AD153" s="114">
        <f>IF(($O153&gt;0)*(AC153&gt;0),$O153*AC153,0)</f>
        <v>2.1</v>
      </c>
      <c r="AE153" s="114">
        <f>IF(($O153&gt;0),($O153*AC153*AB153)/($T153*$U153),0)</f>
        <v>2.4911032028469751</v>
      </c>
      <c r="AF153" s="45">
        <f>IF((AE153&gt;0),AE153/$S153,0)</f>
        <v>3.1532951934771836</v>
      </c>
      <c r="AG153" s="8"/>
      <c r="AH153" s="93"/>
      <c r="AI153" s="113">
        <v>0.8</v>
      </c>
      <c r="AJ153" s="443">
        <f>AX153</f>
        <v>6</v>
      </c>
      <c r="AK153" s="453">
        <f>IF(P153&gt;0,P153,"")</f>
        <v>4.5513895719710131</v>
      </c>
      <c r="AL153" s="293"/>
      <c r="AN153" s="336">
        <f>IF($N153&gt;0,$N153,"")</f>
        <v>400</v>
      </c>
      <c r="AO153" s="312">
        <f>IF($N153=400,$AA153,"")</f>
        <v>2.5226361547817473</v>
      </c>
      <c r="AP153" s="312" t="str">
        <f>IF($N153=230,$AA153,"")</f>
        <v/>
      </c>
      <c r="AQ153" s="310"/>
      <c r="AR153" s="312">
        <f>IF($N153=400,$AF153,"")</f>
        <v>3.1532951934771836</v>
      </c>
      <c r="AS153" s="312" t="str">
        <f>IF($N153=230,$AF153,"")</f>
        <v/>
      </c>
      <c r="AT153" s="313">
        <f t="shared" ref="AT153" si="466">CEILING((P153/AI153),1)</f>
        <v>6</v>
      </c>
      <c r="AU153" s="313">
        <f>IF($AT153&gt;0,VLOOKUP($AT153,automaatkeuze,1),"")</f>
        <v>6</v>
      </c>
      <c r="AV153" s="313">
        <f>IF($AT153&gt;0,VLOOKUP($AT153,automaatkeuze,3),"")</f>
        <v>8</v>
      </c>
      <c r="AW153" s="313"/>
      <c r="AX153" s="310">
        <f t="shared" ref="AX153" si="467">IF(AT153&gt;AU153,AV153,AU153)</f>
        <v>6</v>
      </c>
      <c r="AY153" s="313"/>
      <c r="AZ153" s="313"/>
      <c r="BA153" s="313"/>
      <c r="BB153" s="313"/>
      <c r="BC153" s="313"/>
      <c r="BD153" s="313"/>
    </row>
    <row r="154" spans="1:56" s="7" customFormat="1" ht="12.6" customHeight="1" x14ac:dyDescent="0.2">
      <c r="B154" s="870"/>
      <c r="C154" s="887"/>
      <c r="D154" s="902"/>
      <c r="E154" s="897"/>
      <c r="F154" s="634"/>
      <c r="G154" s="634"/>
      <c r="H154" s="777"/>
      <c r="I154" s="634"/>
      <c r="J154" s="634"/>
      <c r="K154" s="634"/>
      <c r="L154" s="66"/>
      <c r="M154" s="66"/>
      <c r="N154" s="66"/>
      <c r="O154" s="66"/>
      <c r="P154" s="114"/>
      <c r="Q154" s="57"/>
      <c r="R154" s="143"/>
      <c r="S154" s="143"/>
      <c r="T154" s="143"/>
      <c r="U154" s="144"/>
      <c r="V154" s="116"/>
      <c r="W154" s="8"/>
      <c r="X154" s="8"/>
      <c r="Y154" s="114"/>
      <c r="Z154" s="114"/>
      <c r="AA154" s="45"/>
      <c r="AB154" s="137"/>
      <c r="AC154" s="137"/>
      <c r="AD154" s="114"/>
      <c r="AE154" s="114"/>
      <c r="AF154" s="45"/>
      <c r="AG154" s="8"/>
      <c r="AH154" s="93"/>
      <c r="AI154" s="113"/>
      <c r="AJ154" s="443"/>
      <c r="AK154" s="453"/>
      <c r="AL154" s="293"/>
      <c r="AN154" s="336"/>
      <c r="AO154" s="312"/>
      <c r="AP154" s="312"/>
      <c r="AQ154" s="310"/>
      <c r="AR154" s="312"/>
      <c r="AS154" s="312"/>
      <c r="AT154" s="313"/>
      <c r="AU154" s="313"/>
      <c r="AV154" s="313"/>
      <c r="AW154" s="313"/>
      <c r="AX154" s="310"/>
      <c r="AY154" s="313"/>
      <c r="AZ154" s="313"/>
      <c r="BA154" s="313"/>
      <c r="BB154" s="313"/>
      <c r="BC154" s="313"/>
      <c r="BD154" s="313"/>
    </row>
    <row r="155" spans="1:56" s="7" customFormat="1" ht="12.6" customHeight="1" x14ac:dyDescent="0.2">
      <c r="B155" s="870">
        <v>792</v>
      </c>
      <c r="C155" s="887"/>
      <c r="D155" s="902" t="s">
        <v>529</v>
      </c>
      <c r="E155" s="897" t="s">
        <v>530</v>
      </c>
      <c r="F155" s="634" t="s">
        <v>250</v>
      </c>
      <c r="G155" s="634" t="s">
        <v>28</v>
      </c>
      <c r="H155" s="634" t="s">
        <v>19</v>
      </c>
      <c r="I155" s="634" t="s">
        <v>20</v>
      </c>
      <c r="J155" s="634" t="s">
        <v>329</v>
      </c>
      <c r="K155" s="634" t="s">
        <v>227</v>
      </c>
      <c r="L155" s="66" t="s">
        <v>13</v>
      </c>
      <c r="M155" s="66"/>
      <c r="N155" s="66">
        <v>400</v>
      </c>
      <c r="O155" s="66">
        <v>4.0999999999999996</v>
      </c>
      <c r="P155" s="114">
        <f t="shared" ref="P155:P156" si="468">IF(N155=400,O155*1000/(400*SQRT(3)*R155*T155),IF(N155=230,O155*1000/(230*R155*T155),"???"))</f>
        <v>8.4170226136338169</v>
      </c>
      <c r="Q155" s="638" t="s">
        <v>68</v>
      </c>
      <c r="R155" s="143">
        <f>IF($O155&gt;0,VLOOKUP($O155,motoren,2),"")</f>
        <v>0.81</v>
      </c>
      <c r="S155" s="143">
        <f>IF($L155 = "FO",0.95,$R155)</f>
        <v>0.81</v>
      </c>
      <c r="T155" s="143">
        <f>IF($O155&gt;0,VLOOKUP($O155,motoren,3),"")</f>
        <v>0.86799999999999999</v>
      </c>
      <c r="U155" s="144">
        <f>IF($L155 = "FO",0.95,1)</f>
        <v>1</v>
      </c>
      <c r="V155" s="116">
        <f>IF($O155&gt;0,$O155/($S155*$T155*$U155),0)</f>
        <v>5.8314843261079812</v>
      </c>
      <c r="W155" s="8">
        <v>0.5</v>
      </c>
      <c r="X155" s="8">
        <v>0.8</v>
      </c>
      <c r="Y155" s="114">
        <f>IF(($O155&gt;0)*(X155&gt;0),$O155*X155,0)</f>
        <v>3.28</v>
      </c>
      <c r="Z155" s="114">
        <f>IF(($O155&gt;0),($O155*X155*W155)/($T155*$U155),0)</f>
        <v>1.889400921658986</v>
      </c>
      <c r="AA155" s="45">
        <f>IF((Z155&gt;0),Z155/$S155,0)</f>
        <v>2.3325937304431923</v>
      </c>
      <c r="AB155" s="137">
        <v>0.5</v>
      </c>
      <c r="AC155" s="137">
        <v>1</v>
      </c>
      <c r="AD155" s="114">
        <f>IF(($O155&gt;0)*(AC155&gt;0),$O155*AC155,0)</f>
        <v>4.0999999999999996</v>
      </c>
      <c r="AE155" s="114">
        <f>IF(($O155&gt;0),($O155*AC155*AB155)/($T155*$U155),0)</f>
        <v>2.3617511520737327</v>
      </c>
      <c r="AF155" s="45">
        <f>IF((AE155&gt;0),AE155/$S155,0)</f>
        <v>2.9157421630539906</v>
      </c>
      <c r="AG155" s="8"/>
      <c r="AH155" s="93"/>
      <c r="AI155" s="113">
        <v>0.8</v>
      </c>
      <c r="AJ155" s="443">
        <f t="shared" ref="AJ155:AJ156" si="469">AX155</f>
        <v>13</v>
      </c>
      <c r="AK155" s="453">
        <f t="shared" ref="AK155:AK156" si="470">IF(P155&gt;0,P155,"")</f>
        <v>8.4170226136338169</v>
      </c>
      <c r="AL155" s="293"/>
      <c r="AN155" s="336">
        <f>IF($N155&gt;0,$N155,"")</f>
        <v>400</v>
      </c>
      <c r="AO155" s="312">
        <f>IF($N155=400,$AA155,"")</f>
        <v>2.3325937304431923</v>
      </c>
      <c r="AP155" s="312" t="str">
        <f>IF($N155=230,$AA155,"")</f>
        <v/>
      </c>
      <c r="AQ155" s="310"/>
      <c r="AR155" s="312">
        <f>IF($N155=400,$AF155,"")</f>
        <v>2.9157421630539906</v>
      </c>
      <c r="AS155" s="312" t="str">
        <f>IF($N155=230,$AF155,"")</f>
        <v/>
      </c>
      <c r="AT155" s="313">
        <f t="shared" ref="AT155:AT156" si="471">CEILING((P155/AI155),1)</f>
        <v>11</v>
      </c>
      <c r="AU155" s="313">
        <f>IF($AT155&gt;0,VLOOKUP($AT155,automaatkeuze,1),"")</f>
        <v>10</v>
      </c>
      <c r="AV155" s="313">
        <f>IF($AT155&gt;0,VLOOKUP($AT155,automaatkeuze,3),"")</f>
        <v>13</v>
      </c>
      <c r="AW155" s="313"/>
      <c r="AX155" s="310">
        <f t="shared" ref="AX155:AX156" si="472">IF(AT155&gt;AU155,AV155,AU155)</f>
        <v>13</v>
      </c>
      <c r="AY155" s="313"/>
      <c r="AZ155" s="313"/>
      <c r="BA155" s="313"/>
      <c r="BB155" s="313"/>
      <c r="BC155" s="313"/>
      <c r="BD155" s="313"/>
    </row>
    <row r="156" spans="1:56" s="7" customFormat="1" ht="12.6" customHeight="1" x14ac:dyDescent="0.2">
      <c r="A156" s="959" t="s">
        <v>27</v>
      </c>
      <c r="B156" s="939">
        <v>792</v>
      </c>
      <c r="C156" s="887"/>
      <c r="D156" s="902" t="s">
        <v>1045</v>
      </c>
      <c r="E156" s="897" t="s">
        <v>1022</v>
      </c>
      <c r="F156" s="634" t="s">
        <v>250</v>
      </c>
      <c r="G156" s="634" t="s">
        <v>28</v>
      </c>
      <c r="H156" s="634" t="s">
        <v>19</v>
      </c>
      <c r="I156" s="634" t="s">
        <v>20</v>
      </c>
      <c r="J156" s="777" t="s">
        <v>309</v>
      </c>
      <c r="K156" s="634" t="s">
        <v>227</v>
      </c>
      <c r="L156" s="66" t="s">
        <v>16</v>
      </c>
      <c r="M156" s="66"/>
      <c r="N156" s="66">
        <v>400</v>
      </c>
      <c r="O156" s="66">
        <v>4.0999999999999996</v>
      </c>
      <c r="P156" s="114">
        <f t="shared" si="468"/>
        <v>8.4170226136338169</v>
      </c>
      <c r="Q156" s="638" t="s">
        <v>68</v>
      </c>
      <c r="R156" s="143">
        <f>IF($O156&gt;0,VLOOKUP($O156,motoren,2),"")</f>
        <v>0.81</v>
      </c>
      <c r="S156" s="143">
        <f>IF($L156 = "FO",0.95,$R156)</f>
        <v>0.95</v>
      </c>
      <c r="T156" s="143">
        <f>IF($O156&gt;0,VLOOKUP($O156,motoren,3),"")</f>
        <v>0.86799999999999999</v>
      </c>
      <c r="U156" s="144">
        <f>IF($L156 = "FO",0.95,1)</f>
        <v>0.95</v>
      </c>
      <c r="V156" s="116">
        <f>IF($O156&gt;0,$O156/($S156*$T156*$U156),0)</f>
        <v>5.2337975669223988</v>
      </c>
      <c r="W156" s="8">
        <v>0.5</v>
      </c>
      <c r="X156" s="8">
        <v>0.8</v>
      </c>
      <c r="Y156" s="114">
        <f>IF(($O156&gt;0)*(X156&gt;0),$O156*X156,0)</f>
        <v>3.28</v>
      </c>
      <c r="Z156" s="114">
        <f>IF(($O156&gt;0),($O156*X156*W156)/($T156*$U156),0)</f>
        <v>1.9888430754305118</v>
      </c>
      <c r="AA156" s="45">
        <f>IF((Z156&gt;0),Z156/$S156,0)</f>
        <v>2.0935190267689596</v>
      </c>
      <c r="AB156" s="137">
        <v>0.5</v>
      </c>
      <c r="AC156" s="137">
        <v>1</v>
      </c>
      <c r="AD156" s="114">
        <f>IF(($O156&gt;0)*(AC156&gt;0),$O156*AC156,0)</f>
        <v>4.0999999999999996</v>
      </c>
      <c r="AE156" s="114">
        <f>IF(($O156&gt;0),($O156*AC156*AB156)/($T156*$U156),0)</f>
        <v>2.4860538442881395</v>
      </c>
      <c r="AF156" s="45">
        <f>IF((AE156&gt;0),AE156/$S156,0)</f>
        <v>2.6168987834611994</v>
      </c>
      <c r="AG156" s="8"/>
      <c r="AH156" s="93"/>
      <c r="AI156" s="113">
        <v>0.8</v>
      </c>
      <c r="AJ156" s="443">
        <f t="shared" si="469"/>
        <v>13</v>
      </c>
      <c r="AK156" s="453">
        <f t="shared" si="470"/>
        <v>8.4170226136338169</v>
      </c>
      <c r="AL156" s="293"/>
      <c r="AN156" s="336">
        <f>IF($N156&gt;0,$N156,"")</f>
        <v>400</v>
      </c>
      <c r="AO156" s="312">
        <f>IF($N156=400,$AA156,"")</f>
        <v>2.0935190267689596</v>
      </c>
      <c r="AP156" s="312" t="str">
        <f>IF($N156=230,$AA156,"")</f>
        <v/>
      </c>
      <c r="AQ156" s="310"/>
      <c r="AR156" s="312">
        <f>IF($N156=400,$AF156,"")</f>
        <v>2.6168987834611994</v>
      </c>
      <c r="AS156" s="312" t="str">
        <f>IF($N156=230,$AF156,"")</f>
        <v/>
      </c>
      <c r="AT156" s="313">
        <f t="shared" si="471"/>
        <v>11</v>
      </c>
      <c r="AU156" s="313">
        <f>IF($AT156&gt;0,VLOOKUP($AT156,automaatkeuze,1),"")</f>
        <v>10</v>
      </c>
      <c r="AV156" s="313">
        <f>IF($AT156&gt;0,VLOOKUP($AT156,automaatkeuze,3),"")</f>
        <v>13</v>
      </c>
      <c r="AW156" s="313"/>
      <c r="AX156" s="310">
        <f t="shared" si="472"/>
        <v>13</v>
      </c>
      <c r="AY156" s="313"/>
      <c r="AZ156" s="313"/>
      <c r="BA156" s="313"/>
      <c r="BB156" s="313"/>
      <c r="BC156" s="313"/>
      <c r="BD156" s="313"/>
    </row>
    <row r="157" spans="1:56" s="7" customFormat="1" ht="12.6" customHeight="1" x14ac:dyDescent="0.2">
      <c r="B157" s="870"/>
      <c r="C157" s="896"/>
      <c r="D157" s="902"/>
      <c r="E157" s="897"/>
      <c r="F157" s="634"/>
      <c r="G157" s="634"/>
      <c r="H157" s="777"/>
      <c r="I157" s="634"/>
      <c r="J157" s="634"/>
      <c r="K157" s="634"/>
      <c r="L157" s="66"/>
      <c r="M157" s="66"/>
      <c r="N157" s="66"/>
      <c r="O157" s="66"/>
      <c r="P157" s="114"/>
      <c r="Q157" s="57"/>
      <c r="R157" s="143"/>
      <c r="S157" s="143"/>
      <c r="T157" s="143"/>
      <c r="U157" s="144"/>
      <c r="V157" s="116"/>
      <c r="W157" s="8"/>
      <c r="X157" s="8"/>
      <c r="Y157" s="114"/>
      <c r="Z157" s="114"/>
      <c r="AA157" s="45"/>
      <c r="AB157" s="137"/>
      <c r="AC157" s="137"/>
      <c r="AD157" s="114"/>
      <c r="AE157" s="114"/>
      <c r="AF157" s="45"/>
      <c r="AG157" s="8"/>
      <c r="AH157" s="93"/>
      <c r="AI157" s="113"/>
      <c r="AJ157" s="443"/>
      <c r="AK157" s="453"/>
      <c r="AL157" s="293"/>
      <c r="AN157" s="336"/>
      <c r="AO157" s="312"/>
      <c r="AP157" s="312"/>
      <c r="AQ157" s="310"/>
      <c r="AR157" s="312"/>
      <c r="AS157" s="312"/>
      <c r="AT157" s="313"/>
      <c r="AU157" s="313"/>
      <c r="AV157" s="313"/>
      <c r="AW157" s="313"/>
      <c r="AX157" s="310"/>
      <c r="AY157" s="313"/>
      <c r="AZ157" s="313"/>
      <c r="BA157" s="313"/>
      <c r="BB157" s="313"/>
      <c r="BC157" s="313"/>
      <c r="BD157" s="313"/>
    </row>
    <row r="158" spans="1:56" s="7" customFormat="1" ht="12.6" customHeight="1" x14ac:dyDescent="0.2">
      <c r="B158" s="870">
        <v>793</v>
      </c>
      <c r="C158" s="896" t="s">
        <v>709</v>
      </c>
      <c r="D158" s="902" t="s">
        <v>274</v>
      </c>
      <c r="E158" s="897" t="s">
        <v>248</v>
      </c>
      <c r="F158" s="634" t="s">
        <v>33</v>
      </c>
      <c r="G158" s="634" t="s">
        <v>27</v>
      </c>
      <c r="H158" s="777" t="s">
        <v>309</v>
      </c>
      <c r="I158" s="634" t="s">
        <v>20</v>
      </c>
      <c r="J158" s="634" t="s">
        <v>596</v>
      </c>
      <c r="K158" s="634" t="s">
        <v>227</v>
      </c>
      <c r="L158" s="66" t="s">
        <v>10</v>
      </c>
      <c r="M158" s="66"/>
      <c r="N158" s="66">
        <v>400</v>
      </c>
      <c r="O158" s="66">
        <v>1.5</v>
      </c>
      <c r="P158" s="114">
        <f t="shared" ref="P158" si="473">IF(N158=400,O158*1000/(400*SQRT(3)*R158*T158),IF(N158=230,O158*1000/(230*R158*T158),"???"))</f>
        <v>3.2509925514078666</v>
      </c>
      <c r="Q158" s="57"/>
      <c r="R158" s="143">
        <f>IF($O158&gt;0,VLOOKUP($O158,motoren,2),"")</f>
        <v>0.79</v>
      </c>
      <c r="S158" s="143">
        <f>IF($L158 = "FO",0.95,$R158)</f>
        <v>0.79</v>
      </c>
      <c r="T158" s="143">
        <f>IF($O158&gt;0,VLOOKUP($O158,motoren,3),"")</f>
        <v>0.84299999999999997</v>
      </c>
      <c r="U158" s="144">
        <f>IF($L158 = "FO",0.95,1)</f>
        <v>1</v>
      </c>
      <c r="V158" s="116">
        <f>IF($O158&gt;0,$O158/($S158*$T158*$U158),0)</f>
        <v>2.2523537096265596</v>
      </c>
      <c r="W158" s="8">
        <v>0.1</v>
      </c>
      <c r="X158" s="8">
        <v>0.8</v>
      </c>
      <c r="Y158" s="114">
        <f>IF(($O158&gt;0)*(X158&gt;0),$O158*X158,0)</f>
        <v>1.2000000000000002</v>
      </c>
      <c r="Z158" s="114">
        <f>IF(($O158&gt;0),($O158*X158*W158)/($T158*$U158),0)</f>
        <v>0.14234875444839862</v>
      </c>
      <c r="AA158" s="45">
        <f>IF((Z158&gt;0),Z158/$S158,0)</f>
        <v>0.18018829677012482</v>
      </c>
      <c r="AB158" s="137">
        <v>0.1</v>
      </c>
      <c r="AC158" s="137">
        <v>1</v>
      </c>
      <c r="AD158" s="114">
        <f>IF(($O158&gt;0)*(AC158&gt;0),$O158*AC158,0)</f>
        <v>1.5</v>
      </c>
      <c r="AE158" s="114">
        <f>IF(($O158&gt;0),($O158*AC158*AB158)/($T158*$U158),0)</f>
        <v>0.17793594306049826</v>
      </c>
      <c r="AF158" s="45">
        <f>IF((AE158&gt;0),AE158/$S158,0)</f>
        <v>0.225235370962656</v>
      </c>
      <c r="AG158" s="8"/>
      <c r="AH158" s="93"/>
      <c r="AI158" s="113">
        <v>0.8</v>
      </c>
      <c r="AJ158" s="443">
        <f t="shared" ref="AJ158" si="474">AX158</f>
        <v>6</v>
      </c>
      <c r="AK158" s="453">
        <f t="shared" ref="AK158" si="475">IF(P158&gt;0,P158,"")</f>
        <v>3.2509925514078666</v>
      </c>
      <c r="AL158" s="293"/>
      <c r="AN158" s="336">
        <f>IF($N158&gt;0,$N158,"")</f>
        <v>400</v>
      </c>
      <c r="AO158" s="312">
        <f>IF($N158=400,$AA158,"")</f>
        <v>0.18018829677012482</v>
      </c>
      <c r="AP158" s="312" t="str">
        <f>IF($N158=230,$AA158,"")</f>
        <v/>
      </c>
      <c r="AQ158" s="310"/>
      <c r="AR158" s="312">
        <f>IF($N158=400,$AF158,"")</f>
        <v>0.225235370962656</v>
      </c>
      <c r="AS158" s="312" t="str">
        <f>IF($N158=230,$AF158,"")</f>
        <v/>
      </c>
      <c r="AT158" s="313">
        <f t="shared" ref="AT158" si="476">CEILING((P158/AI158),1)</f>
        <v>5</v>
      </c>
      <c r="AU158" s="313">
        <f>IF($AT158&gt;0,VLOOKUP($AT158,automaatkeuze,1),"")</f>
        <v>4</v>
      </c>
      <c r="AV158" s="313">
        <f>IF($AT158&gt;0,VLOOKUP($AT158,automaatkeuze,3),"")</f>
        <v>6</v>
      </c>
      <c r="AW158" s="313"/>
      <c r="AX158" s="310">
        <f t="shared" ref="AX158" si="477">IF(AT158&gt;AU158,AV158,AU158)</f>
        <v>6</v>
      </c>
      <c r="AY158" s="313"/>
      <c r="AZ158" s="313"/>
      <c r="BA158" s="313"/>
      <c r="BB158" s="313"/>
      <c r="BC158" s="313"/>
      <c r="BD158" s="313"/>
    </row>
    <row r="159" spans="1:56" s="7" customFormat="1" ht="12.6" customHeight="1" x14ac:dyDescent="0.2">
      <c r="B159" s="968"/>
      <c r="C159" s="896"/>
      <c r="D159" s="902"/>
      <c r="E159" s="897"/>
      <c r="F159" s="634"/>
      <c r="G159" s="634"/>
      <c r="H159" s="777"/>
      <c r="I159" s="634"/>
      <c r="J159" s="634"/>
      <c r="K159" s="634"/>
      <c r="L159" s="66"/>
      <c r="M159" s="66"/>
      <c r="N159" s="66"/>
      <c r="O159" s="66"/>
      <c r="P159" s="114"/>
      <c r="Q159" s="57"/>
      <c r="R159" s="143"/>
      <c r="S159" s="143"/>
      <c r="T159" s="143"/>
      <c r="U159" s="144"/>
      <c r="V159" s="116"/>
      <c r="W159" s="8"/>
      <c r="X159" s="8"/>
      <c r="Y159" s="114"/>
      <c r="Z159" s="114"/>
      <c r="AA159" s="45"/>
      <c r="AB159" s="137"/>
      <c r="AC159" s="137"/>
      <c r="AD159" s="114"/>
      <c r="AE159" s="114"/>
      <c r="AF159" s="45"/>
      <c r="AG159" s="8"/>
      <c r="AH159" s="93"/>
      <c r="AI159" s="113"/>
      <c r="AJ159" s="443"/>
      <c r="AK159" s="453"/>
      <c r="AL159" s="293"/>
      <c r="AN159" s="336"/>
      <c r="AO159" s="312"/>
      <c r="AP159" s="312"/>
      <c r="AQ159" s="310"/>
      <c r="AR159" s="312"/>
      <c r="AS159" s="312"/>
      <c r="AT159" s="313"/>
      <c r="AU159" s="313"/>
      <c r="AV159" s="313"/>
      <c r="AW159" s="313"/>
      <c r="AX159" s="310"/>
      <c r="AY159" s="313"/>
      <c r="AZ159" s="313"/>
      <c r="BA159" s="313"/>
      <c r="BB159" s="313"/>
      <c r="BC159" s="313"/>
      <c r="BD159" s="313"/>
    </row>
    <row r="160" spans="1:56" s="7" customFormat="1" ht="12.6" customHeight="1" x14ac:dyDescent="0.2">
      <c r="B160" s="765">
        <v>794</v>
      </c>
      <c r="C160" s="634" t="s">
        <v>11</v>
      </c>
      <c r="D160" s="788" t="s">
        <v>1041</v>
      </c>
      <c r="E160" s="897" t="s">
        <v>1038</v>
      </c>
      <c r="F160" s="634" t="s">
        <v>1050</v>
      </c>
      <c r="G160" s="634" t="s">
        <v>28</v>
      </c>
      <c r="H160" s="777" t="s">
        <v>19</v>
      </c>
      <c r="I160" s="634" t="s">
        <v>20</v>
      </c>
      <c r="J160" s="773" t="s">
        <v>309</v>
      </c>
      <c r="K160" s="634" t="s">
        <v>227</v>
      </c>
      <c r="L160" s="66" t="s">
        <v>13</v>
      </c>
      <c r="M160" s="66"/>
      <c r="N160" s="66">
        <v>400</v>
      </c>
      <c r="O160" s="66">
        <v>0.15</v>
      </c>
      <c r="P160" s="114">
        <f t="shared" ref="P160" si="478">IF(N160=400,O160*1000/(400*SQRT(3)*R160*T160),IF(N160=230,O160*1000/(230*R160*T160),"???"))</f>
        <v>0.21650635094610968</v>
      </c>
      <c r="Q160" s="135"/>
      <c r="R160" s="17">
        <v>1</v>
      </c>
      <c r="S160" s="17">
        <v>1</v>
      </c>
      <c r="T160" s="23">
        <v>1</v>
      </c>
      <c r="U160" s="23">
        <v>1</v>
      </c>
      <c r="V160" s="116">
        <f>IF($O160&gt;0,$O160/($S160*$T160*$U160),0)</f>
        <v>0.15</v>
      </c>
      <c r="W160" s="8">
        <v>1</v>
      </c>
      <c r="X160" s="8">
        <v>0.8</v>
      </c>
      <c r="Y160" s="114">
        <f>IF(($O160&gt;0)*(X160&gt;0),$O160*X160,0)</f>
        <v>0.12</v>
      </c>
      <c r="Z160" s="114">
        <f>IF(($O160&gt;0),($O160*X160*W160)/($T160*$U160),0)</f>
        <v>0.12</v>
      </c>
      <c r="AA160" s="45">
        <f>IF((Z160&gt;0),Z160/$S160,0)</f>
        <v>0.12</v>
      </c>
      <c r="AB160" s="137">
        <v>1</v>
      </c>
      <c r="AC160" s="137">
        <v>1</v>
      </c>
      <c r="AD160" s="114">
        <f>IF(($O160&gt;0)*(AC160&gt;0),$O160*AC160,0)</f>
        <v>0.15</v>
      </c>
      <c r="AE160" s="114">
        <f>IF(($O160&gt;0),($O160*AC160*AB160)/($T160*$U160),0)</f>
        <v>0.15</v>
      </c>
      <c r="AF160" s="45">
        <f>IF((AE160&gt;0),AE160/$S160,0)</f>
        <v>0.15</v>
      </c>
      <c r="AG160" s="8"/>
      <c r="AH160" s="93"/>
      <c r="AI160" s="113">
        <v>0.8</v>
      </c>
      <c r="AJ160" s="443">
        <f>AX160</f>
        <v>1</v>
      </c>
      <c r="AK160" s="453">
        <f>IF(P160&gt;0,P160,"")</f>
        <v>0.21650635094610968</v>
      </c>
      <c r="AL160" s="293"/>
      <c r="AN160" s="336">
        <f>IF($N160&gt;0,$N160,"")</f>
        <v>400</v>
      </c>
      <c r="AO160" s="312">
        <f>IF($N160=400,$AA160,"")</f>
        <v>0.12</v>
      </c>
      <c r="AP160" s="312" t="str">
        <f>IF($N160=230,$AA160,"")</f>
        <v/>
      </c>
      <c r="AQ160" s="310"/>
      <c r="AR160" s="312">
        <f>IF($N160=400,$AF160,"")</f>
        <v>0.15</v>
      </c>
      <c r="AS160" s="312" t="str">
        <f>IF($N160=230,$AF160,"")</f>
        <v/>
      </c>
      <c r="AT160" s="313">
        <f>CEILING((P160/AI160),1)</f>
        <v>1</v>
      </c>
      <c r="AU160" s="313">
        <f>IF($AT160&gt;0,VLOOKUP($AT160,automaatkeuze,1),"")</f>
        <v>1</v>
      </c>
      <c r="AV160" s="313">
        <f>IF($AT160&gt;0,VLOOKUP($AT160,automaatkeuze,3),"")</f>
        <v>1.6</v>
      </c>
      <c r="AW160" s="313"/>
      <c r="AX160" s="310">
        <f>IF(AT160&gt;AU160,AV160,AU160)</f>
        <v>1</v>
      </c>
      <c r="AY160" s="313"/>
      <c r="AZ160" s="313"/>
      <c r="BA160" s="313"/>
      <c r="BB160" s="313"/>
      <c r="BC160" s="313"/>
      <c r="BD160" s="313"/>
    </row>
    <row r="161" spans="2:92" s="799" customFormat="1" ht="12" customHeight="1" x14ac:dyDescent="0.2">
      <c r="B161" s="939">
        <v>794</v>
      </c>
      <c r="C161" s="6"/>
      <c r="D161" s="754" t="s">
        <v>1037</v>
      </c>
      <c r="E161" s="897" t="s">
        <v>1039</v>
      </c>
      <c r="F161" s="634" t="s">
        <v>1050</v>
      </c>
      <c r="G161" s="634" t="s">
        <v>28</v>
      </c>
      <c r="H161" s="777" t="s">
        <v>19</v>
      </c>
      <c r="I161" s="634" t="s">
        <v>20</v>
      </c>
      <c r="J161" s="773" t="s">
        <v>309</v>
      </c>
      <c r="K161" s="634" t="s">
        <v>227</v>
      </c>
      <c r="L161" s="66" t="s">
        <v>10</v>
      </c>
      <c r="M161" s="66"/>
      <c r="N161" s="66">
        <v>230</v>
      </c>
      <c r="O161" s="66">
        <v>2</v>
      </c>
      <c r="P161" s="66">
        <v>16</v>
      </c>
      <c r="Q161" s="135"/>
      <c r="R161" s="801">
        <f>IF($O161&gt;0,VLOOKUP($O161,motoren,2),"")</f>
        <v>0.79</v>
      </c>
      <c r="S161" s="801">
        <f>IF($L161 = "FO",0.95,$R161)</f>
        <v>0.79</v>
      </c>
      <c r="T161" s="801">
        <f>IF($O161&gt;0,VLOOKUP($O161,motoren,3),"")</f>
        <v>0.84299999999999997</v>
      </c>
      <c r="U161" s="802">
        <f>IF($L161 = "FO",0.95,1)</f>
        <v>1</v>
      </c>
      <c r="V161" s="116">
        <f>IF($O161&gt;0,$O161/($S161*$T161*$U161),0)</f>
        <v>3.0031382795020796</v>
      </c>
      <c r="W161" s="137">
        <v>0.3</v>
      </c>
      <c r="X161" s="137">
        <v>0.5</v>
      </c>
      <c r="Y161" s="114">
        <f>IF(($O161&gt;0)*(X161&gt;0),$O161*X161,0)</f>
        <v>1</v>
      </c>
      <c r="Z161" s="114">
        <f>IF(($O161&gt;0),($O161*X161*W161)/($T161*$U161),0)</f>
        <v>0.35587188612099646</v>
      </c>
      <c r="AA161" s="45">
        <f>IF((Z161&gt;0),Z161/$S161,0)</f>
        <v>0.45047074192531195</v>
      </c>
      <c r="AB161" s="137">
        <v>1</v>
      </c>
      <c r="AC161" s="137">
        <v>1</v>
      </c>
      <c r="AD161" s="114">
        <f>IF(($O161&gt;0)*(AC161&gt;0),$O161*AC161,0)</f>
        <v>2</v>
      </c>
      <c r="AE161" s="114">
        <f>IF(($O161&gt;0),($O161*AC161*AB161)/($T161*$U161),0)</f>
        <v>2.3724792408066429</v>
      </c>
      <c r="AF161" s="45">
        <f>IF((AE161&gt;0),AE161/$S161,0)</f>
        <v>3.0031382795020796</v>
      </c>
      <c r="AG161" s="137"/>
      <c r="AH161" s="195"/>
      <c r="AI161" s="167">
        <v>0.8</v>
      </c>
      <c r="AJ161" s="443">
        <f t="shared" ref="AJ161" si="479">AX161</f>
        <v>20</v>
      </c>
      <c r="AK161" s="803">
        <f t="shared" ref="AK161" si="480">IF(P161&gt;0,P161,"")</f>
        <v>16</v>
      </c>
      <c r="AL161" s="295"/>
      <c r="AM161" s="134"/>
      <c r="AN161" s="336">
        <f>IF($N161&gt;0,$N161,"")</f>
        <v>230</v>
      </c>
      <c r="AO161" s="312" t="str">
        <f>IF($N161=400,$AA161,"")</f>
        <v/>
      </c>
      <c r="AP161" s="312">
        <f>IF($N161=230,$AA161,"")</f>
        <v>0.45047074192531195</v>
      </c>
      <c r="AQ161" s="313"/>
      <c r="AR161" s="312" t="str">
        <f>IF($N161=400,$AF161,"")</f>
        <v/>
      </c>
      <c r="AS161" s="312">
        <f>IF($N161=230,$AF161,"")</f>
        <v>3.0031382795020796</v>
      </c>
      <c r="AT161" s="313">
        <f t="shared" ref="AT161" si="481">CEILING((P161/AI161),1)</f>
        <v>20</v>
      </c>
      <c r="AU161" s="313">
        <f>IF($AT161&gt;0,VLOOKUP($AT161,automaatkeuze,1),"")</f>
        <v>20</v>
      </c>
      <c r="AV161" s="313">
        <f>IF($AT161&gt;0,VLOOKUP($AT161,automaatkeuze,3),"")</f>
        <v>25</v>
      </c>
      <c r="AW161" s="313"/>
      <c r="AX161" s="313">
        <f t="shared" ref="AX161" si="482">IF(AT161&gt;AU161,AV161,AU161)</f>
        <v>20</v>
      </c>
      <c r="AY161" s="313"/>
      <c r="AZ161" s="313"/>
      <c r="BA161" s="313"/>
      <c r="BB161" s="313"/>
      <c r="BC161" s="313"/>
      <c r="BD161" s="313"/>
      <c r="BE161" s="134"/>
      <c r="BF161" s="134"/>
      <c r="BG161" s="134"/>
      <c r="BH161" s="134"/>
      <c r="BI161" s="134"/>
      <c r="BJ161" s="134"/>
      <c r="BK161" s="134"/>
      <c r="BL161" s="134"/>
      <c r="BM161" s="134"/>
      <c r="BN161" s="134"/>
      <c r="BO161" s="134"/>
      <c r="BP161" s="134"/>
      <c r="BQ161" s="134"/>
      <c r="BR161" s="134"/>
      <c r="BS161" s="134"/>
      <c r="BT161" s="134"/>
      <c r="BU161" s="134"/>
      <c r="BV161" s="134"/>
      <c r="BW161" s="134"/>
      <c r="BX161" s="134"/>
      <c r="BY161" s="134"/>
      <c r="BZ161" s="134"/>
      <c r="CA161" s="134"/>
      <c r="CB161" s="134"/>
      <c r="CC161" s="134"/>
      <c r="CD161" s="134"/>
      <c r="CE161" s="134"/>
      <c r="CF161" s="134"/>
      <c r="CG161" s="134"/>
      <c r="CH161" s="134"/>
      <c r="CI161" s="134"/>
      <c r="CJ161" s="134"/>
      <c r="CK161" s="134"/>
      <c r="CL161" s="134"/>
      <c r="CM161" s="134"/>
      <c r="CN161" s="134"/>
    </row>
    <row r="162" spans="2:92" s="7" customFormat="1" ht="12.6" customHeight="1" x14ac:dyDescent="0.2">
      <c r="B162" s="870"/>
      <c r="C162" s="896"/>
      <c r="D162" s="902"/>
      <c r="E162" s="897"/>
      <c r="F162" s="634"/>
      <c r="G162" s="634"/>
      <c r="H162" s="777"/>
      <c r="I162" s="634"/>
      <c r="J162" s="634"/>
      <c r="K162" s="634"/>
      <c r="L162" s="66"/>
      <c r="M162" s="66"/>
      <c r="N162" s="66"/>
      <c r="O162" s="66"/>
      <c r="P162" s="114"/>
      <c r="Q162" s="57"/>
      <c r="R162" s="143"/>
      <c r="S162" s="143"/>
      <c r="T162" s="143"/>
      <c r="U162" s="144"/>
      <c r="V162" s="116"/>
      <c r="W162" s="8"/>
      <c r="X162" s="8"/>
      <c r="Y162" s="114"/>
      <c r="Z162" s="114"/>
      <c r="AA162" s="45"/>
      <c r="AB162" s="137"/>
      <c r="AC162" s="137"/>
      <c r="AD162" s="114"/>
      <c r="AE162" s="114"/>
      <c r="AF162" s="45"/>
      <c r="AG162" s="8"/>
      <c r="AH162" s="93"/>
      <c r="AI162" s="113"/>
      <c r="AJ162" s="443"/>
      <c r="AK162" s="453"/>
      <c r="AL162" s="293"/>
      <c r="AN162" s="336"/>
      <c r="AO162" s="312"/>
      <c r="AP162" s="312"/>
      <c r="AQ162" s="310"/>
      <c r="AR162" s="312"/>
      <c r="AS162" s="312"/>
      <c r="AT162" s="313"/>
      <c r="AU162" s="313"/>
      <c r="AV162" s="313"/>
      <c r="AW162" s="313"/>
      <c r="AX162" s="310"/>
      <c r="AY162" s="313"/>
      <c r="AZ162" s="313"/>
      <c r="BA162" s="313"/>
      <c r="BB162" s="313"/>
      <c r="BC162" s="313"/>
      <c r="BD162" s="313"/>
    </row>
    <row r="163" spans="2:92" s="7" customFormat="1" ht="12.6" customHeight="1" x14ac:dyDescent="0.2">
      <c r="B163" s="765" t="s">
        <v>11</v>
      </c>
      <c r="C163" s="887"/>
      <c r="D163" s="902" t="s">
        <v>254</v>
      </c>
      <c r="E163" s="897" t="s">
        <v>885</v>
      </c>
      <c r="F163" s="634" t="s">
        <v>841</v>
      </c>
      <c r="G163" s="634" t="s">
        <v>28</v>
      </c>
      <c r="H163" s="634" t="s">
        <v>20</v>
      </c>
      <c r="I163" s="634" t="s">
        <v>20</v>
      </c>
      <c r="J163" s="777" t="s">
        <v>309</v>
      </c>
      <c r="K163" s="774" t="s">
        <v>227</v>
      </c>
      <c r="L163" s="66" t="s">
        <v>10</v>
      </c>
      <c r="M163" s="66"/>
      <c r="N163" s="66">
        <v>400</v>
      </c>
      <c r="O163" s="66">
        <v>6</v>
      </c>
      <c r="P163" s="114">
        <f t="shared" ref="P163" si="483">IF(N163=400,O163*1000/(400*SQRT(3)*R163*T163),IF(N163=230,O163*1000/(230*R163*T163),"???"))</f>
        <v>12.013114215348018</v>
      </c>
      <c r="Q163" s="638"/>
      <c r="R163" s="143">
        <f>IF($O163&gt;0,VLOOKUP($O163,motoren,2),"")</f>
        <v>0.81</v>
      </c>
      <c r="S163" s="143">
        <f>IF($L163 = "FO",0.95,$R163)</f>
        <v>0.81</v>
      </c>
      <c r="T163" s="143">
        <f>IF($O163&gt;0,VLOOKUP($O163,motoren,3),"")</f>
        <v>0.89</v>
      </c>
      <c r="U163" s="144">
        <f>IF($L163 = "FO",0.95,1)</f>
        <v>1</v>
      </c>
      <c r="V163" s="116">
        <f>IF($O163&gt;0,$O163/($S163*$T163*$U163),0)</f>
        <v>8.3229296712442764</v>
      </c>
      <c r="W163" s="8">
        <v>1</v>
      </c>
      <c r="X163" s="8">
        <v>0.8</v>
      </c>
      <c r="Y163" s="114">
        <f>IF(($O163&gt;0)*(X163&gt;0),$O163*X163,0)</f>
        <v>4.8000000000000007</v>
      </c>
      <c r="Z163" s="114">
        <f>IF(($O163&gt;0),($O163*X163*W163)/($T163*$U163),0)</f>
        <v>5.3932584269662929</v>
      </c>
      <c r="AA163" s="45">
        <f>IF((Z163&gt;0),Z163/$S163,0)</f>
        <v>6.6583437369954233</v>
      </c>
      <c r="AB163" s="137">
        <v>1</v>
      </c>
      <c r="AC163" s="137">
        <v>1</v>
      </c>
      <c r="AD163" s="114">
        <f>IF(($O163&gt;0)*(AC163&gt;0),$O163*AC163,0)</f>
        <v>6</v>
      </c>
      <c r="AE163" s="114">
        <f>IF(($O163&gt;0),($O163*AC163*AB163)/($T163*$U163),0)</f>
        <v>6.7415730337078648</v>
      </c>
      <c r="AF163" s="45">
        <f>IF((AE163&gt;0),AE163/$S163,0)</f>
        <v>8.3229296712442764</v>
      </c>
      <c r="AG163" s="8"/>
      <c r="AH163" s="93"/>
      <c r="AI163" s="113">
        <v>0.8</v>
      </c>
      <c r="AJ163" s="443">
        <f t="shared" ref="AJ163" si="484">AX163</f>
        <v>16</v>
      </c>
      <c r="AK163" s="453">
        <f t="shared" ref="AK163" si="485">IF(P163&gt;0,P163,"")</f>
        <v>12.013114215348018</v>
      </c>
      <c r="AL163" s="293"/>
      <c r="AN163" s="336">
        <f>IF($N163&gt;0,$N163,"")</f>
        <v>400</v>
      </c>
      <c r="AO163" s="312">
        <f>IF($N163=400,$AA163,"")</f>
        <v>6.6583437369954233</v>
      </c>
      <c r="AP163" s="312" t="str">
        <f>IF($N163=230,$AA163,"")</f>
        <v/>
      </c>
      <c r="AQ163" s="310"/>
      <c r="AR163" s="312">
        <f>IF($N163=400,$AF163,"")</f>
        <v>8.3229296712442764</v>
      </c>
      <c r="AS163" s="312" t="str">
        <f>IF($N163=230,$AF163,"")</f>
        <v/>
      </c>
      <c r="AT163" s="313">
        <f t="shared" ref="AT163" si="486">CEILING((P163/AI163),1)</f>
        <v>16</v>
      </c>
      <c r="AU163" s="313">
        <f>IF($AT163&gt;0,VLOOKUP($AT163,automaatkeuze,1),"")</f>
        <v>16</v>
      </c>
      <c r="AV163" s="313">
        <f>IF($AT163&gt;0,VLOOKUP($AT163,automaatkeuze,3),"")</f>
        <v>20</v>
      </c>
      <c r="AW163" s="313"/>
      <c r="AX163" s="310">
        <f t="shared" ref="AX163" si="487">IF(AT163&gt;AU163,AV163,AU163)</f>
        <v>16</v>
      </c>
      <c r="AY163" s="313"/>
      <c r="AZ163" s="313"/>
      <c r="BA163" s="313"/>
      <c r="BB163" s="313"/>
      <c r="BC163" s="313"/>
      <c r="BD163" s="313"/>
    </row>
    <row r="164" spans="2:92" s="7" customFormat="1" ht="12.6" customHeight="1" x14ac:dyDescent="0.2">
      <c r="B164" s="765"/>
      <c r="C164" s="887"/>
      <c r="D164" s="902"/>
      <c r="E164" s="897"/>
      <c r="F164" s="634"/>
      <c r="G164" s="634"/>
      <c r="H164" s="777"/>
      <c r="I164" s="634"/>
      <c r="J164" s="634"/>
      <c r="K164" s="634"/>
      <c r="L164" s="66"/>
      <c r="M164" s="66"/>
      <c r="N164" s="66"/>
      <c r="O164" s="66"/>
      <c r="P164" s="114"/>
      <c r="Q164" s="57"/>
      <c r="R164" s="143"/>
      <c r="S164" s="143"/>
      <c r="T164" s="143"/>
      <c r="U164" s="144"/>
      <c r="V164" s="116"/>
      <c r="W164" s="8"/>
      <c r="X164" s="8"/>
      <c r="Y164" s="114"/>
      <c r="Z164" s="114"/>
      <c r="AA164" s="45"/>
      <c r="AB164" s="137"/>
      <c r="AC164" s="137"/>
      <c r="AD164" s="114"/>
      <c r="AE164" s="114"/>
      <c r="AF164" s="45"/>
      <c r="AG164" s="8"/>
      <c r="AH164" s="93"/>
      <c r="AI164" s="113"/>
      <c r="AJ164" s="443"/>
      <c r="AK164" s="453"/>
      <c r="AL164" s="293"/>
      <c r="AN164" s="336"/>
      <c r="AO164" s="312"/>
      <c r="AP164" s="312"/>
      <c r="AQ164" s="310"/>
      <c r="AR164" s="312"/>
      <c r="AS164" s="312"/>
      <c r="AT164" s="313"/>
      <c r="AU164" s="313"/>
      <c r="AV164" s="313"/>
      <c r="AW164" s="313"/>
      <c r="AX164" s="310"/>
      <c r="AY164" s="313"/>
      <c r="AZ164" s="313"/>
      <c r="BA164" s="313"/>
      <c r="BB164" s="313"/>
      <c r="BC164" s="313"/>
      <c r="BD164" s="313"/>
    </row>
    <row r="165" spans="2:92" s="7" customFormat="1" ht="12.6" customHeight="1" x14ac:dyDescent="0.2">
      <c r="B165" s="732"/>
      <c r="C165" s="911"/>
      <c r="D165" s="34"/>
      <c r="E165" s="680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54"/>
      <c r="Q165" s="74"/>
      <c r="R165" s="145"/>
      <c r="S165" s="145"/>
      <c r="T165" s="145"/>
      <c r="U165" s="146"/>
      <c r="V165" s="53"/>
      <c r="W165" s="29"/>
      <c r="X165" s="29"/>
      <c r="Y165" s="54"/>
      <c r="Z165" s="54"/>
      <c r="AA165" s="55"/>
      <c r="AB165" s="395"/>
      <c r="AC165" s="395"/>
      <c r="AD165" s="54"/>
      <c r="AE165" s="54"/>
      <c r="AF165" s="55"/>
      <c r="AG165" s="29"/>
      <c r="AH165" s="92"/>
      <c r="AI165" s="87"/>
      <c r="AJ165" s="444"/>
      <c r="AK165" s="454"/>
      <c r="AL165" s="294"/>
      <c r="AN165" s="336"/>
      <c r="AO165" s="312"/>
      <c r="AP165" s="312"/>
      <c r="AQ165" s="310"/>
      <c r="AR165" s="312"/>
      <c r="AS165" s="312"/>
      <c r="AT165" s="313"/>
      <c r="AU165" s="313"/>
      <c r="AV165" s="313"/>
      <c r="AW165" s="313"/>
      <c r="AX165" s="310"/>
      <c r="AY165" s="313"/>
      <c r="AZ165" s="313"/>
      <c r="BA165" s="313"/>
      <c r="BB165" s="313"/>
      <c r="BC165" s="313"/>
      <c r="BD165" s="313"/>
    </row>
    <row r="166" spans="2:92" s="260" customFormat="1" ht="12.6" customHeight="1" x14ac:dyDescent="0.2">
      <c r="B166" s="733"/>
      <c r="C166" s="878"/>
      <c r="D166" s="194"/>
      <c r="E166" s="690"/>
      <c r="F166" s="193"/>
      <c r="G166" s="193"/>
      <c r="H166" s="193"/>
      <c r="I166" s="193"/>
      <c r="J166" s="193"/>
      <c r="K166" s="304" t="s">
        <v>113</v>
      </c>
      <c r="L166" s="304" t="s">
        <v>114</v>
      </c>
      <c r="M166" s="304"/>
      <c r="N166" s="193"/>
      <c r="O166" s="193"/>
      <c r="P166" s="193"/>
      <c r="Q166" s="249"/>
      <c r="R166" s="270"/>
      <c r="S166" s="270"/>
      <c r="T166" s="270"/>
      <c r="U166" s="271"/>
      <c r="V166" s="252"/>
      <c r="W166" s="253"/>
      <c r="X166" s="253"/>
      <c r="Y166" s="254"/>
      <c r="Z166" s="254"/>
      <c r="AA166" s="255"/>
      <c r="AB166" s="253"/>
      <c r="AC166" s="253"/>
      <c r="AD166" s="254"/>
      <c r="AE166" s="254"/>
      <c r="AF166" s="255"/>
      <c r="AG166" s="253"/>
      <c r="AH166" s="363"/>
      <c r="AI166" s="364"/>
      <c r="AJ166" s="365"/>
      <c r="AK166" s="493"/>
      <c r="AL166" s="335"/>
      <c r="AN166" s="373"/>
      <c r="AO166" s="374"/>
      <c r="AP166" s="374"/>
      <c r="AQ166" s="314"/>
      <c r="AR166" s="374"/>
      <c r="AS166" s="374"/>
      <c r="AY166" s="470" t="s">
        <v>190</v>
      </c>
      <c r="AZ166" s="465">
        <f>AY168+AZ168</f>
        <v>286.76517922134462</v>
      </c>
      <c r="BB166" s="470" t="s">
        <v>193</v>
      </c>
      <c r="BC166" s="465">
        <f>BB168+BC168</f>
        <v>313.17533174138896</v>
      </c>
    </row>
    <row r="167" spans="2:92" s="260" customFormat="1" ht="12.6" customHeight="1" x14ac:dyDescent="0.2">
      <c r="B167" s="731"/>
      <c r="C167" s="879"/>
      <c r="D167" s="261" t="s">
        <v>45</v>
      </c>
      <c r="E167" s="685"/>
      <c r="F167" s="272"/>
      <c r="G167" s="261"/>
      <c r="H167" s="261"/>
      <c r="I167" s="261"/>
      <c r="J167" s="261"/>
      <c r="K167" s="266">
        <f>SUM(V66:V166)</f>
        <v>548.65589429762599</v>
      </c>
      <c r="L167" s="266">
        <f>SUM(V66:V166)</f>
        <v>548.65589429762599</v>
      </c>
      <c r="M167" s="266"/>
      <c r="N167" s="131"/>
      <c r="O167" s="131"/>
      <c r="P167" s="131"/>
      <c r="Q167" s="263"/>
      <c r="R167" s="258"/>
      <c r="S167" s="258"/>
      <c r="T167" s="273"/>
      <c r="U167" s="273"/>
      <c r="V167" s="268"/>
      <c r="W167" s="256"/>
      <c r="X167" s="256"/>
      <c r="Y167" s="266"/>
      <c r="Z167" s="266"/>
      <c r="AA167" s="269"/>
      <c r="AB167" s="256"/>
      <c r="AC167" s="256"/>
      <c r="AD167" s="266"/>
      <c r="AE167" s="266"/>
      <c r="AF167" s="269"/>
      <c r="AG167" s="256"/>
      <c r="AH167" s="257"/>
      <c r="AI167" s="259"/>
      <c r="AJ167" s="344"/>
      <c r="AK167" s="386"/>
      <c r="AL167" s="298"/>
      <c r="AN167" s="373"/>
      <c r="AO167" s="374"/>
      <c r="AP167" s="374"/>
      <c r="AQ167" s="314"/>
      <c r="AR167" s="374"/>
      <c r="AS167" s="374"/>
      <c r="AY167" s="131" t="s">
        <v>115</v>
      </c>
      <c r="AZ167" s="131" t="s">
        <v>117</v>
      </c>
      <c r="BB167" s="131" t="s">
        <v>115</v>
      </c>
      <c r="BC167" s="131" t="s">
        <v>117</v>
      </c>
    </row>
    <row r="168" spans="2:92" s="260" customFormat="1" ht="12.6" customHeight="1" x14ac:dyDescent="0.2">
      <c r="B168" s="731"/>
      <c r="C168" s="879"/>
      <c r="D168" s="261" t="s">
        <v>61</v>
      </c>
      <c r="E168" s="685"/>
      <c r="F168" s="272"/>
      <c r="G168" s="261"/>
      <c r="H168" s="261"/>
      <c r="I168" s="261"/>
      <c r="J168" s="261"/>
      <c r="K168" s="266">
        <f>SUM(Z66:Z166)</f>
        <v>264.84503076402837</v>
      </c>
      <c r="L168" s="266">
        <f>SUM(AE66:AE166)</f>
        <v>287.36049403284096</v>
      </c>
      <c r="M168" s="266"/>
      <c r="N168" s="131"/>
      <c r="O168" s="131"/>
      <c r="P168" s="131"/>
      <c r="Q168" s="263"/>
      <c r="R168" s="258"/>
      <c r="S168" s="258"/>
      <c r="T168" s="273"/>
      <c r="U168" s="273"/>
      <c r="V168" s="268"/>
      <c r="W168" s="256"/>
      <c r="X168" s="256"/>
      <c r="Y168" s="266"/>
      <c r="Z168" s="266"/>
      <c r="AA168" s="269"/>
      <c r="AB168" s="256"/>
      <c r="AC168" s="256"/>
      <c r="AD168" s="266"/>
      <c r="AE168" s="266"/>
      <c r="AF168" s="269"/>
      <c r="AG168" s="256"/>
      <c r="AH168" s="257"/>
      <c r="AI168" s="259"/>
      <c r="AJ168" s="344"/>
      <c r="AK168" s="386"/>
      <c r="AL168" s="298"/>
      <c r="AN168" s="373" t="str">
        <f>IF($N168&gt;0,$N168,"")</f>
        <v/>
      </c>
      <c r="AO168" s="456">
        <f>SUM(AO21:AO167)</f>
        <v>282.01627079359042</v>
      </c>
      <c r="AP168" s="456">
        <f>SUM(AP21:AP167)</f>
        <v>4.7489084277542037</v>
      </c>
      <c r="AQ168" s="315"/>
      <c r="AR168" s="456">
        <f>SUM(AR21:AR167)</f>
        <v>304.79914635460079</v>
      </c>
      <c r="AS168" s="456">
        <f>SUM(AS21:AS167)</f>
        <v>8.3761853867881939</v>
      </c>
      <c r="AY168" s="456">
        <f>AO168</f>
        <v>282.01627079359042</v>
      </c>
      <c r="AZ168" s="456">
        <f>AP168</f>
        <v>4.7489084277542037</v>
      </c>
      <c r="BA168" s="375"/>
      <c r="BB168" s="456">
        <f>AR168</f>
        <v>304.79914635460079</v>
      </c>
      <c r="BC168" s="456">
        <f>AS168</f>
        <v>8.3761853867881939</v>
      </c>
      <c r="BD168" s="375"/>
    </row>
    <row r="169" spans="2:92" s="260" customFormat="1" ht="12.6" customHeight="1" x14ac:dyDescent="0.2">
      <c r="B169" s="731"/>
      <c r="C169" s="879"/>
      <c r="D169" s="261" t="s">
        <v>62</v>
      </c>
      <c r="E169" s="685"/>
      <c r="F169" s="272"/>
      <c r="G169" s="261"/>
      <c r="H169" s="261"/>
      <c r="I169" s="261"/>
      <c r="J169" s="261"/>
      <c r="K169" s="266">
        <f>SUM(AA66:AA166)</f>
        <v>287.7798925648251</v>
      </c>
      <c r="L169" s="266">
        <f>SUM(AF66:AF166)</f>
        <v>314.44372342073967</v>
      </c>
      <c r="M169" s="266"/>
      <c r="N169" s="131"/>
      <c r="O169" s="131"/>
      <c r="P169" s="131"/>
      <c r="Q169" s="263"/>
      <c r="R169" s="258"/>
      <c r="S169" s="258"/>
      <c r="T169" s="273"/>
      <c r="U169" s="273"/>
      <c r="V169" s="268"/>
      <c r="W169" s="256"/>
      <c r="X169" s="256"/>
      <c r="Y169" s="266"/>
      <c r="Z169" s="266"/>
      <c r="AA169" s="269"/>
      <c r="AB169" s="256"/>
      <c r="AC169" s="256"/>
      <c r="AD169" s="266"/>
      <c r="AE169" s="266"/>
      <c r="AF169" s="269"/>
      <c r="AG169" s="256"/>
      <c r="AH169" s="257"/>
      <c r="AI169" s="259"/>
      <c r="AJ169" s="344"/>
      <c r="AK169" s="386"/>
      <c r="AL169" s="298"/>
      <c r="AN169" s="373"/>
      <c r="AO169" s="374"/>
      <c r="AP169" s="374"/>
      <c r="AQ169" s="314"/>
      <c r="AR169" s="374"/>
      <c r="AS169" s="374"/>
      <c r="AY169" s="320">
        <f>AY168*1000/(400*SQRT(3))</f>
        <v>407.05542464633453</v>
      </c>
      <c r="AZ169" s="320">
        <f>AZ168*1000/230</f>
        <v>20.647427946757407</v>
      </c>
      <c r="BA169" s="314"/>
      <c r="BB169" s="320">
        <f>BB168*1000/(400*SQRT(3))</f>
        <v>439.93967299149227</v>
      </c>
      <c r="BC169" s="320">
        <f>BC168*1000/230</f>
        <v>36.418197333861713</v>
      </c>
      <c r="BD169" s="320"/>
    </row>
    <row r="170" spans="2:92" s="260" customFormat="1" ht="12.6" customHeight="1" x14ac:dyDescent="0.2">
      <c r="B170" s="731"/>
      <c r="C170" s="879"/>
      <c r="D170" s="261" t="s">
        <v>63</v>
      </c>
      <c r="E170" s="684"/>
      <c r="F170" s="131"/>
      <c r="G170" s="262"/>
      <c r="H170" s="262"/>
      <c r="I170" s="262"/>
      <c r="J170" s="262"/>
      <c r="K170" s="266">
        <f>K169*1000/(400*SQRT(3))</f>
        <v>415.37449609915842</v>
      </c>
      <c r="L170" s="266">
        <f>L169*1000/(400*SQRT(3))</f>
        <v>453.86042090488075</v>
      </c>
      <c r="M170" s="266"/>
      <c r="N170" s="131"/>
      <c r="O170" s="131"/>
      <c r="P170" s="131"/>
      <c r="Q170" s="263"/>
      <c r="R170" s="258"/>
      <c r="S170" s="258"/>
      <c r="T170" s="273"/>
      <c r="U170" s="273"/>
      <c r="V170" s="268"/>
      <c r="W170" s="256"/>
      <c r="X170" s="256"/>
      <c r="Y170" s="266"/>
      <c r="Z170" s="266"/>
      <c r="AA170" s="269"/>
      <c r="AB170" s="256"/>
      <c r="AC170" s="256"/>
      <c r="AD170" s="266"/>
      <c r="AE170" s="266"/>
      <c r="AF170" s="269"/>
      <c r="AG170" s="256"/>
      <c r="AH170" s="257"/>
      <c r="AI170" s="259"/>
      <c r="AJ170" s="344"/>
      <c r="AK170" s="386"/>
      <c r="AL170" s="298"/>
      <c r="AN170" s="373"/>
      <c r="AO170" s="374"/>
      <c r="AP170" s="374"/>
      <c r="AQ170" s="314"/>
      <c r="AR170" s="374"/>
      <c r="AS170" s="374"/>
      <c r="AV170" s="943" t="s">
        <v>914</v>
      </c>
      <c r="AY170" s="320">
        <f>AY169</f>
        <v>407.05542464633453</v>
      </c>
      <c r="AZ170" s="320">
        <f>AZ169/3</f>
        <v>6.882475982252469</v>
      </c>
      <c r="BA170" s="314"/>
      <c r="BB170" s="320">
        <f>BB169</f>
        <v>439.93967299149227</v>
      </c>
      <c r="BC170" s="320">
        <f>BC169/3</f>
        <v>12.139399111287238</v>
      </c>
      <c r="BD170" s="320"/>
    </row>
    <row r="171" spans="2:92" s="260" customFormat="1" ht="12.6" customHeight="1" x14ac:dyDescent="0.2">
      <c r="B171" s="731"/>
      <c r="C171" s="879"/>
      <c r="D171" s="261" t="s">
        <v>46</v>
      </c>
      <c r="E171" s="684"/>
      <c r="F171" s="131"/>
      <c r="G171" s="262"/>
      <c r="H171" s="262"/>
      <c r="I171" s="262"/>
      <c r="J171" s="262"/>
      <c r="K171" s="266">
        <f>K168/K169</f>
        <v>0.92030415469131344</v>
      </c>
      <c r="L171" s="266">
        <f>L168/L169</f>
        <v>0.91386939102085318</v>
      </c>
      <c r="M171" s="266"/>
      <c r="N171" s="131"/>
      <c r="O171" s="131"/>
      <c r="P171" s="131"/>
      <c r="Q171" s="263"/>
      <c r="R171" s="258"/>
      <c r="S171" s="258"/>
      <c r="T171" s="273"/>
      <c r="U171" s="273"/>
      <c r="V171" s="268"/>
      <c r="W171" s="256"/>
      <c r="X171" s="256"/>
      <c r="Y171" s="266"/>
      <c r="Z171" s="266"/>
      <c r="AA171" s="269"/>
      <c r="AB171" s="256"/>
      <c r="AC171" s="256"/>
      <c r="AD171" s="266"/>
      <c r="AE171" s="266"/>
      <c r="AF171" s="269"/>
      <c r="AG171" s="256"/>
      <c r="AH171" s="257"/>
      <c r="AI171" s="259"/>
      <c r="AJ171" s="344"/>
      <c r="AK171" s="386"/>
      <c r="AL171" s="298"/>
      <c r="AN171" s="373"/>
      <c r="AO171" s="374"/>
      <c r="AP171" s="374"/>
      <c r="AQ171" s="314"/>
      <c r="AR171" s="374"/>
      <c r="AS171" s="374"/>
      <c r="AV171" s="376" t="s">
        <v>121</v>
      </c>
      <c r="AY171" s="477" t="s">
        <v>194</v>
      </c>
      <c r="AZ171" s="478">
        <f>AY170+AZ170</f>
        <v>413.93790062858699</v>
      </c>
      <c r="BA171" s="479"/>
      <c r="BB171" s="477" t="s">
        <v>195</v>
      </c>
      <c r="BC171" s="478">
        <f>BB170+BC170</f>
        <v>452.07907210277949</v>
      </c>
      <c r="BD171" s="320"/>
    </row>
    <row r="172" spans="2:92" s="260" customFormat="1" ht="12.6" customHeight="1" x14ac:dyDescent="0.2">
      <c r="B172" s="731"/>
      <c r="C172" s="879"/>
      <c r="D172" s="567" t="s">
        <v>200</v>
      </c>
      <c r="E172" s="686"/>
      <c r="K172" s="566">
        <f>K168/L168</f>
        <v>0.92164732544537098</v>
      </c>
      <c r="L172" s="266"/>
      <c r="M172" s="266"/>
      <c r="N172" s="131"/>
      <c r="O172" s="131"/>
      <c r="P172" s="131"/>
      <c r="Q172" s="263"/>
      <c r="R172" s="258"/>
      <c r="S172" s="258"/>
      <c r="T172" s="273"/>
      <c r="U172" s="273"/>
      <c r="V172" s="268"/>
      <c r="W172" s="256"/>
      <c r="X172" s="256"/>
      <c r="Y172" s="266"/>
      <c r="Z172" s="266"/>
      <c r="AA172" s="269"/>
      <c r="AB172" s="256"/>
      <c r="AC172" s="256"/>
      <c r="AD172" s="266"/>
      <c r="AE172" s="266"/>
      <c r="AF172" s="269"/>
      <c r="AG172" s="256"/>
      <c r="AH172" s="257"/>
      <c r="AI172" s="259"/>
      <c r="AJ172" s="344"/>
      <c r="AK172" s="386"/>
      <c r="AL172" s="298"/>
      <c r="AN172" s="373"/>
      <c r="AO172" s="374"/>
      <c r="AP172" s="374"/>
      <c r="AQ172" s="314"/>
      <c r="AR172" s="374"/>
      <c r="AS172" s="374"/>
      <c r="AV172" s="376"/>
      <c r="AY172" s="480" t="s">
        <v>196</v>
      </c>
      <c r="AZ172" s="481">
        <f>AZ171/0.8</f>
        <v>517.42237578573372</v>
      </c>
      <c r="BA172" s="479"/>
      <c r="BB172" s="480"/>
      <c r="BC172" s="481"/>
      <c r="BD172" s="320"/>
    </row>
    <row r="173" spans="2:92" s="134" customFormat="1" ht="12.6" customHeight="1" x14ac:dyDescent="0.2">
      <c r="B173" s="743"/>
      <c r="C173" s="880"/>
      <c r="D173" s="323" t="s">
        <v>198</v>
      </c>
      <c r="E173" s="687"/>
      <c r="F173" s="321"/>
      <c r="G173" s="326"/>
      <c r="H173" s="326"/>
      <c r="I173" s="326"/>
      <c r="J173" s="326"/>
      <c r="K173" s="565">
        <f>BB173</f>
        <v>630</v>
      </c>
      <c r="L173" s="324"/>
      <c r="M173" s="324"/>
      <c r="N173" s="321"/>
      <c r="O173" s="321"/>
      <c r="P173" s="321"/>
      <c r="Q173" s="327"/>
      <c r="R173" s="330"/>
      <c r="S173" s="330"/>
      <c r="T173" s="494"/>
      <c r="U173" s="494"/>
      <c r="V173" s="328"/>
      <c r="W173" s="332"/>
      <c r="X173" s="332"/>
      <c r="Y173" s="324"/>
      <c r="Z173" s="324"/>
      <c r="AA173" s="331"/>
      <c r="AB173" s="332"/>
      <c r="AC173" s="332"/>
      <c r="AD173" s="324"/>
      <c r="AE173" s="324"/>
      <c r="AF173" s="331"/>
      <c r="AG173" s="332"/>
      <c r="AH173" s="333"/>
      <c r="AI173" s="334"/>
      <c r="AJ173" s="345"/>
      <c r="AK173" s="387"/>
      <c r="AL173" s="492"/>
      <c r="AM173" s="260"/>
      <c r="AN173" s="373"/>
      <c r="AO173" s="374"/>
      <c r="AP173" s="374"/>
      <c r="AQ173" s="314"/>
      <c r="AR173" s="374"/>
      <c r="AS173" s="374"/>
      <c r="AT173" s="260"/>
      <c r="AU173" s="260"/>
      <c r="AV173" s="260"/>
      <c r="AW173" s="260"/>
      <c r="AX173" s="473"/>
      <c r="AY173" s="474" t="s">
        <v>198</v>
      </c>
      <c r="AZ173" s="475">
        <f>IF(AZ172&gt;BC171,AZ172,BC171)</f>
        <v>517.42237578573372</v>
      </c>
      <c r="BA173" s="476" t="s">
        <v>197</v>
      </c>
      <c r="BB173" s="471">
        <f>VLOOKUP(AZ173,automaatkeuze,3)</f>
        <v>630</v>
      </c>
      <c r="BC173" s="481"/>
    </row>
    <row r="174" spans="2:92" s="134" customFormat="1" ht="12.6" customHeight="1" x14ac:dyDescent="0.2">
      <c r="B174" s="729"/>
      <c r="C174" s="841"/>
      <c r="D174" s="148"/>
      <c r="E174" s="678"/>
      <c r="F174" s="66"/>
      <c r="G174" s="115"/>
      <c r="H174" s="115"/>
      <c r="I174" s="115"/>
      <c r="J174" s="115"/>
      <c r="K174" s="114"/>
      <c r="L174" s="114"/>
      <c r="M174" s="114"/>
      <c r="N174" s="66"/>
      <c r="O174" s="66"/>
      <c r="P174" s="66"/>
      <c r="Q174" s="135"/>
      <c r="R174" s="67"/>
      <c r="S174" s="67"/>
      <c r="T174" s="136"/>
      <c r="U174" s="136"/>
      <c r="V174" s="116"/>
      <c r="W174" s="137"/>
      <c r="X174" s="137"/>
      <c r="Y174" s="114"/>
      <c r="Z174" s="114"/>
      <c r="AA174" s="45"/>
      <c r="AB174" s="137"/>
      <c r="AC174" s="137"/>
      <c r="AD174" s="114"/>
      <c r="AE174" s="114"/>
      <c r="AF174" s="45"/>
      <c r="AG174" s="137"/>
      <c r="AH174" s="195"/>
      <c r="AI174" s="167"/>
      <c r="AJ174" s="338"/>
      <c r="AK174" s="388"/>
      <c r="AL174" s="295"/>
      <c r="AN174" s="336"/>
      <c r="AO174" s="312"/>
      <c r="AP174" s="312"/>
      <c r="AQ174" s="313"/>
      <c r="AR174" s="312"/>
      <c r="AS174" s="312"/>
    </row>
    <row r="175" spans="2:92" s="7" customFormat="1" ht="15" x14ac:dyDescent="0.2">
      <c r="B175" s="733"/>
      <c r="C175" s="193"/>
      <c r="D175" s="892" t="s">
        <v>911</v>
      </c>
      <c r="E175" s="893"/>
      <c r="F175" s="655"/>
      <c r="G175" s="940" t="s">
        <v>28</v>
      </c>
      <c r="H175" s="940" t="s">
        <v>28</v>
      </c>
      <c r="I175" s="940" t="s">
        <v>20</v>
      </c>
      <c r="J175" s="940"/>
      <c r="K175" s="751" t="s">
        <v>905</v>
      </c>
      <c r="L175" s="13"/>
      <c r="M175" s="13"/>
      <c r="N175" s="13"/>
      <c r="O175" s="13"/>
      <c r="P175" s="13"/>
      <c r="Q175" s="75"/>
      <c r="R175" s="15"/>
      <c r="S175" s="15"/>
      <c r="T175" s="16"/>
      <c r="U175" s="16"/>
      <c r="V175" s="44"/>
      <c r="W175" s="12"/>
      <c r="X175" s="12"/>
      <c r="Y175" s="43"/>
      <c r="Z175" s="38"/>
      <c r="AA175" s="39"/>
      <c r="AB175" s="42"/>
      <c r="AC175" s="42"/>
      <c r="AD175" s="38"/>
      <c r="AE175" s="38"/>
      <c r="AF175" s="39"/>
      <c r="AG175" s="12"/>
      <c r="AH175" s="830"/>
      <c r="AI175" s="941"/>
      <c r="AJ175" s="600"/>
      <c r="AK175" s="942" t="str">
        <f t="shared" ref="AK175" si="488">IF(P175&gt;0,P175,"")</f>
        <v/>
      </c>
      <c r="AL175" s="831"/>
      <c r="AN175" s="336" t="str">
        <f t="shared" ref="AN175" si="489">IF($N175&gt;0,$N175,"")</f>
        <v/>
      </c>
      <c r="AO175" s="312" t="str">
        <f t="shared" ref="AO175" si="490">IF($N175=400,$AA175,"")</f>
        <v/>
      </c>
      <c r="AP175" s="312" t="str">
        <f t="shared" ref="AP175" si="491">IF($N175=230,$AA175,"")</f>
        <v/>
      </c>
      <c r="AQ175" s="310"/>
      <c r="AR175" s="312" t="str">
        <f t="shared" ref="AR175" si="492">IF($N175=400,$AF175,"")</f>
        <v/>
      </c>
      <c r="AS175" s="312" t="str">
        <f t="shared" ref="AS175" si="493">IF($N175=230,$AF175,"")</f>
        <v/>
      </c>
      <c r="AU175" s="134"/>
      <c r="AV175" s="134"/>
      <c r="AW175" s="134"/>
      <c r="AY175" s="134"/>
      <c r="AZ175" s="134"/>
      <c r="BA175" s="134"/>
      <c r="BB175" s="134"/>
      <c r="BC175" s="134"/>
      <c r="BD175" s="134"/>
    </row>
    <row r="176" spans="2:92" s="134" customFormat="1" ht="15" x14ac:dyDescent="0.2">
      <c r="B176" s="729"/>
      <c r="C176" s="274" t="s">
        <v>850</v>
      </c>
      <c r="D176" s="132"/>
      <c r="E176" s="871"/>
      <c r="F176" s="120"/>
      <c r="G176" s="634"/>
      <c r="H176" s="634"/>
      <c r="I176" s="634"/>
      <c r="J176" s="634"/>
      <c r="K176" s="634"/>
      <c r="L176" s="66"/>
      <c r="M176" s="66"/>
      <c r="N176" s="66"/>
      <c r="O176" s="66"/>
      <c r="P176" s="66"/>
      <c r="Q176" s="135"/>
      <c r="R176" s="67"/>
      <c r="S176" s="67"/>
      <c r="T176" s="136"/>
      <c r="U176" s="136"/>
      <c r="V176" s="116"/>
      <c r="W176" s="137"/>
      <c r="X176" s="137"/>
      <c r="Y176" s="67"/>
      <c r="Z176" s="114"/>
      <c r="AA176" s="45"/>
      <c r="AB176" s="137"/>
      <c r="AC176" s="137"/>
      <c r="AD176" s="114"/>
      <c r="AE176" s="114"/>
      <c r="AF176" s="45"/>
      <c r="AG176" s="137"/>
      <c r="AH176" s="195"/>
      <c r="AI176" s="806"/>
      <c r="AJ176" s="807"/>
      <c r="AK176" s="443"/>
      <c r="AL176" s="295"/>
      <c r="AN176" s="336"/>
      <c r="AO176" s="312"/>
      <c r="AP176" s="312"/>
      <c r="AQ176" s="313"/>
      <c r="AR176" s="312"/>
      <c r="AS176" s="312"/>
    </row>
    <row r="177" spans="2:56" s="7" customFormat="1" ht="12.6" customHeight="1" x14ac:dyDescent="0.2">
      <c r="B177" s="765"/>
      <c r="C177" s="887"/>
      <c r="D177" s="750"/>
      <c r="E177" s="897"/>
      <c r="F177" s="634"/>
      <c r="G177" s="634"/>
      <c r="H177" s="634"/>
      <c r="I177" s="634"/>
      <c r="J177" s="634"/>
      <c r="K177" s="777"/>
      <c r="L177" s="66"/>
      <c r="M177" s="66"/>
      <c r="N177" s="66"/>
      <c r="O177" s="634"/>
      <c r="P177" s="114"/>
      <c r="Q177" s="135"/>
      <c r="R177" s="143"/>
      <c r="S177" s="143"/>
      <c r="T177" s="143"/>
      <c r="U177" s="144"/>
      <c r="V177" s="116"/>
      <c r="W177" s="8"/>
      <c r="X177" s="8"/>
      <c r="Y177" s="114"/>
      <c r="Z177" s="114"/>
      <c r="AA177" s="45"/>
      <c r="AB177" s="137"/>
      <c r="AC177" s="137"/>
      <c r="AD177" s="114"/>
      <c r="AE177" s="114"/>
      <c r="AF177" s="45"/>
      <c r="AG177" s="8"/>
      <c r="AH177" s="93"/>
      <c r="AI177" s="113"/>
      <c r="AJ177" s="443"/>
      <c r="AK177" s="453"/>
      <c r="AL177" s="293"/>
      <c r="AN177" s="336"/>
      <c r="AO177" s="312"/>
      <c r="AP177" s="312"/>
      <c r="AQ177" s="310"/>
      <c r="AR177" s="312"/>
      <c r="AS177" s="312"/>
      <c r="AT177" s="313"/>
      <c r="AU177" s="313"/>
      <c r="AV177" s="313"/>
      <c r="AW177" s="313"/>
      <c r="AX177" s="310"/>
      <c r="AY177" s="313"/>
      <c r="AZ177" s="313"/>
      <c r="BA177" s="313"/>
      <c r="BB177" s="313"/>
      <c r="BC177" s="313"/>
      <c r="BD177" s="313"/>
    </row>
    <row r="178" spans="2:56" s="866" customFormat="1" x14ac:dyDescent="0.2">
      <c r="B178" s="765">
        <v>711</v>
      </c>
      <c r="C178" s="766"/>
      <c r="D178" s="963" t="s">
        <v>959</v>
      </c>
      <c r="E178" s="674" t="s">
        <v>925</v>
      </c>
      <c r="F178" s="766" t="s">
        <v>228</v>
      </c>
      <c r="G178" s="766" t="s">
        <v>28</v>
      </c>
      <c r="H178" s="766" t="s">
        <v>19</v>
      </c>
      <c r="I178" s="766" t="s">
        <v>20</v>
      </c>
      <c r="J178" s="777" t="s">
        <v>309</v>
      </c>
      <c r="K178" s="634" t="s">
        <v>901</v>
      </c>
      <c r="L178" s="766" t="s">
        <v>13</v>
      </c>
      <c r="M178" s="766" t="s">
        <v>68</v>
      </c>
      <c r="N178" s="766">
        <v>400</v>
      </c>
      <c r="O178" s="766">
        <v>0.75</v>
      </c>
      <c r="P178" s="945">
        <f t="shared" ref="P178:P187" si="494">IF(N178=400,O178*1000/(400*SQRT(3)*R178*T178),IF(N178=230,O178*1000/(230*R178*T178),"???"))</f>
        <v>1.8307656937773522</v>
      </c>
      <c r="Q178" s="946"/>
      <c r="R178" s="947">
        <v>0.73</v>
      </c>
      <c r="S178" s="947">
        <v>0.73</v>
      </c>
      <c r="T178" s="947">
        <v>0.81</v>
      </c>
      <c r="U178" s="948">
        <v>1</v>
      </c>
      <c r="V178" s="863">
        <f t="shared" ref="V178:V180" si="495">IF($O178&gt;0,$O178/($S178*$T178*$U178),0)</f>
        <v>1.2683916793505834</v>
      </c>
      <c r="W178" s="949">
        <v>1</v>
      </c>
      <c r="X178" s="949">
        <v>0.8</v>
      </c>
      <c r="Y178" s="945">
        <f t="shared" ref="Y178:Y180" si="496">IF(($O178&gt;0)*(X178&gt;0),$O178*X178,0)</f>
        <v>0.60000000000000009</v>
      </c>
      <c r="Z178" s="945">
        <f t="shared" ref="Z178:Z180" si="497">IF(($O178&gt;0),($O178*X178*W178)/($T178*$U178),0)</f>
        <v>0.74074074074074081</v>
      </c>
      <c r="AA178" s="864">
        <f t="shared" ref="AA178:AA180" si="498">IF((Z178&gt;0),Z178/$S178,0)</f>
        <v>1.0147133434804669</v>
      </c>
      <c r="AB178" s="949">
        <v>1</v>
      </c>
      <c r="AC178" s="949">
        <v>1</v>
      </c>
      <c r="AD178" s="945">
        <f>IF(($O178&gt;0)*(AC178&gt;0),$O178*AC178,0)</f>
        <v>0.75</v>
      </c>
      <c r="AE178" s="945">
        <f t="shared" ref="AE178:AE186" si="499">IF(($O178&gt;0),($O178*AC178*AB178)/($T178*$U178),0)</f>
        <v>0.92592592592592582</v>
      </c>
      <c r="AF178" s="864">
        <f t="shared" ref="AF178:AF187" si="500">IF((AE178&gt;0),AE178/$S178,0)</f>
        <v>1.2683916793505834</v>
      </c>
      <c r="AG178" s="949"/>
      <c r="AH178" s="865"/>
      <c r="AI178" s="113">
        <v>0.8</v>
      </c>
      <c r="AJ178" s="950">
        <f>AX178</f>
        <v>0</v>
      </c>
      <c r="AK178" s="951">
        <v>1.8307656937773522</v>
      </c>
      <c r="AL178" s="637"/>
      <c r="AN178" s="867"/>
      <c r="AO178" s="868"/>
      <c r="AP178" s="868"/>
      <c r="AQ178" s="308"/>
      <c r="AR178" s="868"/>
      <c r="AS178" s="868"/>
      <c r="AT178" s="308"/>
      <c r="AU178" s="308"/>
      <c r="AV178" s="308"/>
      <c r="AW178" s="308"/>
      <c r="AX178" s="308"/>
      <c r="AY178" s="308"/>
      <c r="AZ178" s="308"/>
      <c r="BA178" s="308"/>
      <c r="BB178" s="308"/>
      <c r="BC178" s="308"/>
      <c r="BD178" s="308"/>
    </row>
    <row r="179" spans="2:56" s="866" customFormat="1" x14ac:dyDescent="0.2">
      <c r="B179" s="765">
        <v>711</v>
      </c>
      <c r="C179" s="766"/>
      <c r="D179" s="963" t="s">
        <v>960</v>
      </c>
      <c r="E179" s="674" t="s">
        <v>926</v>
      </c>
      <c r="F179" s="766" t="s">
        <v>228</v>
      </c>
      <c r="G179" s="766" t="s">
        <v>28</v>
      </c>
      <c r="H179" s="766" t="s">
        <v>19</v>
      </c>
      <c r="I179" s="766" t="s">
        <v>20</v>
      </c>
      <c r="J179" s="777" t="s">
        <v>309</v>
      </c>
      <c r="K179" s="634" t="s">
        <v>901</v>
      </c>
      <c r="L179" s="766" t="s">
        <v>13</v>
      </c>
      <c r="M179" s="766" t="s">
        <v>68</v>
      </c>
      <c r="N179" s="766">
        <v>400</v>
      </c>
      <c r="O179" s="766">
        <v>0.37</v>
      </c>
      <c r="P179" s="945">
        <f t="shared" si="494"/>
        <v>1.0104612862340192</v>
      </c>
      <c r="Q179" s="946"/>
      <c r="R179" s="947">
        <v>0.73</v>
      </c>
      <c r="S179" s="947">
        <v>0.73</v>
      </c>
      <c r="T179" s="947">
        <v>0.72399999999999998</v>
      </c>
      <c r="U179" s="948">
        <v>1</v>
      </c>
      <c r="V179" s="863">
        <f t="shared" si="495"/>
        <v>0.7000681147354878</v>
      </c>
      <c r="W179" s="949">
        <v>1</v>
      </c>
      <c r="X179" s="949">
        <v>0.8</v>
      </c>
      <c r="Y179" s="945">
        <f t="shared" si="496"/>
        <v>0.29599999999999999</v>
      </c>
      <c r="Z179" s="945">
        <f t="shared" si="497"/>
        <v>0.40883977900552487</v>
      </c>
      <c r="AA179" s="864">
        <f t="shared" si="498"/>
        <v>0.56005449178839029</v>
      </c>
      <c r="AB179" s="949">
        <v>1</v>
      </c>
      <c r="AC179" s="949">
        <v>1</v>
      </c>
      <c r="AD179" s="945">
        <f>IF(($O179&gt;0)*(AC179&gt;0),$O179*AC179,0)</f>
        <v>0.37</v>
      </c>
      <c r="AE179" s="945">
        <f t="shared" si="499"/>
        <v>0.51104972375690605</v>
      </c>
      <c r="AF179" s="864">
        <f t="shared" si="500"/>
        <v>0.7000681147354878</v>
      </c>
      <c r="AG179" s="949"/>
      <c r="AH179" s="865"/>
      <c r="AI179" s="113">
        <v>0.8</v>
      </c>
      <c r="AJ179" s="950" t="str">
        <f>AX179</f>
        <v/>
      </c>
      <c r="AK179" s="951">
        <v>1.0104612862340192</v>
      </c>
      <c r="AL179" s="637"/>
      <c r="AN179" s="867">
        <v>400</v>
      </c>
      <c r="AO179" s="868">
        <v>0.56005449178839029</v>
      </c>
      <c r="AP179" s="868" t="s">
        <v>480</v>
      </c>
      <c r="AQ179" s="308"/>
      <c r="AR179" s="868">
        <v>0.7000681147354878</v>
      </c>
      <c r="AS179" s="868" t="s">
        <v>480</v>
      </c>
      <c r="AT179" s="308">
        <v>0</v>
      </c>
      <c r="AU179" s="308" t="s">
        <v>480</v>
      </c>
      <c r="AV179" s="308" t="s">
        <v>480</v>
      </c>
      <c r="AW179" s="308"/>
      <c r="AX179" s="308" t="s">
        <v>480</v>
      </c>
      <c r="AY179" s="308"/>
      <c r="AZ179" s="308"/>
      <c r="BA179" s="308"/>
      <c r="BB179" s="308"/>
      <c r="BC179" s="308"/>
      <c r="BD179" s="308"/>
    </row>
    <row r="180" spans="2:56" s="866" customFormat="1" x14ac:dyDescent="0.2">
      <c r="B180" s="765">
        <v>711</v>
      </c>
      <c r="C180" s="766"/>
      <c r="D180" s="963" t="s">
        <v>961</v>
      </c>
      <c r="E180" s="674" t="s">
        <v>927</v>
      </c>
      <c r="F180" s="766" t="s">
        <v>228</v>
      </c>
      <c r="G180" s="766" t="s">
        <v>28</v>
      </c>
      <c r="H180" s="766" t="s">
        <v>19</v>
      </c>
      <c r="I180" s="766" t="s">
        <v>20</v>
      </c>
      <c r="J180" s="777" t="s">
        <v>309</v>
      </c>
      <c r="K180" s="634" t="s">
        <v>901</v>
      </c>
      <c r="L180" s="766" t="s">
        <v>13</v>
      </c>
      <c r="M180" s="766"/>
      <c r="N180" s="766">
        <v>400</v>
      </c>
      <c r="O180" s="766">
        <v>0.09</v>
      </c>
      <c r="P180" s="945">
        <f t="shared" si="494"/>
        <v>0.30929478706587099</v>
      </c>
      <c r="Q180" s="946"/>
      <c r="R180" s="947">
        <v>0.7</v>
      </c>
      <c r="S180" s="947">
        <v>0.7</v>
      </c>
      <c r="T180" s="947">
        <v>0.6</v>
      </c>
      <c r="U180" s="948">
        <v>1</v>
      </c>
      <c r="V180" s="863">
        <f t="shared" si="495"/>
        <v>0.21428571428571427</v>
      </c>
      <c r="W180" s="949">
        <v>1</v>
      </c>
      <c r="X180" s="949">
        <v>0.8</v>
      </c>
      <c r="Y180" s="945">
        <f t="shared" si="496"/>
        <v>7.1999999999999995E-2</v>
      </c>
      <c r="Z180" s="945">
        <f t="shared" si="497"/>
        <v>0.12</v>
      </c>
      <c r="AA180" s="864">
        <f t="shared" si="498"/>
        <v>0.17142857142857143</v>
      </c>
      <c r="AB180" s="949">
        <v>1</v>
      </c>
      <c r="AC180" s="949">
        <v>1</v>
      </c>
      <c r="AD180" s="945">
        <f>IF(($O180&gt;0)*(AC180&gt;0),$O180*AC180,0)</f>
        <v>0.09</v>
      </c>
      <c r="AE180" s="945">
        <f t="shared" si="499"/>
        <v>0.15</v>
      </c>
      <c r="AF180" s="864">
        <f t="shared" si="500"/>
        <v>0.2142857142857143</v>
      </c>
      <c r="AG180" s="949"/>
      <c r="AH180" s="865"/>
      <c r="AI180" s="113">
        <v>0.8</v>
      </c>
      <c r="AJ180" s="950" t="str">
        <f>AX180</f>
        <v/>
      </c>
      <c r="AK180" s="951">
        <v>0.30929478706587099</v>
      </c>
      <c r="AL180" s="637"/>
      <c r="AN180" s="867">
        <v>400</v>
      </c>
      <c r="AO180" s="868">
        <v>0.17142857142857143</v>
      </c>
      <c r="AP180" s="868" t="s">
        <v>480</v>
      </c>
      <c r="AQ180" s="308"/>
      <c r="AR180" s="868">
        <v>0.2142857142857143</v>
      </c>
      <c r="AS180" s="868" t="s">
        <v>480</v>
      </c>
      <c r="AT180" s="308">
        <v>0</v>
      </c>
      <c r="AU180" s="308" t="s">
        <v>480</v>
      </c>
      <c r="AV180" s="308" t="s">
        <v>480</v>
      </c>
      <c r="AW180" s="308"/>
      <c r="AX180" s="308" t="s">
        <v>480</v>
      </c>
      <c r="AY180" s="308"/>
      <c r="AZ180" s="308"/>
      <c r="BA180" s="308"/>
      <c r="BB180" s="308"/>
      <c r="BC180" s="308"/>
      <c r="BD180" s="308"/>
    </row>
    <row r="181" spans="2:56" s="866" customFormat="1" ht="12.6" customHeight="1" x14ac:dyDescent="0.2">
      <c r="B181" s="765">
        <v>711</v>
      </c>
      <c r="C181" s="766"/>
      <c r="D181" s="963" t="s">
        <v>962</v>
      </c>
      <c r="E181" s="674" t="s">
        <v>928</v>
      </c>
      <c r="F181" s="766" t="s">
        <v>228</v>
      </c>
      <c r="G181" s="766" t="s">
        <v>28</v>
      </c>
      <c r="H181" s="766" t="s">
        <v>19</v>
      </c>
      <c r="I181" s="766" t="s">
        <v>20</v>
      </c>
      <c r="J181" s="777" t="s">
        <v>309</v>
      </c>
      <c r="K181" s="962" t="s">
        <v>902</v>
      </c>
      <c r="L181" s="766" t="s">
        <v>59</v>
      </c>
      <c r="M181" s="766"/>
      <c r="N181" s="952" t="s">
        <v>322</v>
      </c>
      <c r="O181" s="766">
        <v>0.01</v>
      </c>
      <c r="P181" s="945"/>
      <c r="Q181" s="946"/>
      <c r="R181" s="357"/>
      <c r="S181" s="357"/>
      <c r="T181" s="953"/>
      <c r="U181" s="953"/>
      <c r="V181" s="863"/>
      <c r="W181" s="949"/>
      <c r="X181" s="949"/>
      <c r="Y181" s="945"/>
      <c r="Z181" s="945"/>
      <c r="AA181" s="864"/>
      <c r="AB181" s="949"/>
      <c r="AC181" s="949"/>
      <c r="AD181" s="945"/>
      <c r="AE181" s="945"/>
      <c r="AF181" s="864"/>
      <c r="AG181" s="949"/>
      <c r="AH181" s="865"/>
      <c r="AI181" s="113"/>
      <c r="AJ181" s="950"/>
      <c r="AK181" s="951"/>
      <c r="AL181" s="637"/>
      <c r="AN181" s="867"/>
      <c r="AO181" s="868"/>
      <c r="AP181" s="868"/>
      <c r="AQ181" s="308"/>
      <c r="AR181" s="868"/>
      <c r="AS181" s="868"/>
      <c r="AT181" s="308"/>
      <c r="AU181" s="308"/>
      <c r="AV181" s="308"/>
      <c r="AW181" s="308"/>
      <c r="AX181" s="308"/>
      <c r="AY181" s="308"/>
      <c r="AZ181" s="308"/>
      <c r="BA181" s="308"/>
      <c r="BB181" s="308"/>
      <c r="BC181" s="308"/>
      <c r="BD181" s="308"/>
    </row>
    <row r="182" spans="2:56" s="866" customFormat="1" ht="12.6" customHeight="1" x14ac:dyDescent="0.2">
      <c r="B182" s="765">
        <v>711</v>
      </c>
      <c r="C182" s="766"/>
      <c r="D182" s="963" t="s">
        <v>963</v>
      </c>
      <c r="E182" s="674" t="s">
        <v>928</v>
      </c>
      <c r="F182" s="766" t="s">
        <v>228</v>
      </c>
      <c r="G182" s="766" t="s">
        <v>28</v>
      </c>
      <c r="H182" s="766" t="s">
        <v>19</v>
      </c>
      <c r="I182" s="766" t="s">
        <v>20</v>
      </c>
      <c r="J182" s="777" t="s">
        <v>309</v>
      </c>
      <c r="K182" s="962" t="s">
        <v>902</v>
      </c>
      <c r="L182" s="766" t="s">
        <v>59</v>
      </c>
      <c r="M182" s="766"/>
      <c r="N182" s="952" t="s">
        <v>322</v>
      </c>
      <c r="O182" s="766">
        <v>0.01</v>
      </c>
      <c r="P182" s="945"/>
      <c r="Q182" s="946"/>
      <c r="R182" s="357"/>
      <c r="S182" s="357"/>
      <c r="T182" s="953"/>
      <c r="U182" s="953"/>
      <c r="V182" s="863"/>
      <c r="W182" s="949"/>
      <c r="X182" s="949"/>
      <c r="Y182" s="945"/>
      <c r="Z182" s="945"/>
      <c r="AA182" s="864"/>
      <c r="AB182" s="949"/>
      <c r="AC182" s="949"/>
      <c r="AD182" s="945"/>
      <c r="AE182" s="945"/>
      <c r="AF182" s="864"/>
      <c r="AG182" s="949"/>
      <c r="AH182" s="865"/>
      <c r="AI182" s="113"/>
      <c r="AJ182" s="950"/>
      <c r="AK182" s="951"/>
      <c r="AL182" s="637"/>
      <c r="AN182" s="867"/>
      <c r="AO182" s="868"/>
      <c r="AP182" s="868"/>
      <c r="AQ182" s="308"/>
      <c r="AR182" s="868"/>
      <c r="AS182" s="868"/>
      <c r="AT182" s="308"/>
      <c r="AU182" s="308"/>
      <c r="AV182" s="308"/>
      <c r="AW182" s="308"/>
      <c r="AX182" s="308"/>
      <c r="AY182" s="308"/>
      <c r="AZ182" s="308"/>
      <c r="BA182" s="308"/>
      <c r="BB182" s="308"/>
      <c r="BC182" s="308"/>
      <c r="BD182" s="308"/>
    </row>
    <row r="183" spans="2:56" s="866" customFormat="1" x14ac:dyDescent="0.2">
      <c r="B183" s="765">
        <v>711</v>
      </c>
      <c r="C183" s="766"/>
      <c r="D183" s="963" t="s">
        <v>964</v>
      </c>
      <c r="E183" s="674" t="s">
        <v>929</v>
      </c>
      <c r="F183" s="766" t="s">
        <v>228</v>
      </c>
      <c r="G183" s="766" t="s">
        <v>28</v>
      </c>
      <c r="H183" s="766" t="s">
        <v>19</v>
      </c>
      <c r="I183" s="766" t="s">
        <v>20</v>
      </c>
      <c r="J183" s="777" t="s">
        <v>309</v>
      </c>
      <c r="K183" s="634" t="s">
        <v>901</v>
      </c>
      <c r="L183" s="766" t="s">
        <v>10</v>
      </c>
      <c r="M183" s="766"/>
      <c r="N183" s="766">
        <v>400</v>
      </c>
      <c r="O183" s="766">
        <v>3.5</v>
      </c>
      <c r="P183" s="945">
        <f>IF(N183=400,O183*1000/(400*SQRT(3)*R183*T183),IF(N183=230,O183*1000/(230*R183*T183),"???"))</f>
        <v>7.3671686044000841</v>
      </c>
      <c r="Q183" s="946"/>
      <c r="R183" s="947">
        <f t="shared" ref="R183" si="501">IF($O183&gt;0,VLOOKUP($O183,motoren,2),"")</f>
        <v>0.79</v>
      </c>
      <c r="S183" s="947">
        <f t="shared" ref="S183" si="502">IF($L183 = "FO",0.95,$R183)</f>
        <v>0.79</v>
      </c>
      <c r="T183" s="947">
        <f t="shared" ref="T183" si="503">IF($O183&gt;0,VLOOKUP($O183,motoren,3),"")</f>
        <v>0.86799999999999999</v>
      </c>
      <c r="U183" s="948">
        <f t="shared" ref="U183" si="504">IF($L183 = "FO",0.95,1)</f>
        <v>1</v>
      </c>
      <c r="V183" s="863">
        <f t="shared" ref="V183" si="505">IF($O183&gt;0,$O183/($S183*$T183*$U183),0)</f>
        <v>5.1041241322988977</v>
      </c>
      <c r="W183" s="949">
        <v>1</v>
      </c>
      <c r="X183" s="949">
        <v>0.8</v>
      </c>
      <c r="Y183" s="945">
        <f t="shared" ref="Y183" si="506">IF(($O183&gt;0)*(X183&gt;0),$O183*X183,0)</f>
        <v>2.8000000000000003</v>
      </c>
      <c r="Z183" s="945">
        <f t="shared" ref="Z183" si="507">IF(($O183&gt;0),($O183*X183*W183)/($T183*$U183),0)</f>
        <v>3.2258064516129035</v>
      </c>
      <c r="AA183" s="864">
        <f t="shared" ref="AA183" si="508">IF((Z183&gt;0),Z183/$S183,0)</f>
        <v>4.0832993058391178</v>
      </c>
      <c r="AB183" s="949">
        <v>1</v>
      </c>
      <c r="AC183" s="949">
        <v>1</v>
      </c>
      <c r="AD183" s="945">
        <f t="shared" ref="AD183" si="509">IF(($O183&gt;0)*(AC183&gt;0),$O183*AC183,0)</f>
        <v>3.5</v>
      </c>
      <c r="AE183" s="945">
        <f t="shared" ref="AE183" si="510">IF(($O183&gt;0),($O183*AC183*AB183)/($T183*$U183),0)</f>
        <v>4.032258064516129</v>
      </c>
      <c r="AF183" s="864">
        <f t="shared" ref="AF183" si="511">IF((AE183&gt;0),AE183/$S183,0)</f>
        <v>5.1041241322988968</v>
      </c>
      <c r="AG183" s="949"/>
      <c r="AH183" s="865"/>
      <c r="AI183" s="113">
        <v>0.8</v>
      </c>
      <c r="AJ183" s="950">
        <f>AX183</f>
        <v>10</v>
      </c>
      <c r="AK183" s="951">
        <f>IF(P183&gt;0,P183,"")</f>
        <v>7.3671686044000841</v>
      </c>
      <c r="AL183" s="637"/>
      <c r="AN183" s="867">
        <f t="shared" ref="AN183" si="512">IF($N183&gt;0,$N183,"")</f>
        <v>400</v>
      </c>
      <c r="AO183" s="868">
        <f t="shared" ref="AO183" si="513">IF($N183=400,$AA183,"")</f>
        <v>4.0832993058391178</v>
      </c>
      <c r="AP183" s="868" t="str">
        <f t="shared" ref="AP183" si="514">IF($N183=230,$AA183,"")</f>
        <v/>
      </c>
      <c r="AQ183" s="308"/>
      <c r="AR183" s="868">
        <f t="shared" ref="AR183" si="515">IF($N183=400,$AF183,"")</f>
        <v>5.1041241322988968</v>
      </c>
      <c r="AS183" s="868" t="str">
        <f t="shared" ref="AS183" si="516">IF($N183=230,$AF183,"")</f>
        <v/>
      </c>
      <c r="AT183" s="308">
        <f>CEILING((P183/AI183),1)</f>
        <v>10</v>
      </c>
      <c r="AU183" s="308">
        <f t="shared" ref="AU183" si="517">IF($AT183&gt;0,VLOOKUP($AT183,automaatkeuze,1),"")</f>
        <v>10</v>
      </c>
      <c r="AV183" s="308">
        <f t="shared" ref="AV183" si="518">IF($AT183&gt;0,VLOOKUP($AT183,automaatkeuze,3),"")</f>
        <v>13</v>
      </c>
      <c r="AW183" s="308"/>
      <c r="AX183" s="308">
        <f>IF(AT183&gt;AU183,AV183,AU183)</f>
        <v>10</v>
      </c>
      <c r="AY183" s="308"/>
      <c r="AZ183" s="308"/>
      <c r="BA183" s="308"/>
      <c r="BB183" s="308"/>
      <c r="BC183" s="308"/>
      <c r="BD183" s="308"/>
    </row>
    <row r="184" spans="2:56" s="866" customFormat="1" x14ac:dyDescent="0.2">
      <c r="B184" s="765">
        <v>711</v>
      </c>
      <c r="C184" s="766"/>
      <c r="D184" s="963" t="s">
        <v>965</v>
      </c>
      <c r="E184" s="674" t="s">
        <v>930</v>
      </c>
      <c r="F184" s="766" t="s">
        <v>228</v>
      </c>
      <c r="G184" s="766" t="s">
        <v>28</v>
      </c>
      <c r="H184" s="766" t="s">
        <v>19</v>
      </c>
      <c r="I184" s="766" t="s">
        <v>20</v>
      </c>
      <c r="J184" s="777" t="s">
        <v>309</v>
      </c>
      <c r="K184" s="634" t="s">
        <v>901</v>
      </c>
      <c r="L184" s="766" t="s">
        <v>12</v>
      </c>
      <c r="M184" s="766"/>
      <c r="N184" s="766">
        <v>400</v>
      </c>
      <c r="O184" s="766">
        <v>3</v>
      </c>
      <c r="P184" s="945">
        <f t="shared" si="494"/>
        <v>6.3147159466286436</v>
      </c>
      <c r="Q184" s="946"/>
      <c r="R184" s="947">
        <v>0.79</v>
      </c>
      <c r="S184" s="947">
        <v>0.79</v>
      </c>
      <c r="T184" s="947">
        <v>0.86799999999999999</v>
      </c>
      <c r="U184" s="948">
        <v>1</v>
      </c>
      <c r="V184" s="863">
        <f t="shared" ref="V184:V187" si="519">IF($O184&gt;0,$O184/($S184*$T184*$U184),0)</f>
        <v>4.3749635419704838</v>
      </c>
      <c r="W184" s="949">
        <v>0.1</v>
      </c>
      <c r="X184" s="949">
        <v>0.8</v>
      </c>
      <c r="Y184" s="945">
        <f t="shared" ref="Y184:Y187" si="520">IF(($O184&gt;0)*(X184&gt;0),$O184*X184,0)</f>
        <v>2.4000000000000004</v>
      </c>
      <c r="Z184" s="945">
        <f t="shared" ref="Z184:Z187" si="521">IF(($O184&gt;0),($O184*X184*W184)/($T184*$U184),0)</f>
        <v>0.27649769585253464</v>
      </c>
      <c r="AA184" s="864">
        <f t="shared" ref="AA184:AA187" si="522">IF((Z184&gt;0),Z184/$S184,0)</f>
        <v>0.34999708335763879</v>
      </c>
      <c r="AB184" s="949">
        <v>0.1</v>
      </c>
      <c r="AC184" s="949">
        <v>1</v>
      </c>
      <c r="AD184" s="945">
        <f>IF(($O184&gt;0)*(AC184&gt;0),$O184*AC184,0)</f>
        <v>3</v>
      </c>
      <c r="AE184" s="945">
        <f t="shared" si="499"/>
        <v>0.34562211981566826</v>
      </c>
      <c r="AF184" s="864">
        <f t="shared" si="500"/>
        <v>0.43749635419704841</v>
      </c>
      <c r="AG184" s="949"/>
      <c r="AH184" s="865"/>
      <c r="AI184" s="113">
        <v>0.8</v>
      </c>
      <c r="AJ184" s="950" t="str">
        <f>AX184</f>
        <v/>
      </c>
      <c r="AK184" s="951">
        <v>6.3147159466286436</v>
      </c>
      <c r="AL184" s="637"/>
      <c r="AN184" s="867">
        <v>400</v>
      </c>
      <c r="AO184" s="868">
        <v>3.4999708335763873</v>
      </c>
      <c r="AP184" s="868" t="s">
        <v>480</v>
      </c>
      <c r="AQ184" s="308"/>
      <c r="AR184" s="868">
        <v>4.3749635419704829</v>
      </c>
      <c r="AS184" s="868" t="s">
        <v>480</v>
      </c>
      <c r="AT184" s="308">
        <v>0</v>
      </c>
      <c r="AU184" s="308" t="s">
        <v>480</v>
      </c>
      <c r="AV184" s="308" t="s">
        <v>480</v>
      </c>
      <c r="AW184" s="308"/>
      <c r="AX184" s="308" t="s">
        <v>480</v>
      </c>
      <c r="AY184" s="308"/>
      <c r="AZ184" s="308"/>
      <c r="BA184" s="308"/>
      <c r="BB184" s="308"/>
      <c r="BC184" s="308"/>
      <c r="BD184" s="308"/>
    </row>
    <row r="185" spans="2:56" s="866" customFormat="1" x14ac:dyDescent="0.2">
      <c r="B185" s="765">
        <v>711</v>
      </c>
      <c r="C185" s="766"/>
      <c r="D185" s="963" t="s">
        <v>966</v>
      </c>
      <c r="E185" s="674" t="s">
        <v>931</v>
      </c>
      <c r="F185" s="766" t="s">
        <v>228</v>
      </c>
      <c r="G185" s="766" t="s">
        <v>28</v>
      </c>
      <c r="H185" s="766" t="s">
        <v>19</v>
      </c>
      <c r="I185" s="766" t="s">
        <v>20</v>
      </c>
      <c r="J185" s="777" t="s">
        <v>309</v>
      </c>
      <c r="K185" s="634" t="s">
        <v>901</v>
      </c>
      <c r="L185" s="766" t="s">
        <v>10</v>
      </c>
      <c r="M185" s="766"/>
      <c r="N185" s="766">
        <v>230</v>
      </c>
      <c r="O185" s="766">
        <v>0.5</v>
      </c>
      <c r="P185" s="945">
        <f t="shared" si="494"/>
        <v>4.1132086647208448</v>
      </c>
      <c r="Q185" s="946"/>
      <c r="R185" s="947">
        <v>0.73</v>
      </c>
      <c r="S185" s="947">
        <v>0.73</v>
      </c>
      <c r="T185" s="947">
        <v>0.72399999999999998</v>
      </c>
      <c r="U185" s="948">
        <v>1</v>
      </c>
      <c r="V185" s="863">
        <f t="shared" si="519"/>
        <v>0.94603799288579427</v>
      </c>
      <c r="W185" s="949">
        <v>1</v>
      </c>
      <c r="X185" s="949">
        <v>0.8</v>
      </c>
      <c r="Y185" s="945">
        <f t="shared" si="520"/>
        <v>0.4</v>
      </c>
      <c r="Z185" s="945">
        <f t="shared" si="521"/>
        <v>0.5524861878453039</v>
      </c>
      <c r="AA185" s="864">
        <f t="shared" si="522"/>
        <v>0.75683039430863552</v>
      </c>
      <c r="AB185" s="949">
        <v>1</v>
      </c>
      <c r="AC185" s="949">
        <v>1</v>
      </c>
      <c r="AD185" s="945">
        <f>IF(($O185&gt;0)*(AC185&gt;0),$O185*AC185,0)</f>
        <v>0.5</v>
      </c>
      <c r="AE185" s="945">
        <f t="shared" si="499"/>
        <v>0.69060773480662985</v>
      </c>
      <c r="AF185" s="864">
        <f t="shared" si="500"/>
        <v>0.94603799288579438</v>
      </c>
      <c r="AG185" s="949"/>
      <c r="AH185" s="865"/>
      <c r="AI185" s="113">
        <v>0.8</v>
      </c>
      <c r="AJ185" s="950">
        <v>6</v>
      </c>
      <c r="AK185" s="951">
        <v>4.1132086647208448</v>
      </c>
      <c r="AL185" s="637"/>
      <c r="AN185" s="867">
        <v>230</v>
      </c>
      <c r="AO185" s="868" t="s">
        <v>480</v>
      </c>
      <c r="AP185" s="868">
        <v>0.75683039430863552</v>
      </c>
      <c r="AQ185" s="308"/>
      <c r="AR185" s="868" t="s">
        <v>480</v>
      </c>
      <c r="AS185" s="868">
        <v>0.94603799288579438</v>
      </c>
      <c r="AT185" s="308">
        <v>6</v>
      </c>
      <c r="AU185" s="308">
        <v>6</v>
      </c>
      <c r="AV185" s="308">
        <v>8</v>
      </c>
      <c r="AW185" s="308"/>
      <c r="AX185" s="308">
        <v>6</v>
      </c>
      <c r="AY185" s="308"/>
      <c r="AZ185" s="308"/>
      <c r="BA185" s="308"/>
      <c r="BB185" s="308"/>
      <c r="BC185" s="308"/>
      <c r="BD185" s="308"/>
    </row>
    <row r="186" spans="2:56" s="866" customFormat="1" x14ac:dyDescent="0.2">
      <c r="B186" s="765">
        <v>711</v>
      </c>
      <c r="C186" s="766"/>
      <c r="D186" s="963" t="s">
        <v>967</v>
      </c>
      <c r="E186" s="674" t="s">
        <v>931</v>
      </c>
      <c r="F186" s="766" t="s">
        <v>228</v>
      </c>
      <c r="G186" s="766" t="s">
        <v>28</v>
      </c>
      <c r="H186" s="766" t="s">
        <v>19</v>
      </c>
      <c r="I186" s="766" t="s">
        <v>20</v>
      </c>
      <c r="J186" s="777" t="s">
        <v>309</v>
      </c>
      <c r="K186" s="634" t="s">
        <v>901</v>
      </c>
      <c r="L186" s="766" t="s">
        <v>10</v>
      </c>
      <c r="M186" s="766"/>
      <c r="N186" s="766">
        <v>230</v>
      </c>
      <c r="O186" s="766">
        <v>0.5</v>
      </c>
      <c r="P186" s="945">
        <f t="shared" si="494"/>
        <v>4.1132086647208448</v>
      </c>
      <c r="Q186" s="946"/>
      <c r="R186" s="947">
        <v>0.73</v>
      </c>
      <c r="S186" s="947">
        <v>0.73</v>
      </c>
      <c r="T186" s="947">
        <v>0.72399999999999998</v>
      </c>
      <c r="U186" s="948">
        <v>1</v>
      </c>
      <c r="V186" s="863">
        <f t="shared" si="519"/>
        <v>0.94603799288579427</v>
      </c>
      <c r="W186" s="949">
        <v>1</v>
      </c>
      <c r="X186" s="949">
        <v>0.8</v>
      </c>
      <c r="Y186" s="945">
        <f t="shared" si="520"/>
        <v>0.4</v>
      </c>
      <c r="Z186" s="945">
        <f t="shared" si="521"/>
        <v>0.5524861878453039</v>
      </c>
      <c r="AA186" s="864">
        <f t="shared" si="522"/>
        <v>0.75683039430863552</v>
      </c>
      <c r="AB186" s="949">
        <v>1</v>
      </c>
      <c r="AC186" s="949">
        <v>1</v>
      </c>
      <c r="AD186" s="945">
        <f>IF(($O186&gt;0)*(AC186&gt;0),$O186*AC186,0)</f>
        <v>0.5</v>
      </c>
      <c r="AE186" s="945">
        <f t="shared" si="499"/>
        <v>0.69060773480662985</v>
      </c>
      <c r="AF186" s="864">
        <f t="shared" si="500"/>
        <v>0.94603799288579438</v>
      </c>
      <c r="AG186" s="949"/>
      <c r="AH186" s="865"/>
      <c r="AI186" s="113">
        <v>0.8</v>
      </c>
      <c r="AJ186" s="950">
        <v>6</v>
      </c>
      <c r="AK186" s="951">
        <v>4.1132086647208448</v>
      </c>
      <c r="AL186" s="637"/>
      <c r="AN186" s="867">
        <v>230</v>
      </c>
      <c r="AO186" s="868" t="s">
        <v>480</v>
      </c>
      <c r="AP186" s="868">
        <v>0.75683039430863552</v>
      </c>
      <c r="AQ186" s="308"/>
      <c r="AR186" s="868" t="s">
        <v>480</v>
      </c>
      <c r="AS186" s="868">
        <v>0.94603799288579438</v>
      </c>
      <c r="AT186" s="308">
        <v>6</v>
      </c>
      <c r="AU186" s="308">
        <v>6</v>
      </c>
      <c r="AV186" s="308">
        <v>8</v>
      </c>
      <c r="AW186" s="308"/>
      <c r="AX186" s="308">
        <v>6</v>
      </c>
      <c r="AY186" s="308"/>
      <c r="AZ186" s="308"/>
      <c r="BA186" s="308"/>
      <c r="BB186" s="308"/>
      <c r="BC186" s="308"/>
      <c r="BD186" s="308"/>
    </row>
    <row r="187" spans="2:56" s="866" customFormat="1" x14ac:dyDescent="0.2">
      <c r="B187" s="765">
        <v>711</v>
      </c>
      <c r="C187" s="766"/>
      <c r="D187" s="963" t="s">
        <v>968</v>
      </c>
      <c r="E187" s="674" t="s">
        <v>932</v>
      </c>
      <c r="F187" s="766" t="s">
        <v>228</v>
      </c>
      <c r="G187" s="766" t="s">
        <v>28</v>
      </c>
      <c r="H187" s="766" t="s">
        <v>19</v>
      </c>
      <c r="I187" s="766" t="s">
        <v>20</v>
      </c>
      <c r="J187" s="777" t="s">
        <v>309</v>
      </c>
      <c r="K187" s="634" t="s">
        <v>901</v>
      </c>
      <c r="L187" s="766" t="s">
        <v>10</v>
      </c>
      <c r="M187" s="766"/>
      <c r="N187" s="766">
        <v>230</v>
      </c>
      <c r="O187" s="766">
        <v>0.5</v>
      </c>
      <c r="P187" s="945">
        <f t="shared" si="494"/>
        <v>4.1132086647208448</v>
      </c>
      <c r="Q187" s="946"/>
      <c r="R187" s="947">
        <v>0.73</v>
      </c>
      <c r="S187" s="947">
        <v>0.73</v>
      </c>
      <c r="T187" s="947">
        <v>0.72399999999999998</v>
      </c>
      <c r="U187" s="948">
        <v>1</v>
      </c>
      <c r="V187" s="863">
        <f t="shared" si="519"/>
        <v>0.94603799288579427</v>
      </c>
      <c r="W187" s="949">
        <v>1</v>
      </c>
      <c r="X187" s="949">
        <v>0.8</v>
      </c>
      <c r="Y187" s="945">
        <f t="shared" si="520"/>
        <v>0.4</v>
      </c>
      <c r="Z187" s="945">
        <f t="shared" si="521"/>
        <v>0.5524861878453039</v>
      </c>
      <c r="AA187" s="864">
        <f t="shared" si="522"/>
        <v>0.75683039430863552</v>
      </c>
      <c r="AB187" s="949">
        <v>1</v>
      </c>
      <c r="AC187" s="949">
        <v>1</v>
      </c>
      <c r="AD187" s="945">
        <f>IF(($O187&gt;0)*(AC187&gt;0),$O187*AC187,0)</f>
        <v>0.5</v>
      </c>
      <c r="AE187" s="945">
        <f>IF(($O187&gt;0),($O187*AC187*AB187)/($T187*$U187),0)</f>
        <v>0.69060773480662985</v>
      </c>
      <c r="AF187" s="864">
        <f t="shared" si="500"/>
        <v>0.94603799288579438</v>
      </c>
      <c r="AG187" s="949"/>
      <c r="AH187" s="865"/>
      <c r="AI187" s="113">
        <v>0.8</v>
      </c>
      <c r="AJ187" s="950">
        <v>6</v>
      </c>
      <c r="AK187" s="951">
        <v>4.1132086647208448</v>
      </c>
      <c r="AL187" s="637"/>
      <c r="AN187" s="867">
        <v>230</v>
      </c>
      <c r="AO187" s="868" t="s">
        <v>480</v>
      </c>
      <c r="AP187" s="868">
        <v>0.75683039430863552</v>
      </c>
      <c r="AQ187" s="308"/>
      <c r="AR187" s="868" t="s">
        <v>480</v>
      </c>
      <c r="AS187" s="868">
        <v>0.94603799288579438</v>
      </c>
      <c r="AT187" s="308">
        <v>6</v>
      </c>
      <c r="AU187" s="308">
        <v>6</v>
      </c>
      <c r="AV187" s="308">
        <v>8</v>
      </c>
      <c r="AW187" s="308"/>
      <c r="AX187" s="308">
        <v>6</v>
      </c>
      <c r="AY187" s="308"/>
      <c r="AZ187" s="308"/>
      <c r="BA187" s="308"/>
      <c r="BB187" s="308"/>
      <c r="BC187" s="308"/>
      <c r="BD187" s="308"/>
    </row>
    <row r="188" spans="2:56" s="7" customFormat="1" ht="12" customHeight="1" x14ac:dyDescent="0.2">
      <c r="B188" s="765"/>
      <c r="C188" s="887"/>
      <c r="D188" s="750"/>
      <c r="E188" s="897"/>
      <c r="F188" s="634"/>
      <c r="G188" s="634"/>
      <c r="H188" s="634"/>
      <c r="I188" s="634"/>
      <c r="J188" s="634"/>
      <c r="K188" s="777"/>
      <c r="L188" s="66"/>
      <c r="M188" s="66"/>
      <c r="N188" s="66"/>
      <c r="O188" s="634"/>
      <c r="P188" s="114"/>
      <c r="Q188" s="135"/>
      <c r="R188" s="143"/>
      <c r="S188" s="143"/>
      <c r="T188" s="143"/>
      <c r="U188" s="144"/>
      <c r="V188" s="116"/>
      <c r="W188" s="8"/>
      <c r="X188" s="8"/>
      <c r="Y188" s="114"/>
      <c r="Z188" s="114"/>
      <c r="AA188" s="45"/>
      <c r="AB188" s="137"/>
      <c r="AC188" s="137"/>
      <c r="AD188" s="114"/>
      <c r="AE188" s="114"/>
      <c r="AF188" s="45"/>
      <c r="AG188" s="8"/>
      <c r="AH188" s="93"/>
      <c r="AI188" s="113"/>
      <c r="AJ188" s="443"/>
      <c r="AK188" s="453"/>
      <c r="AL188" s="293"/>
      <c r="AN188" s="336"/>
      <c r="AO188" s="312"/>
      <c r="AP188" s="312"/>
      <c r="AQ188" s="310"/>
      <c r="AR188" s="312"/>
      <c r="AS188" s="312"/>
      <c r="AT188" s="313"/>
      <c r="AU188" s="313"/>
      <c r="AV188" s="313"/>
      <c r="AW188" s="313"/>
      <c r="AX188" s="310"/>
      <c r="AY188" s="313"/>
      <c r="AZ188" s="313"/>
      <c r="BA188" s="313"/>
      <c r="BB188" s="313"/>
      <c r="BC188" s="313"/>
      <c r="BD188" s="313"/>
    </row>
    <row r="189" spans="2:56" s="7" customFormat="1" ht="12.6" customHeight="1" x14ac:dyDescent="0.2">
      <c r="B189" s="765">
        <v>720</v>
      </c>
      <c r="C189" s="887"/>
      <c r="D189" s="750" t="s">
        <v>361</v>
      </c>
      <c r="E189" s="897" t="s">
        <v>362</v>
      </c>
      <c r="F189" s="634" t="s">
        <v>229</v>
      </c>
      <c r="G189" s="634" t="s">
        <v>28</v>
      </c>
      <c r="H189" s="634" t="s">
        <v>19</v>
      </c>
      <c r="I189" s="634" t="s">
        <v>20</v>
      </c>
      <c r="J189" s="634" t="s">
        <v>329</v>
      </c>
      <c r="K189" s="634" t="s">
        <v>901</v>
      </c>
      <c r="L189" s="66" t="s">
        <v>13</v>
      </c>
      <c r="M189" s="66"/>
      <c r="N189" s="66">
        <v>400</v>
      </c>
      <c r="O189" s="66">
        <v>2.5</v>
      </c>
      <c r="P189" s="114">
        <f t="shared" ref="P189:P191" si="523">IF(N189=400,O189*1000/(400*SQRT(3)*R189*T189),IF(N189=230,O189*1000/(230*R189*T189),"???"))</f>
        <v>5.317397595725323</v>
      </c>
      <c r="Q189" s="848" t="s">
        <v>68</v>
      </c>
      <c r="R189" s="143">
        <f t="shared" ref="R189:R191" si="524">IF($O189&gt;0,VLOOKUP($O189,motoren,2),"")</f>
        <v>0.79</v>
      </c>
      <c r="S189" s="143">
        <f t="shared" ref="S189:S208" si="525">IF($L189 = "FO",0.95,$R189)</f>
        <v>0.79</v>
      </c>
      <c r="T189" s="143">
        <f t="shared" ref="T189:T191" si="526">IF($O189&gt;0,VLOOKUP($O189,motoren,3),"")</f>
        <v>0.85899999999999999</v>
      </c>
      <c r="U189" s="144">
        <f t="shared" ref="U189:U208" si="527">IF($L189 = "FO",0.95,1)</f>
        <v>1</v>
      </c>
      <c r="V189" s="116">
        <f t="shared" ref="V189:V208" si="528">IF($O189&gt;0,$O189/($S189*$T189*$U189),0)</f>
        <v>3.6840011199363403</v>
      </c>
      <c r="W189" s="8">
        <v>1</v>
      </c>
      <c r="X189" s="8">
        <v>0.8</v>
      </c>
      <c r="Y189" s="114">
        <f t="shared" ref="Y189:Y191" si="529">IF(($O189&gt;0)*(X189&gt;0),$O189*X189,0)</f>
        <v>2</v>
      </c>
      <c r="Z189" s="114">
        <f t="shared" ref="Z189:Z191" si="530">IF(($O189&gt;0),($O189*X189*W189)/($T189*$U189),0)</f>
        <v>2.3282887077997674</v>
      </c>
      <c r="AA189" s="45">
        <f t="shared" ref="AA189:AA191" si="531">IF((Z189&gt;0),Z189/$S189,0)</f>
        <v>2.9472008959490723</v>
      </c>
      <c r="AB189" s="137">
        <v>1</v>
      </c>
      <c r="AC189" s="137">
        <v>1</v>
      </c>
      <c r="AD189" s="114">
        <f t="shared" ref="AD189:AD191" si="532">IF(($O189&gt;0)*(AC189&gt;0),$O189*AC189,0)</f>
        <v>2.5</v>
      </c>
      <c r="AE189" s="114">
        <f t="shared" ref="AE189:AE191" si="533">IF(($O189&gt;0),($O189*AC189*AB189)/($T189*$U189),0)</f>
        <v>2.9103608847497089</v>
      </c>
      <c r="AF189" s="45">
        <f t="shared" ref="AF189:AF191" si="534">IF((AE189&gt;0),AE189/$S189,0)</f>
        <v>3.6840011199363403</v>
      </c>
      <c r="AG189" s="8"/>
      <c r="AH189" s="93"/>
      <c r="AI189" s="113">
        <v>0.8</v>
      </c>
      <c r="AJ189" s="443">
        <f t="shared" ref="AJ189:AJ191" si="535">AX189</f>
        <v>8</v>
      </c>
      <c r="AK189" s="453">
        <f t="shared" ref="AK189:AK191" si="536">IF(P189&gt;0,P189,"")</f>
        <v>5.317397595725323</v>
      </c>
      <c r="AL189" s="293"/>
      <c r="AN189" s="336">
        <f t="shared" ref="AN189:AN191" si="537">IF($N189&gt;0,$N189,"")</f>
        <v>400</v>
      </c>
      <c r="AO189" s="312">
        <f t="shared" ref="AO189:AO191" si="538">IF($N189=400,$AA189,"")</f>
        <v>2.9472008959490723</v>
      </c>
      <c r="AP189" s="312" t="str">
        <f t="shared" ref="AP189:AP191" si="539">IF($N189=230,$AA189,"")</f>
        <v/>
      </c>
      <c r="AQ189" s="310"/>
      <c r="AR189" s="312">
        <f t="shared" ref="AR189:AR191" si="540">IF($N189=400,$AF189,"")</f>
        <v>3.6840011199363403</v>
      </c>
      <c r="AS189" s="312" t="str">
        <f t="shared" ref="AS189:AS191" si="541">IF($N189=230,$AF189,"")</f>
        <v/>
      </c>
      <c r="AT189" s="313">
        <f t="shared" ref="AT189:AT191" si="542">CEILING((P189/AI189),1)</f>
        <v>7</v>
      </c>
      <c r="AU189" s="313">
        <f t="shared" ref="AU189:AU208" si="543">IF($AT189&gt;0,VLOOKUP($AT189,automaatkeuze,1),"")</f>
        <v>6</v>
      </c>
      <c r="AV189" s="313">
        <f t="shared" ref="AV189:AV208" si="544">IF($AT189&gt;0,VLOOKUP($AT189,automaatkeuze,3),"")</f>
        <v>8</v>
      </c>
      <c r="AW189" s="313"/>
      <c r="AX189" s="310">
        <f t="shared" ref="AX189:AX191" si="545">IF(AT189&gt;AU189,AV189,AU189)</f>
        <v>8</v>
      </c>
      <c r="AY189" s="313"/>
      <c r="AZ189" s="313"/>
      <c r="BA189" s="313"/>
      <c r="BB189" s="313"/>
      <c r="BC189" s="313"/>
      <c r="BD189" s="313"/>
    </row>
    <row r="190" spans="2:56" s="7" customFormat="1" ht="12.6" customHeight="1" x14ac:dyDescent="0.2">
      <c r="B190" s="765">
        <v>720</v>
      </c>
      <c r="C190" s="887"/>
      <c r="D190" s="750" t="s">
        <v>365</v>
      </c>
      <c r="E190" s="897" t="s">
        <v>366</v>
      </c>
      <c r="F190" s="634" t="s">
        <v>229</v>
      </c>
      <c r="G190" s="634" t="s">
        <v>28</v>
      </c>
      <c r="H190" s="634" t="s">
        <v>19</v>
      </c>
      <c r="I190" s="634" t="s">
        <v>20</v>
      </c>
      <c r="J190" s="634" t="s">
        <v>329</v>
      </c>
      <c r="K190" s="634" t="s">
        <v>901</v>
      </c>
      <c r="L190" s="66" t="s">
        <v>13</v>
      </c>
      <c r="M190" s="66"/>
      <c r="N190" s="66">
        <v>400</v>
      </c>
      <c r="O190" s="66">
        <v>2.5</v>
      </c>
      <c r="P190" s="114">
        <f t="shared" si="523"/>
        <v>5.317397595725323</v>
      </c>
      <c r="Q190" s="848" t="s">
        <v>68</v>
      </c>
      <c r="R190" s="143">
        <f t="shared" si="524"/>
        <v>0.79</v>
      </c>
      <c r="S190" s="143">
        <f t="shared" si="525"/>
        <v>0.79</v>
      </c>
      <c r="T190" s="143">
        <f t="shared" si="526"/>
        <v>0.85899999999999999</v>
      </c>
      <c r="U190" s="144">
        <f t="shared" si="527"/>
        <v>1</v>
      </c>
      <c r="V190" s="116">
        <f t="shared" si="528"/>
        <v>3.6840011199363403</v>
      </c>
      <c r="W190" s="8">
        <v>1</v>
      </c>
      <c r="X190" s="8">
        <v>0.8</v>
      </c>
      <c r="Y190" s="114">
        <f t="shared" si="529"/>
        <v>2</v>
      </c>
      <c r="Z190" s="114">
        <f t="shared" si="530"/>
        <v>2.3282887077997674</v>
      </c>
      <c r="AA190" s="45">
        <f t="shared" si="531"/>
        <v>2.9472008959490723</v>
      </c>
      <c r="AB190" s="137">
        <v>1</v>
      </c>
      <c r="AC190" s="137">
        <v>1</v>
      </c>
      <c r="AD190" s="114">
        <f t="shared" si="532"/>
        <v>2.5</v>
      </c>
      <c r="AE190" s="114">
        <f t="shared" si="533"/>
        <v>2.9103608847497089</v>
      </c>
      <c r="AF190" s="45">
        <f t="shared" si="534"/>
        <v>3.6840011199363403</v>
      </c>
      <c r="AG190" s="8"/>
      <c r="AH190" s="93"/>
      <c r="AI190" s="113">
        <v>0.8</v>
      </c>
      <c r="AJ190" s="443">
        <f t="shared" si="535"/>
        <v>8</v>
      </c>
      <c r="AK190" s="453">
        <f t="shared" si="536"/>
        <v>5.317397595725323</v>
      </c>
      <c r="AL190" s="293"/>
      <c r="AN190" s="336">
        <f t="shared" si="537"/>
        <v>400</v>
      </c>
      <c r="AO190" s="312">
        <f t="shared" si="538"/>
        <v>2.9472008959490723</v>
      </c>
      <c r="AP190" s="312" t="str">
        <f t="shared" si="539"/>
        <v/>
      </c>
      <c r="AQ190" s="310"/>
      <c r="AR190" s="312">
        <f t="shared" si="540"/>
        <v>3.6840011199363403</v>
      </c>
      <c r="AS190" s="312" t="str">
        <f t="shared" si="541"/>
        <v/>
      </c>
      <c r="AT190" s="313">
        <f t="shared" si="542"/>
        <v>7</v>
      </c>
      <c r="AU190" s="313">
        <f t="shared" si="543"/>
        <v>6</v>
      </c>
      <c r="AV190" s="313">
        <f t="shared" si="544"/>
        <v>8</v>
      </c>
      <c r="AW190" s="313"/>
      <c r="AX190" s="310">
        <f t="shared" si="545"/>
        <v>8</v>
      </c>
      <c r="AY190" s="313"/>
      <c r="AZ190" s="313"/>
      <c r="BA190" s="313"/>
      <c r="BB190" s="313"/>
      <c r="BC190" s="313"/>
      <c r="BD190" s="313"/>
    </row>
    <row r="191" spans="2:56" s="7" customFormat="1" ht="12.6" customHeight="1" x14ac:dyDescent="0.2">
      <c r="B191" s="765">
        <v>720</v>
      </c>
      <c r="C191" s="887"/>
      <c r="D191" s="750" t="s">
        <v>369</v>
      </c>
      <c r="E191" s="897" t="s">
        <v>370</v>
      </c>
      <c r="F191" s="634" t="s">
        <v>229</v>
      </c>
      <c r="G191" s="634" t="s">
        <v>28</v>
      </c>
      <c r="H191" s="634" t="s">
        <v>19</v>
      </c>
      <c r="I191" s="634" t="s">
        <v>20</v>
      </c>
      <c r="J191" s="634" t="s">
        <v>329</v>
      </c>
      <c r="K191" s="634" t="s">
        <v>901</v>
      </c>
      <c r="L191" s="66" t="s">
        <v>16</v>
      </c>
      <c r="M191" s="66"/>
      <c r="N191" s="66">
        <v>400</v>
      </c>
      <c r="O191" s="66">
        <v>5.5</v>
      </c>
      <c r="P191" s="114">
        <f t="shared" si="523"/>
        <v>11.012021364069016</v>
      </c>
      <c r="Q191" s="848" t="s">
        <v>68</v>
      </c>
      <c r="R191" s="143">
        <f t="shared" si="524"/>
        <v>0.81</v>
      </c>
      <c r="S191" s="143">
        <f t="shared" si="525"/>
        <v>0.95</v>
      </c>
      <c r="T191" s="143">
        <f t="shared" si="526"/>
        <v>0.89</v>
      </c>
      <c r="U191" s="144">
        <f t="shared" si="527"/>
        <v>0.95</v>
      </c>
      <c r="V191" s="116">
        <f t="shared" si="528"/>
        <v>6.8473964331289503</v>
      </c>
      <c r="W191" s="8">
        <v>1</v>
      </c>
      <c r="X191" s="8">
        <v>0.8</v>
      </c>
      <c r="Y191" s="114">
        <f t="shared" si="529"/>
        <v>4.4000000000000004</v>
      </c>
      <c r="Z191" s="114">
        <f t="shared" si="530"/>
        <v>5.2040212891780024</v>
      </c>
      <c r="AA191" s="45">
        <f t="shared" si="531"/>
        <v>5.4779171465031604</v>
      </c>
      <c r="AB191" s="137">
        <v>1</v>
      </c>
      <c r="AC191" s="137">
        <v>1</v>
      </c>
      <c r="AD191" s="114">
        <f t="shared" si="532"/>
        <v>5.5</v>
      </c>
      <c r="AE191" s="114">
        <f t="shared" si="533"/>
        <v>6.5050266114725019</v>
      </c>
      <c r="AF191" s="45">
        <f t="shared" si="534"/>
        <v>6.8473964331289494</v>
      </c>
      <c r="AG191" s="8"/>
      <c r="AH191" s="93"/>
      <c r="AI191" s="113">
        <v>0.8</v>
      </c>
      <c r="AJ191" s="443">
        <f t="shared" si="535"/>
        <v>16</v>
      </c>
      <c r="AK191" s="453">
        <f t="shared" si="536"/>
        <v>11.012021364069016</v>
      </c>
      <c r="AL191" s="293"/>
      <c r="AN191" s="336">
        <f t="shared" si="537"/>
        <v>400</v>
      </c>
      <c r="AO191" s="312">
        <f t="shared" si="538"/>
        <v>5.4779171465031604</v>
      </c>
      <c r="AP191" s="312" t="str">
        <f t="shared" si="539"/>
        <v/>
      </c>
      <c r="AQ191" s="310"/>
      <c r="AR191" s="312">
        <f t="shared" si="540"/>
        <v>6.8473964331289494</v>
      </c>
      <c r="AS191" s="312" t="str">
        <f t="shared" si="541"/>
        <v/>
      </c>
      <c r="AT191" s="313">
        <f t="shared" si="542"/>
        <v>14</v>
      </c>
      <c r="AU191" s="313">
        <f t="shared" si="543"/>
        <v>13</v>
      </c>
      <c r="AV191" s="313">
        <f t="shared" si="544"/>
        <v>16</v>
      </c>
      <c r="AW191" s="313"/>
      <c r="AX191" s="310">
        <f t="shared" si="545"/>
        <v>16</v>
      </c>
      <c r="AY191" s="313"/>
      <c r="AZ191" s="313"/>
      <c r="BA191" s="313"/>
      <c r="BB191" s="313"/>
      <c r="BC191" s="313"/>
      <c r="BD191" s="313"/>
    </row>
    <row r="192" spans="2:56" s="7" customFormat="1" ht="12.6" customHeight="1" x14ac:dyDescent="0.2">
      <c r="B192" s="765"/>
      <c r="C192" s="887"/>
      <c r="D192" s="750"/>
      <c r="E192" s="897"/>
      <c r="F192" s="634"/>
      <c r="G192" s="634"/>
      <c r="H192" s="634"/>
      <c r="I192" s="634"/>
      <c r="J192" s="634"/>
      <c r="K192" s="634"/>
      <c r="L192" s="66"/>
      <c r="M192" s="66"/>
      <c r="N192" s="66"/>
      <c r="O192" s="66"/>
      <c r="P192" s="114"/>
      <c r="Q192" s="848"/>
      <c r="R192" s="143"/>
      <c r="S192" s="143"/>
      <c r="T192" s="143"/>
      <c r="U192" s="144"/>
      <c r="V192" s="116"/>
      <c r="W192" s="8"/>
      <c r="X192" s="8"/>
      <c r="Y192" s="114"/>
      <c r="Z192" s="114"/>
      <c r="AA192" s="45"/>
      <c r="AB192" s="137"/>
      <c r="AC192" s="137"/>
      <c r="AD192" s="114"/>
      <c r="AE192" s="114"/>
      <c r="AF192" s="45"/>
      <c r="AG192" s="8"/>
      <c r="AH192" s="93"/>
      <c r="AI192" s="113"/>
      <c r="AJ192" s="443"/>
      <c r="AK192" s="453"/>
      <c r="AL192" s="293"/>
      <c r="AN192" s="336"/>
      <c r="AO192" s="312"/>
      <c r="AP192" s="312"/>
      <c r="AQ192" s="310"/>
      <c r="AR192" s="312"/>
      <c r="AS192" s="312"/>
      <c r="AT192" s="313"/>
      <c r="AU192" s="313"/>
      <c r="AV192" s="313"/>
      <c r="AW192" s="313"/>
      <c r="AX192" s="310"/>
      <c r="AY192" s="313"/>
      <c r="AZ192" s="313"/>
      <c r="BA192" s="313"/>
      <c r="BB192" s="313"/>
      <c r="BC192" s="313"/>
      <c r="BD192" s="313"/>
    </row>
    <row r="193" spans="2:56" s="7" customFormat="1" ht="12.6" customHeight="1" x14ac:dyDescent="0.2">
      <c r="B193" s="765">
        <v>730</v>
      </c>
      <c r="C193" s="887"/>
      <c r="D193" s="895" t="s">
        <v>225</v>
      </c>
      <c r="E193" s="894" t="s">
        <v>1046</v>
      </c>
      <c r="F193" s="634" t="s">
        <v>843</v>
      </c>
      <c r="G193" s="634" t="s">
        <v>28</v>
      </c>
      <c r="H193" s="634" t="s">
        <v>19</v>
      </c>
      <c r="I193" s="634" t="s">
        <v>20</v>
      </c>
      <c r="J193" s="634" t="s">
        <v>329</v>
      </c>
      <c r="K193" s="634" t="s">
        <v>901</v>
      </c>
      <c r="L193" s="66" t="s">
        <v>16</v>
      </c>
      <c r="M193" s="634" t="s">
        <v>68</v>
      </c>
      <c r="N193" s="66">
        <v>400</v>
      </c>
      <c r="O193" s="66">
        <v>75</v>
      </c>
      <c r="P193" s="114">
        <f t="shared" ref="P193" si="546">IF(N193=400,O193*1000/(400*SQRT(3)*R193*T193),IF(N193=230,O193*1000/(230*R193*T193),"???"))</f>
        <v>135.19817094174451</v>
      </c>
      <c r="Q193" s="135"/>
      <c r="R193" s="801">
        <f t="shared" ref="R193" si="547">IF($O193&gt;0,VLOOKUP($O193,motoren,2),"")</f>
        <v>0.85</v>
      </c>
      <c r="S193" s="801">
        <f t="shared" si="525"/>
        <v>0.95</v>
      </c>
      <c r="T193" s="801">
        <f t="shared" ref="T193" si="548">IF($O193&gt;0,VLOOKUP($O193,motoren,3),"")</f>
        <v>0.94199999999999995</v>
      </c>
      <c r="U193" s="802">
        <f t="shared" si="527"/>
        <v>0.95</v>
      </c>
      <c r="V193" s="116">
        <f t="shared" si="528"/>
        <v>88.219207085766726</v>
      </c>
      <c r="W193" s="137">
        <v>1</v>
      </c>
      <c r="X193" s="137">
        <v>0.8</v>
      </c>
      <c r="Y193" s="114">
        <f t="shared" ref="Y193" si="549">IF(($O193&gt;0)*(X193&gt;0),$O193*X193,0)</f>
        <v>60</v>
      </c>
      <c r="Z193" s="114">
        <f t="shared" ref="Z193" si="550">IF(($O193&gt;0),($O193*X193*W193)/($T193*$U193),0)</f>
        <v>67.046597385182707</v>
      </c>
      <c r="AA193" s="45">
        <f t="shared" ref="AA193" si="551">IF((Z193&gt;0),Z193/$S193,0)</f>
        <v>70.575365668613372</v>
      </c>
      <c r="AB193" s="137">
        <v>1</v>
      </c>
      <c r="AC193" s="137">
        <v>0.8</v>
      </c>
      <c r="AD193" s="114">
        <f t="shared" ref="AD193" si="552">IF(($O193&gt;0)*(AC193&gt;0),$O193*AC193,0)</f>
        <v>60</v>
      </c>
      <c r="AE193" s="114">
        <f t="shared" ref="AE193" si="553">IF(($O193&gt;0),($O193*AC193*AB193)/($T193*$U193),0)</f>
        <v>67.046597385182707</v>
      </c>
      <c r="AF193" s="45">
        <f t="shared" ref="AF193" si="554">IF((AE193&gt;0),AE193/$S193,0)</f>
        <v>70.575365668613372</v>
      </c>
      <c r="AG193" s="8"/>
      <c r="AH193" s="93"/>
      <c r="AI193" s="113">
        <v>0.8</v>
      </c>
      <c r="AJ193" s="443">
        <f t="shared" ref="AJ193" si="555">AX193</f>
        <v>200</v>
      </c>
      <c r="AK193" s="453">
        <f t="shared" ref="AK193" si="556">IF(P193&gt;0,P193,"")</f>
        <v>135.19817094174451</v>
      </c>
      <c r="AL193" s="293"/>
      <c r="AN193" s="336">
        <f t="shared" ref="AN193" si="557">IF($N193&gt;0,$N193,"")</f>
        <v>400</v>
      </c>
      <c r="AO193" s="312">
        <f t="shared" ref="AO193" si="558">IF($N193=400,$AA193,"")</f>
        <v>70.575365668613372</v>
      </c>
      <c r="AP193" s="312" t="str">
        <f t="shared" ref="AP193" si="559">IF($N193=230,$AA193,"")</f>
        <v/>
      </c>
      <c r="AQ193" s="310"/>
      <c r="AR193" s="312">
        <f t="shared" ref="AR193" si="560">IF($N193=400,$AF193,"")</f>
        <v>70.575365668613372</v>
      </c>
      <c r="AS193" s="312" t="str">
        <f t="shared" ref="AS193" si="561">IF($N193=230,$AF193,"")</f>
        <v/>
      </c>
      <c r="AT193" s="313">
        <f t="shared" ref="AT193" si="562">CEILING((P193/AI193),1)</f>
        <v>169</v>
      </c>
      <c r="AU193" s="313">
        <f t="shared" si="543"/>
        <v>160</v>
      </c>
      <c r="AV193" s="313">
        <f t="shared" si="544"/>
        <v>200</v>
      </c>
      <c r="AW193" s="313"/>
      <c r="AX193" s="310">
        <f t="shared" ref="AX193" si="563">IF(AT193&gt;AU193,AV193,AU193)</f>
        <v>200</v>
      </c>
      <c r="AY193" s="313"/>
      <c r="AZ193" s="313"/>
      <c r="BA193" s="313"/>
      <c r="BB193" s="313"/>
      <c r="BC193" s="313"/>
      <c r="BD193" s="313"/>
    </row>
    <row r="194" spans="2:56" s="7" customFormat="1" ht="12.6" customHeight="1" x14ac:dyDescent="0.2">
      <c r="B194" s="765">
        <v>730</v>
      </c>
      <c r="C194" s="887"/>
      <c r="D194" s="750" t="s">
        <v>384</v>
      </c>
      <c r="E194" s="674" t="s">
        <v>978</v>
      </c>
      <c r="F194" s="634" t="s">
        <v>843</v>
      </c>
      <c r="G194" s="634" t="s">
        <v>28</v>
      </c>
      <c r="H194" s="634" t="s">
        <v>19</v>
      </c>
      <c r="I194" s="634" t="s">
        <v>20</v>
      </c>
      <c r="J194" s="777" t="s">
        <v>329</v>
      </c>
      <c r="K194" s="634" t="s">
        <v>901</v>
      </c>
      <c r="L194" s="66" t="s">
        <v>13</v>
      </c>
      <c r="M194" s="66"/>
      <c r="N194" s="66">
        <v>400</v>
      </c>
      <c r="O194" s="634">
        <v>0.22</v>
      </c>
      <c r="P194" s="114">
        <f t="shared" ref="P194:P198" si="564">IF(N194=400,O194*1000/(400*SQRT(3)*R194*T194),IF(N194=230,O194*1000/(230*R194*T194),"???"))</f>
        <v>0.73166508768270555</v>
      </c>
      <c r="Q194" s="135"/>
      <c r="R194" s="801">
        <f>IF($O194&gt;0,VLOOKUP($O194,motoren,2),"")</f>
        <v>0.7</v>
      </c>
      <c r="S194" s="801">
        <f t="shared" ref="S194:S196" si="565">IF($L194 = "FO",0.95,$R194)</f>
        <v>0.7</v>
      </c>
      <c r="T194" s="801">
        <f>IF($O194&gt;0,VLOOKUP($O194,motoren,3),"")</f>
        <v>0.62</v>
      </c>
      <c r="U194" s="802">
        <f t="shared" ref="U194:U196" si="566">IF($L194 = "FO",0.95,1)</f>
        <v>1</v>
      </c>
      <c r="V194" s="116">
        <f t="shared" ref="V194:V196" si="567">IF($O194&gt;0,$O194/($S194*$T194*$U194),0)</f>
        <v>0.50691244239631339</v>
      </c>
      <c r="W194" s="137">
        <v>1</v>
      </c>
      <c r="X194" s="137">
        <v>0.8</v>
      </c>
      <c r="Y194" s="114">
        <f t="shared" ref="Y194:Y196" si="568">IF(($O194&gt;0)*(X194&gt;0),$O194*X194,0)</f>
        <v>0.17600000000000002</v>
      </c>
      <c r="Z194" s="114">
        <f t="shared" ref="Z194:Z196" si="569">IF(($O194&gt;0),($O194*X194*W194)/($T194*$U194),0)</f>
        <v>0.28387096774193549</v>
      </c>
      <c r="AA194" s="45">
        <f t="shared" ref="AA194:AA196" si="570">IF((Z194&gt;0),Z194/$S194,0)</f>
        <v>0.40552995391705071</v>
      </c>
      <c r="AB194" s="137">
        <v>1</v>
      </c>
      <c r="AC194" s="137">
        <v>1</v>
      </c>
      <c r="AD194" s="114">
        <f t="shared" ref="AD194:AD196" si="571">IF(($O194&gt;0)*(AC194&gt;0),$O194*AC194,0)</f>
        <v>0.22</v>
      </c>
      <c r="AE194" s="114">
        <f t="shared" ref="AE194:AE196" si="572">IF(($O194&gt;0),($O194*AC194*AB194)/($T194*$U194),0)</f>
        <v>0.35483870967741937</v>
      </c>
      <c r="AF194" s="45">
        <f t="shared" ref="AF194:AF196" si="573">IF((AE194&gt;0),AE194/$S194,0)</f>
        <v>0.50691244239631339</v>
      </c>
      <c r="AG194" s="8"/>
      <c r="AH194" s="93"/>
      <c r="AI194" s="113">
        <v>0.8</v>
      </c>
      <c r="AJ194" s="443">
        <f t="shared" ref="AJ194:AJ196" si="574">AX194</f>
        <v>1</v>
      </c>
      <c r="AK194" s="453">
        <f t="shared" ref="AK194:AK198" si="575">IF(P194&gt;0,P194,"")</f>
        <v>0.73166508768270555</v>
      </c>
      <c r="AL194" s="293"/>
      <c r="AN194" s="336">
        <f>IF($N194&gt;0,$N194,"")</f>
        <v>400</v>
      </c>
      <c r="AO194" s="312">
        <f>IF($N194=400,$AA194,"")</f>
        <v>0.40552995391705071</v>
      </c>
      <c r="AP194" s="312" t="str">
        <f>IF($N194=230,$AA194,"")</f>
        <v/>
      </c>
      <c r="AQ194" s="310"/>
      <c r="AR194" s="312">
        <f>IF($N194=400,$AF194,"")</f>
        <v>0.50691244239631339</v>
      </c>
      <c r="AS194" s="312" t="str">
        <f>IF($N194=230,$AF194,"")</f>
        <v/>
      </c>
      <c r="AT194" s="313">
        <f t="shared" ref="AT194:AT196" si="576">CEILING((P194/AI194),1)</f>
        <v>1</v>
      </c>
      <c r="AU194" s="313">
        <f t="shared" ref="AU194:AU196" si="577">IF($AT194&gt;0,VLOOKUP($AT194,automaatkeuze,1),"")</f>
        <v>1</v>
      </c>
      <c r="AV194" s="313">
        <f t="shared" ref="AV194:AV196" si="578">IF($AT194&gt;0,VLOOKUP($AT194,automaatkeuze,3),"")</f>
        <v>1.6</v>
      </c>
      <c r="AW194" s="313"/>
      <c r="AX194" s="310">
        <f t="shared" ref="AX194:AX196" si="579">IF(AT194&gt;AU194,AV194,AU194)</f>
        <v>1</v>
      </c>
      <c r="AY194" s="313"/>
      <c r="AZ194" s="313"/>
      <c r="BA194" s="313"/>
      <c r="BB194" s="313"/>
      <c r="BC194" s="313"/>
      <c r="BD194" s="313"/>
    </row>
    <row r="195" spans="2:56" s="7" customFormat="1" ht="12.6" customHeight="1" x14ac:dyDescent="0.2">
      <c r="B195" s="765">
        <v>730</v>
      </c>
      <c r="C195" s="887"/>
      <c r="D195" s="895" t="s">
        <v>983</v>
      </c>
      <c r="E195" s="674" t="s">
        <v>1047</v>
      </c>
      <c r="F195" s="634" t="s">
        <v>1066</v>
      </c>
      <c r="G195" s="634" t="s">
        <v>28</v>
      </c>
      <c r="H195" s="634" t="s">
        <v>19</v>
      </c>
      <c r="I195" s="634" t="s">
        <v>20</v>
      </c>
      <c r="J195" s="634" t="s">
        <v>329</v>
      </c>
      <c r="K195" s="634" t="s">
        <v>901</v>
      </c>
      <c r="L195" s="66" t="s">
        <v>16</v>
      </c>
      <c r="M195" s="634" t="s">
        <v>68</v>
      </c>
      <c r="N195" s="66">
        <v>400</v>
      </c>
      <c r="O195" s="66">
        <v>166</v>
      </c>
      <c r="P195" s="114">
        <f t="shared" si="564"/>
        <v>296.09535555325596</v>
      </c>
      <c r="Q195" s="135"/>
      <c r="R195" s="801">
        <f t="shared" ref="R195" si="580">IF($O195&gt;0,VLOOKUP($O195,motoren,2),"")</f>
        <v>0.85</v>
      </c>
      <c r="S195" s="801">
        <f t="shared" si="565"/>
        <v>0.95</v>
      </c>
      <c r="T195" s="801">
        <f t="shared" ref="T195" si="581">IF($O195&gt;0,VLOOKUP($O195,motoren,3),"")</f>
        <v>0.95199999999999996</v>
      </c>
      <c r="U195" s="802">
        <f t="shared" si="566"/>
        <v>0.95</v>
      </c>
      <c r="V195" s="116">
        <f t="shared" si="567"/>
        <v>193.20747689657586</v>
      </c>
      <c r="W195" s="137">
        <v>1</v>
      </c>
      <c r="X195" s="137">
        <v>0.66</v>
      </c>
      <c r="Y195" s="114">
        <f t="shared" si="568"/>
        <v>109.56</v>
      </c>
      <c r="Z195" s="114">
        <f t="shared" si="569"/>
        <v>121.14108801415306</v>
      </c>
      <c r="AA195" s="45">
        <f t="shared" si="570"/>
        <v>127.51693475174007</v>
      </c>
      <c r="AB195" s="137">
        <v>1</v>
      </c>
      <c r="AC195" s="137">
        <v>0.66</v>
      </c>
      <c r="AD195" s="114">
        <f t="shared" si="571"/>
        <v>109.56</v>
      </c>
      <c r="AE195" s="114">
        <f t="shared" si="572"/>
        <v>121.14108801415306</v>
      </c>
      <c r="AF195" s="45">
        <f t="shared" si="573"/>
        <v>127.51693475174007</v>
      </c>
      <c r="AG195" s="8"/>
      <c r="AH195" s="93"/>
      <c r="AI195" s="113">
        <v>0.8</v>
      </c>
      <c r="AJ195" s="443">
        <f t="shared" si="574"/>
        <v>400</v>
      </c>
      <c r="AK195" s="453">
        <f t="shared" si="575"/>
        <v>296.09535555325596</v>
      </c>
      <c r="AL195" s="293"/>
      <c r="AN195" s="336">
        <f t="shared" ref="AN195" si="582">IF($N195&gt;0,$N195,"")</f>
        <v>400</v>
      </c>
      <c r="AO195" s="312">
        <f t="shared" ref="AO195" si="583">IF($N195=400,$AA195,"")</f>
        <v>127.51693475174007</v>
      </c>
      <c r="AP195" s="312" t="str">
        <f t="shared" ref="AP195" si="584">IF($N195=230,$AA195,"")</f>
        <v/>
      </c>
      <c r="AQ195" s="310"/>
      <c r="AR195" s="312">
        <f t="shared" ref="AR195" si="585">IF($N195=400,$AF195,"")</f>
        <v>127.51693475174007</v>
      </c>
      <c r="AS195" s="312" t="str">
        <f t="shared" ref="AS195" si="586">IF($N195=230,$AF195,"")</f>
        <v/>
      </c>
      <c r="AT195" s="313">
        <f t="shared" si="576"/>
        <v>371</v>
      </c>
      <c r="AU195" s="313">
        <f t="shared" si="577"/>
        <v>250</v>
      </c>
      <c r="AV195" s="313">
        <f t="shared" si="578"/>
        <v>400</v>
      </c>
      <c r="AW195" s="313"/>
      <c r="AX195" s="310">
        <f t="shared" si="579"/>
        <v>400</v>
      </c>
      <c r="AY195" s="313"/>
      <c r="AZ195" s="313"/>
      <c r="BA195" s="313"/>
      <c r="BB195" s="313"/>
      <c r="BC195" s="313"/>
      <c r="BD195" s="313"/>
    </row>
    <row r="196" spans="2:56" s="7" customFormat="1" ht="12.6" customHeight="1" x14ac:dyDescent="0.2">
      <c r="B196" s="765">
        <v>730</v>
      </c>
      <c r="C196" s="887"/>
      <c r="D196" s="750" t="s">
        <v>984</v>
      </c>
      <c r="E196" s="674" t="s">
        <v>979</v>
      </c>
      <c r="F196" s="634" t="s">
        <v>1066</v>
      </c>
      <c r="G196" s="634" t="s">
        <v>28</v>
      </c>
      <c r="H196" s="634" t="s">
        <v>19</v>
      </c>
      <c r="I196" s="634" t="s">
        <v>20</v>
      </c>
      <c r="J196" s="777" t="s">
        <v>329</v>
      </c>
      <c r="K196" s="634" t="s">
        <v>901</v>
      </c>
      <c r="L196" s="66" t="s">
        <v>13</v>
      </c>
      <c r="M196" s="66"/>
      <c r="N196" s="66">
        <v>400</v>
      </c>
      <c r="O196" s="66">
        <v>0.22</v>
      </c>
      <c r="P196" s="114">
        <f t="shared" si="564"/>
        <v>0.73166508768270555</v>
      </c>
      <c r="Q196" s="135"/>
      <c r="R196" s="801">
        <f>IF($O196&gt;0,VLOOKUP($O196,motoren,2),"")</f>
        <v>0.7</v>
      </c>
      <c r="S196" s="801">
        <f t="shared" si="565"/>
        <v>0.7</v>
      </c>
      <c r="T196" s="801">
        <f>IF($O196&gt;0,VLOOKUP($O196,motoren,3),"")</f>
        <v>0.62</v>
      </c>
      <c r="U196" s="802">
        <f t="shared" si="566"/>
        <v>1</v>
      </c>
      <c r="V196" s="116">
        <f t="shared" si="567"/>
        <v>0.50691244239631339</v>
      </c>
      <c r="W196" s="137">
        <v>1</v>
      </c>
      <c r="X196" s="137">
        <v>0.8</v>
      </c>
      <c r="Y196" s="114">
        <f t="shared" si="568"/>
        <v>0.17600000000000002</v>
      </c>
      <c r="Z196" s="114">
        <f t="shared" si="569"/>
        <v>0.28387096774193549</v>
      </c>
      <c r="AA196" s="45">
        <f t="shared" si="570"/>
        <v>0.40552995391705071</v>
      </c>
      <c r="AB196" s="137">
        <v>1</v>
      </c>
      <c r="AC196" s="137">
        <v>1</v>
      </c>
      <c r="AD196" s="114">
        <f t="shared" si="571"/>
        <v>0.22</v>
      </c>
      <c r="AE196" s="114">
        <f t="shared" si="572"/>
        <v>0.35483870967741937</v>
      </c>
      <c r="AF196" s="45">
        <f t="shared" si="573"/>
        <v>0.50691244239631339</v>
      </c>
      <c r="AG196" s="8"/>
      <c r="AH196" s="93"/>
      <c r="AI196" s="113">
        <v>0.8</v>
      </c>
      <c r="AJ196" s="443">
        <f t="shared" si="574"/>
        <v>1</v>
      </c>
      <c r="AK196" s="453">
        <f t="shared" si="575"/>
        <v>0.73166508768270555</v>
      </c>
      <c r="AL196" s="293"/>
      <c r="AN196" s="336">
        <f>IF($N196&gt;0,$N196,"")</f>
        <v>400</v>
      </c>
      <c r="AO196" s="312">
        <f>IF($N196=400,$AA196,"")</f>
        <v>0.40552995391705071</v>
      </c>
      <c r="AP196" s="312" t="str">
        <f>IF($N196=230,$AA196,"")</f>
        <v/>
      </c>
      <c r="AQ196" s="310"/>
      <c r="AR196" s="312">
        <f>IF($N196=400,$AF196,"")</f>
        <v>0.50691244239631339</v>
      </c>
      <c r="AS196" s="312" t="str">
        <f>IF($N196=230,$AF196,"")</f>
        <v/>
      </c>
      <c r="AT196" s="313">
        <f t="shared" si="576"/>
        <v>1</v>
      </c>
      <c r="AU196" s="313">
        <f t="shared" si="577"/>
        <v>1</v>
      </c>
      <c r="AV196" s="313">
        <f t="shared" si="578"/>
        <v>1.6</v>
      </c>
      <c r="AW196" s="313"/>
      <c r="AX196" s="310">
        <f t="shared" si="579"/>
        <v>1</v>
      </c>
      <c r="AY196" s="313"/>
      <c r="AZ196" s="313"/>
      <c r="BA196" s="313"/>
      <c r="BB196" s="313"/>
      <c r="BC196" s="313"/>
      <c r="BD196" s="313"/>
    </row>
    <row r="197" spans="2:56" s="7" customFormat="1" ht="12.6" customHeight="1" x14ac:dyDescent="0.2">
      <c r="B197" s="765">
        <v>730</v>
      </c>
      <c r="C197" s="877"/>
      <c r="D197" s="754" t="s">
        <v>980</v>
      </c>
      <c r="E197" s="674" t="s">
        <v>981</v>
      </c>
      <c r="F197" s="634" t="s">
        <v>842</v>
      </c>
      <c r="G197" s="634" t="s">
        <v>28</v>
      </c>
      <c r="H197" s="634" t="s">
        <v>19</v>
      </c>
      <c r="I197" s="634" t="s">
        <v>20</v>
      </c>
      <c r="J197" s="777" t="s">
        <v>309</v>
      </c>
      <c r="K197" s="634" t="s">
        <v>901</v>
      </c>
      <c r="L197" s="66" t="s">
        <v>12</v>
      </c>
      <c r="M197" s="66"/>
      <c r="N197" s="66">
        <v>400</v>
      </c>
      <c r="O197" s="66">
        <v>1.5</v>
      </c>
      <c r="P197" s="114">
        <f t="shared" si="564"/>
        <v>3.2509925514078666</v>
      </c>
      <c r="Q197" s="135"/>
      <c r="R197" s="143">
        <f>IF($O197&gt;0,VLOOKUP($O197,motoren,2),"")</f>
        <v>0.79</v>
      </c>
      <c r="S197" s="143">
        <f>IF($L197 = "FO",0.95,$R197)</f>
        <v>0.79</v>
      </c>
      <c r="T197" s="143">
        <f>IF($O197&gt;0,VLOOKUP($O197,motoren,3),"")</f>
        <v>0.84299999999999997</v>
      </c>
      <c r="U197" s="144">
        <f>IF($L197 = "FO",0.95,1)</f>
        <v>1</v>
      </c>
      <c r="V197" s="116">
        <f>IF($O197&gt;0,$O197/($S197*$T197*$U197),0)</f>
        <v>2.2523537096265596</v>
      </c>
      <c r="W197" s="8">
        <v>0.2</v>
      </c>
      <c r="X197" s="8">
        <v>0.8</v>
      </c>
      <c r="Y197" s="114">
        <f>IF(($O197&gt;0)*(X197&gt;0),$O197*X197,0)</f>
        <v>1.2000000000000002</v>
      </c>
      <c r="Z197" s="114">
        <f>IF(($O197&gt;0),($O197*X197*W197)/($T197*$U197),0)</f>
        <v>0.28469750889679724</v>
      </c>
      <c r="AA197" s="45">
        <f>IF((Z197&gt;0),Z197/$S197,0)</f>
        <v>0.36037659354024965</v>
      </c>
      <c r="AB197" s="137">
        <v>0.2</v>
      </c>
      <c r="AC197" s="137">
        <v>1</v>
      </c>
      <c r="AD197" s="114">
        <f>IF(($O197&gt;0)*(AC197&gt;0),$O197*AC197,0)</f>
        <v>1.5</v>
      </c>
      <c r="AE197" s="114">
        <f>IF(($O197&gt;0),($O197*AC197*AB197)/($T197*$U197),0)</f>
        <v>0.35587188612099652</v>
      </c>
      <c r="AF197" s="45">
        <f>IF((AE197&gt;0),AE197/$S197,0)</f>
        <v>0.450470741925312</v>
      </c>
      <c r="AG197" s="8"/>
      <c r="AH197" s="93"/>
      <c r="AI197" s="113">
        <v>0.8</v>
      </c>
      <c r="AJ197" s="443">
        <f>AX197</f>
        <v>6</v>
      </c>
      <c r="AK197" s="453">
        <f t="shared" si="575"/>
        <v>3.2509925514078666</v>
      </c>
      <c r="AL197" s="293"/>
      <c r="AN197" s="336">
        <f>IF($N197&gt;0,$N197,"")</f>
        <v>400</v>
      </c>
      <c r="AO197" s="312">
        <f>IF($N197=400,$AA197,"")</f>
        <v>0.36037659354024965</v>
      </c>
      <c r="AP197" s="312" t="str">
        <f>IF($N197=230,$AA197,"")</f>
        <v/>
      </c>
      <c r="AQ197" s="310"/>
      <c r="AR197" s="312">
        <f>IF($N197=400,$AF197,"")</f>
        <v>0.450470741925312</v>
      </c>
      <c r="AS197" s="312" t="str">
        <f>IF($N197=230,$AF197,"")</f>
        <v/>
      </c>
      <c r="AT197" s="313">
        <f>CEILING((P197/AI197),1)</f>
        <v>5</v>
      </c>
      <c r="AU197" s="313">
        <f>IF($AT197&gt;0,VLOOKUP($AT197,automaatkeuze,1),"")</f>
        <v>4</v>
      </c>
      <c r="AV197" s="313">
        <f>IF($AT197&gt;0,VLOOKUP($AT197,automaatkeuze,3),"")</f>
        <v>6</v>
      </c>
      <c r="AW197" s="313"/>
      <c r="AX197" s="310">
        <f>IF(AT197&gt;AU197,AV197,AU197)</f>
        <v>6</v>
      </c>
      <c r="AY197" s="313"/>
      <c r="AZ197" s="313"/>
      <c r="BA197" s="313"/>
      <c r="BB197" s="313"/>
      <c r="BC197" s="313"/>
      <c r="BD197" s="313"/>
    </row>
    <row r="198" spans="2:56" s="7" customFormat="1" ht="12.6" customHeight="1" x14ac:dyDescent="0.2">
      <c r="B198" s="765">
        <v>730</v>
      </c>
      <c r="C198" s="877"/>
      <c r="D198" s="754" t="s">
        <v>982</v>
      </c>
      <c r="E198" s="674" t="s">
        <v>391</v>
      </c>
      <c r="F198" s="634" t="s">
        <v>842</v>
      </c>
      <c r="G198" s="634" t="s">
        <v>28</v>
      </c>
      <c r="H198" s="634" t="s">
        <v>19</v>
      </c>
      <c r="I198" s="634" t="s">
        <v>20</v>
      </c>
      <c r="J198" s="777" t="s">
        <v>309</v>
      </c>
      <c r="K198" s="634" t="s">
        <v>901</v>
      </c>
      <c r="L198" s="66" t="s">
        <v>12</v>
      </c>
      <c r="M198" s="66"/>
      <c r="N198" s="66">
        <v>400</v>
      </c>
      <c r="O198" s="66">
        <v>1.5</v>
      </c>
      <c r="P198" s="114">
        <f t="shared" si="564"/>
        <v>3.2509925514078666</v>
      </c>
      <c r="Q198" s="135"/>
      <c r="R198" s="143">
        <f>IF($O198&gt;0,VLOOKUP($O198,motoren,2),"")</f>
        <v>0.79</v>
      </c>
      <c r="S198" s="143">
        <f>IF($L198 = "FO",0.95,$R198)</f>
        <v>0.79</v>
      </c>
      <c r="T198" s="143">
        <f>IF($O198&gt;0,VLOOKUP($O198,motoren,3),"")</f>
        <v>0.84299999999999997</v>
      </c>
      <c r="U198" s="144">
        <f>IF($L198 = "FO",0.95,1)</f>
        <v>1</v>
      </c>
      <c r="V198" s="116">
        <f>IF($O198&gt;0,$O198/($S198*$T198*$U198),0)</f>
        <v>2.2523537096265596</v>
      </c>
      <c r="W198" s="8">
        <v>0.2</v>
      </c>
      <c r="X198" s="8">
        <v>0.8</v>
      </c>
      <c r="Y198" s="114">
        <f>IF(($O198&gt;0)*(X198&gt;0),$O198*X198,0)</f>
        <v>1.2000000000000002</v>
      </c>
      <c r="Z198" s="114">
        <f>IF(($O198&gt;0),($O198*X198*W198)/($T198*$U198),0)</f>
        <v>0.28469750889679724</v>
      </c>
      <c r="AA198" s="45">
        <f>IF((Z198&gt;0),Z198/$S198,0)</f>
        <v>0.36037659354024965</v>
      </c>
      <c r="AB198" s="137">
        <v>1</v>
      </c>
      <c r="AC198" s="137">
        <v>1</v>
      </c>
      <c r="AD198" s="114">
        <f>IF(($O198&gt;0)*(AC198&gt;0),$O198*AC198,0)</f>
        <v>1.5</v>
      </c>
      <c r="AE198" s="114">
        <f>IF(($O198&gt;0),($O198*AC198*AB198)/($T198*$U198),0)</f>
        <v>1.7793594306049823</v>
      </c>
      <c r="AF198" s="45">
        <f>IF((AE198&gt;0),AE198/$S198,0)</f>
        <v>2.2523537096265596</v>
      </c>
      <c r="AG198" s="8"/>
      <c r="AH198" s="93"/>
      <c r="AI198" s="113">
        <v>0.8</v>
      </c>
      <c r="AJ198" s="443">
        <f>AX198</f>
        <v>6</v>
      </c>
      <c r="AK198" s="453">
        <f t="shared" si="575"/>
        <v>3.2509925514078666</v>
      </c>
      <c r="AL198" s="293"/>
      <c r="AN198" s="336">
        <f>IF($N198&gt;0,$N198,"")</f>
        <v>400</v>
      </c>
      <c r="AO198" s="312">
        <f>IF($N198=400,$AA198,"")</f>
        <v>0.36037659354024965</v>
      </c>
      <c r="AP198" s="312" t="str">
        <f>IF($N198=230,$AA198,"")</f>
        <v/>
      </c>
      <c r="AQ198" s="310"/>
      <c r="AR198" s="312">
        <f>IF($N198=400,$AF198,"")</f>
        <v>2.2523537096265596</v>
      </c>
      <c r="AS198" s="312" t="str">
        <f>IF($N198=230,$AF198,"")</f>
        <v/>
      </c>
      <c r="AT198" s="313">
        <f>CEILING((P198/AI198),1)</f>
        <v>5</v>
      </c>
      <c r="AU198" s="313">
        <f>IF($AT198&gt;0,VLOOKUP($AT198,automaatkeuze,1),"")</f>
        <v>4</v>
      </c>
      <c r="AV198" s="313">
        <f>IF($AT198&gt;0,VLOOKUP($AT198,automaatkeuze,3),"")</f>
        <v>6</v>
      </c>
      <c r="AW198" s="313"/>
      <c r="AX198" s="310">
        <f>IF(AT198&gt;AU198,AV198,AU198)</f>
        <v>6</v>
      </c>
      <c r="AY198" s="313"/>
      <c r="AZ198" s="313"/>
      <c r="BA198" s="313"/>
      <c r="BB198" s="313"/>
      <c r="BC198" s="313"/>
      <c r="BD198" s="313"/>
    </row>
    <row r="199" spans="2:56" s="7" customFormat="1" ht="12.6" customHeight="1" x14ac:dyDescent="0.2">
      <c r="B199" s="765"/>
      <c r="C199" s="887"/>
      <c r="D199" s="750"/>
      <c r="E199" s="897"/>
      <c r="F199" s="634"/>
      <c r="G199" s="634"/>
      <c r="H199" s="634"/>
      <c r="I199" s="634"/>
      <c r="J199" s="634"/>
      <c r="K199" s="634"/>
      <c r="L199" s="66"/>
      <c r="M199" s="66"/>
      <c r="N199" s="66"/>
      <c r="O199" s="66"/>
      <c r="P199" s="114"/>
      <c r="Q199" s="848"/>
      <c r="R199" s="143"/>
      <c r="S199" s="143"/>
      <c r="T199" s="143"/>
      <c r="U199" s="144"/>
      <c r="V199" s="116"/>
      <c r="W199" s="8"/>
      <c r="X199" s="8"/>
      <c r="Y199" s="114"/>
      <c r="Z199" s="114"/>
      <c r="AA199" s="45"/>
      <c r="AB199" s="137"/>
      <c r="AC199" s="137"/>
      <c r="AD199" s="114"/>
      <c r="AE199" s="114"/>
      <c r="AF199" s="45"/>
      <c r="AG199" s="8"/>
      <c r="AH199" s="93"/>
      <c r="AI199" s="113"/>
      <c r="AJ199" s="443"/>
      <c r="AK199" s="453"/>
      <c r="AL199" s="293"/>
      <c r="AN199" s="336"/>
      <c r="AO199" s="312"/>
      <c r="AP199" s="312"/>
      <c r="AQ199" s="310"/>
      <c r="AR199" s="312"/>
      <c r="AS199" s="312"/>
      <c r="AT199" s="313"/>
      <c r="AU199" s="313"/>
      <c r="AV199" s="313"/>
      <c r="AW199" s="313"/>
      <c r="AX199" s="310"/>
      <c r="AY199" s="313"/>
      <c r="AZ199" s="313"/>
      <c r="BA199" s="313"/>
      <c r="BB199" s="313"/>
      <c r="BC199" s="313"/>
      <c r="BD199" s="313"/>
    </row>
    <row r="200" spans="2:56" s="7" customFormat="1" ht="12.6" customHeight="1" x14ac:dyDescent="0.2">
      <c r="B200" s="765">
        <v>732</v>
      </c>
      <c r="C200" s="887"/>
      <c r="D200" s="750" t="s">
        <v>394</v>
      </c>
      <c r="E200" s="897" t="s">
        <v>393</v>
      </c>
      <c r="F200" s="789" t="s">
        <v>277</v>
      </c>
      <c r="G200" s="634" t="s">
        <v>28</v>
      </c>
      <c r="H200" s="634" t="s">
        <v>19</v>
      </c>
      <c r="I200" s="634" t="s">
        <v>20</v>
      </c>
      <c r="J200" s="634" t="s">
        <v>329</v>
      </c>
      <c r="K200" s="634" t="s">
        <v>901</v>
      </c>
      <c r="L200" s="634" t="s">
        <v>16</v>
      </c>
      <c r="M200" s="66"/>
      <c r="N200" s="66">
        <v>400</v>
      </c>
      <c r="O200" s="634">
        <v>3.1</v>
      </c>
      <c r="P200" s="114">
        <f>IF(N200=400,O200*1000/(400*SQRT(3)*R200*T200),IF(N200=230,O200*1000/(230*R200*T200),"???"))</f>
        <v>6.5252064781829322</v>
      </c>
      <c r="Q200" s="638" t="s">
        <v>68</v>
      </c>
      <c r="R200" s="143">
        <f t="shared" ref="R200:R208" si="587">IF($O200&gt;0,VLOOKUP($O200,motoren,2),"")</f>
        <v>0.79</v>
      </c>
      <c r="S200" s="143">
        <f>IF($L200 = "FO",0.95,$R200)</f>
        <v>0.95</v>
      </c>
      <c r="T200" s="143">
        <f t="shared" ref="T200:T208" si="588">IF($O200&gt;0,VLOOKUP($O200,motoren,3),"")</f>
        <v>0.86799999999999999</v>
      </c>
      <c r="U200" s="144">
        <f>IF($L200 = "FO",0.95,1)</f>
        <v>0.95</v>
      </c>
      <c r="V200" s="116">
        <f>IF($O200&gt;0,$O200/($S200*$T200*$U200),0)</f>
        <v>3.957261574990107</v>
      </c>
      <c r="W200" s="8">
        <v>1</v>
      </c>
      <c r="X200" s="8">
        <v>0.8</v>
      </c>
      <c r="Y200" s="114">
        <f>IF(($O200&gt;0)*(X200&gt;0),$O200*X200,0)</f>
        <v>2.4800000000000004</v>
      </c>
      <c r="Z200" s="114">
        <f>IF(($O200&gt;0),($O200*X200*W200)/($T200*$U200),0)</f>
        <v>3.0075187969924819</v>
      </c>
      <c r="AA200" s="45">
        <f>IF((Z200&gt;0),Z200/$S200,0)</f>
        <v>3.1658092599920864</v>
      </c>
      <c r="AB200" s="137">
        <v>1</v>
      </c>
      <c r="AC200" s="137">
        <v>1</v>
      </c>
      <c r="AD200" s="114">
        <f>IF(($O200&gt;0)*(AC200&gt;0),$O200*AC200,0)</f>
        <v>3.1</v>
      </c>
      <c r="AE200" s="114">
        <f>IF(($O200&gt;0),($O200*AC200*AB200)/($T200*$U200),0)</f>
        <v>3.7593984962406015</v>
      </c>
      <c r="AF200" s="45">
        <f>IF((AE200&gt;0),AE200/$S200,0)</f>
        <v>3.957261574990107</v>
      </c>
      <c r="AG200" s="8"/>
      <c r="AH200" s="93"/>
      <c r="AI200" s="113">
        <v>0.8</v>
      </c>
      <c r="AJ200" s="443">
        <f>AX200</f>
        <v>10</v>
      </c>
      <c r="AK200" s="453">
        <f>IF(P200&gt;0,P200,"")</f>
        <v>6.5252064781829322</v>
      </c>
      <c r="AL200" s="293"/>
      <c r="AN200" s="336">
        <f t="shared" ref="AN200:AN208" si="589">IF($N200&gt;0,$N200,"")</f>
        <v>400</v>
      </c>
      <c r="AO200" s="312">
        <f t="shared" ref="AO200:AO208" si="590">IF($N200=400,$AA200,"")</f>
        <v>3.1658092599920864</v>
      </c>
      <c r="AP200" s="312" t="str">
        <f t="shared" ref="AP200:AP208" si="591">IF($N200=230,$AA200,"")</f>
        <v/>
      </c>
      <c r="AQ200" s="310"/>
      <c r="AR200" s="312">
        <f t="shared" ref="AR200:AR208" si="592">IF($N200=400,$AF200,"")</f>
        <v>3.957261574990107</v>
      </c>
      <c r="AS200" s="312" t="str">
        <f t="shared" ref="AS200:AS208" si="593">IF($N200=230,$AF200,"")</f>
        <v/>
      </c>
      <c r="AT200" s="313">
        <f>CEILING((P200/AI200),1)</f>
        <v>9</v>
      </c>
      <c r="AU200" s="313">
        <f>IF($AT200&gt;0,VLOOKUP($AT200,automaatkeuze,1),"")</f>
        <v>8</v>
      </c>
      <c r="AV200" s="313">
        <f>IF($AT200&gt;0,VLOOKUP($AT200,automaatkeuze,3),"")</f>
        <v>10</v>
      </c>
      <c r="AW200" s="313"/>
      <c r="AX200" s="310">
        <f>IF(AT200&gt;AU200,AV200,AU200)</f>
        <v>10</v>
      </c>
      <c r="AY200" s="313"/>
      <c r="AZ200" s="313"/>
      <c r="BA200" s="313"/>
      <c r="BB200" s="313"/>
      <c r="BC200" s="313"/>
      <c r="BD200" s="313"/>
    </row>
    <row r="201" spans="2:56" s="7" customFormat="1" ht="12.6" customHeight="1" x14ac:dyDescent="0.2">
      <c r="B201" s="765">
        <v>732</v>
      </c>
      <c r="C201" s="887"/>
      <c r="D201" s="750" t="s">
        <v>392</v>
      </c>
      <c r="E201" s="898" t="s">
        <v>395</v>
      </c>
      <c r="F201" s="789" t="s">
        <v>277</v>
      </c>
      <c r="G201" s="634" t="s">
        <v>28</v>
      </c>
      <c r="H201" s="634" t="s">
        <v>19</v>
      </c>
      <c r="I201" s="634" t="s">
        <v>20</v>
      </c>
      <c r="J201" s="634" t="s">
        <v>329</v>
      </c>
      <c r="K201" s="634" t="s">
        <v>901</v>
      </c>
      <c r="L201" s="634" t="s">
        <v>16</v>
      </c>
      <c r="M201" s="66"/>
      <c r="N201" s="66">
        <v>400</v>
      </c>
      <c r="O201" s="634">
        <v>3.1</v>
      </c>
      <c r="P201" s="114">
        <f t="shared" ref="P201:P203" si="594">IF(N201=400,O201*1000/(400*SQRT(3)*R201*T201),IF(N201=230,O201*1000/(230*R201*T201),"???"))</f>
        <v>6.5252064781829322</v>
      </c>
      <c r="Q201" s="638" t="s">
        <v>68</v>
      </c>
      <c r="R201" s="143">
        <f t="shared" si="587"/>
        <v>0.79</v>
      </c>
      <c r="S201" s="143">
        <f t="shared" si="525"/>
        <v>0.95</v>
      </c>
      <c r="T201" s="143">
        <f t="shared" si="588"/>
        <v>0.86799999999999999</v>
      </c>
      <c r="U201" s="144">
        <f t="shared" si="527"/>
        <v>0.95</v>
      </c>
      <c r="V201" s="116">
        <f t="shared" si="528"/>
        <v>3.957261574990107</v>
      </c>
      <c r="W201" s="8">
        <v>1</v>
      </c>
      <c r="X201" s="8">
        <v>0.8</v>
      </c>
      <c r="Y201" s="114">
        <f t="shared" ref="Y201:Y203" si="595">IF(($O201&gt;0)*(X201&gt;0),$O201*X201,0)</f>
        <v>2.4800000000000004</v>
      </c>
      <c r="Z201" s="114">
        <f t="shared" ref="Z201:Z203" si="596">IF(($O201&gt;0),($O201*X201*W201)/($T201*$U201),0)</f>
        <v>3.0075187969924819</v>
      </c>
      <c r="AA201" s="45">
        <f t="shared" ref="AA201:AA203" si="597">IF((Z201&gt;0),Z201/$S201,0)</f>
        <v>3.1658092599920864</v>
      </c>
      <c r="AB201" s="137">
        <v>1</v>
      </c>
      <c r="AC201" s="137">
        <v>1</v>
      </c>
      <c r="AD201" s="114">
        <f t="shared" ref="AD201:AD203" si="598">IF(($O201&gt;0)*(AC201&gt;0),$O201*AC201,0)</f>
        <v>3.1</v>
      </c>
      <c r="AE201" s="114">
        <f t="shared" ref="AE201:AE203" si="599">IF(($O201&gt;0),($O201*AC201*AB201)/($T201*$U201),0)</f>
        <v>3.7593984962406015</v>
      </c>
      <c r="AF201" s="45">
        <f t="shared" ref="AF201:AF203" si="600">IF((AE201&gt;0),AE201/$S201,0)</f>
        <v>3.957261574990107</v>
      </c>
      <c r="AG201" s="8"/>
      <c r="AH201" s="93"/>
      <c r="AI201" s="113">
        <v>0.8</v>
      </c>
      <c r="AJ201" s="443">
        <f t="shared" ref="AJ201:AJ203" si="601">AX201</f>
        <v>10</v>
      </c>
      <c r="AK201" s="453">
        <f t="shared" ref="AK201:AK203" si="602">IF(P201&gt;0,P201,"")</f>
        <v>6.5252064781829322</v>
      </c>
      <c r="AL201" s="293"/>
      <c r="AN201" s="336">
        <f t="shared" si="589"/>
        <v>400</v>
      </c>
      <c r="AO201" s="312">
        <f t="shared" si="590"/>
        <v>3.1658092599920864</v>
      </c>
      <c r="AP201" s="312" t="str">
        <f t="shared" si="591"/>
        <v/>
      </c>
      <c r="AQ201" s="310"/>
      <c r="AR201" s="312">
        <f t="shared" si="592"/>
        <v>3.957261574990107</v>
      </c>
      <c r="AS201" s="312" t="str">
        <f t="shared" si="593"/>
        <v/>
      </c>
      <c r="AT201" s="313">
        <f t="shared" ref="AT201:AT203" si="603">CEILING((P201/AI201),1)</f>
        <v>9</v>
      </c>
      <c r="AU201" s="313">
        <f t="shared" si="543"/>
        <v>8</v>
      </c>
      <c r="AV201" s="313">
        <f t="shared" si="544"/>
        <v>10</v>
      </c>
      <c r="AW201" s="313"/>
      <c r="AX201" s="310">
        <f t="shared" ref="AX201:AX203" si="604">IF(AT201&gt;AU201,AV201,AU201)</f>
        <v>10</v>
      </c>
      <c r="AY201" s="313"/>
      <c r="AZ201" s="313"/>
      <c r="BA201" s="313"/>
      <c r="BB201" s="313"/>
      <c r="BC201" s="313"/>
      <c r="BD201" s="313"/>
    </row>
    <row r="202" spans="2:56" s="7" customFormat="1" ht="12.6" customHeight="1" x14ac:dyDescent="0.2">
      <c r="B202" s="765">
        <v>732</v>
      </c>
      <c r="C202" s="887"/>
      <c r="D202" s="750" t="s">
        <v>396</v>
      </c>
      <c r="E202" s="897" t="s">
        <v>397</v>
      </c>
      <c r="F202" s="789" t="s">
        <v>277</v>
      </c>
      <c r="G202" s="634" t="s">
        <v>28</v>
      </c>
      <c r="H202" s="634" t="s">
        <v>19</v>
      </c>
      <c r="I202" s="634" t="s">
        <v>20</v>
      </c>
      <c r="J202" s="634" t="s">
        <v>329</v>
      </c>
      <c r="K202" s="634" t="s">
        <v>901</v>
      </c>
      <c r="L202" s="634" t="s">
        <v>16</v>
      </c>
      <c r="M202" s="66"/>
      <c r="N202" s="66">
        <v>400</v>
      </c>
      <c r="O202" s="634">
        <v>3.1</v>
      </c>
      <c r="P202" s="114">
        <f t="shared" si="594"/>
        <v>6.5252064781829322</v>
      </c>
      <c r="Q202" s="638" t="s">
        <v>68</v>
      </c>
      <c r="R202" s="143">
        <f t="shared" si="587"/>
        <v>0.79</v>
      </c>
      <c r="S202" s="143">
        <f t="shared" si="525"/>
        <v>0.95</v>
      </c>
      <c r="T202" s="143">
        <f t="shared" si="588"/>
        <v>0.86799999999999999</v>
      </c>
      <c r="U202" s="144">
        <f t="shared" si="527"/>
        <v>0.95</v>
      </c>
      <c r="V202" s="116">
        <f t="shared" si="528"/>
        <v>3.957261574990107</v>
      </c>
      <c r="W202" s="8">
        <v>1</v>
      </c>
      <c r="X202" s="8">
        <v>0.8</v>
      </c>
      <c r="Y202" s="114">
        <f t="shared" si="595"/>
        <v>2.4800000000000004</v>
      </c>
      <c r="Z202" s="114">
        <f t="shared" si="596"/>
        <v>3.0075187969924819</v>
      </c>
      <c r="AA202" s="45">
        <f t="shared" si="597"/>
        <v>3.1658092599920864</v>
      </c>
      <c r="AB202" s="137">
        <v>1</v>
      </c>
      <c r="AC202" s="137">
        <v>1</v>
      </c>
      <c r="AD202" s="114">
        <f t="shared" si="598"/>
        <v>3.1</v>
      </c>
      <c r="AE202" s="114">
        <f t="shared" si="599"/>
        <v>3.7593984962406015</v>
      </c>
      <c r="AF202" s="45">
        <f t="shared" si="600"/>
        <v>3.957261574990107</v>
      </c>
      <c r="AG202" s="8"/>
      <c r="AH202" s="93"/>
      <c r="AI202" s="113">
        <v>0.8</v>
      </c>
      <c r="AJ202" s="443">
        <f t="shared" si="601"/>
        <v>10</v>
      </c>
      <c r="AK202" s="453">
        <f t="shared" si="602"/>
        <v>6.5252064781829322</v>
      </c>
      <c r="AL202" s="293"/>
      <c r="AN202" s="336">
        <f t="shared" si="589"/>
        <v>400</v>
      </c>
      <c r="AO202" s="312">
        <f t="shared" si="590"/>
        <v>3.1658092599920864</v>
      </c>
      <c r="AP202" s="312" t="str">
        <f t="shared" si="591"/>
        <v/>
      </c>
      <c r="AQ202" s="310"/>
      <c r="AR202" s="312">
        <f t="shared" si="592"/>
        <v>3.957261574990107</v>
      </c>
      <c r="AS202" s="312" t="str">
        <f t="shared" si="593"/>
        <v/>
      </c>
      <c r="AT202" s="313">
        <f t="shared" si="603"/>
        <v>9</v>
      </c>
      <c r="AU202" s="313">
        <f t="shared" si="543"/>
        <v>8</v>
      </c>
      <c r="AV202" s="313">
        <f t="shared" si="544"/>
        <v>10</v>
      </c>
      <c r="AW202" s="313"/>
      <c r="AX202" s="310">
        <f t="shared" si="604"/>
        <v>10</v>
      </c>
      <c r="AY202" s="313"/>
      <c r="AZ202" s="313"/>
      <c r="BA202" s="313"/>
      <c r="BB202" s="313"/>
      <c r="BC202" s="313"/>
      <c r="BD202" s="313"/>
    </row>
    <row r="203" spans="2:56" s="7" customFormat="1" ht="12.6" customHeight="1" x14ac:dyDescent="0.2">
      <c r="B203" s="765">
        <v>732</v>
      </c>
      <c r="C203" s="887"/>
      <c r="D203" s="750" t="s">
        <v>398</v>
      </c>
      <c r="E203" s="897" t="s">
        <v>399</v>
      </c>
      <c r="F203" s="789" t="s">
        <v>277</v>
      </c>
      <c r="G203" s="634" t="s">
        <v>28</v>
      </c>
      <c r="H203" s="634" t="s">
        <v>19</v>
      </c>
      <c r="I203" s="634" t="s">
        <v>20</v>
      </c>
      <c r="J203" s="634" t="s">
        <v>329</v>
      </c>
      <c r="K203" s="634" t="s">
        <v>901</v>
      </c>
      <c r="L203" s="634" t="s">
        <v>16</v>
      </c>
      <c r="M203" s="66"/>
      <c r="N203" s="66">
        <v>400</v>
      </c>
      <c r="O203" s="634">
        <v>3.1</v>
      </c>
      <c r="P203" s="114">
        <f t="shared" si="594"/>
        <v>6.5252064781829322</v>
      </c>
      <c r="Q203" s="638" t="s">
        <v>68</v>
      </c>
      <c r="R203" s="143">
        <f t="shared" si="587"/>
        <v>0.79</v>
      </c>
      <c r="S203" s="143">
        <f t="shared" si="525"/>
        <v>0.95</v>
      </c>
      <c r="T203" s="143">
        <f t="shared" si="588"/>
        <v>0.86799999999999999</v>
      </c>
      <c r="U203" s="144">
        <f t="shared" si="527"/>
        <v>0.95</v>
      </c>
      <c r="V203" s="116">
        <f t="shared" si="528"/>
        <v>3.957261574990107</v>
      </c>
      <c r="W203" s="8">
        <v>1</v>
      </c>
      <c r="X203" s="8">
        <v>0.8</v>
      </c>
      <c r="Y203" s="114">
        <f t="shared" si="595"/>
        <v>2.4800000000000004</v>
      </c>
      <c r="Z203" s="114">
        <f t="shared" si="596"/>
        <v>3.0075187969924819</v>
      </c>
      <c r="AA203" s="45">
        <f t="shared" si="597"/>
        <v>3.1658092599920864</v>
      </c>
      <c r="AB203" s="137">
        <v>1</v>
      </c>
      <c r="AC203" s="137">
        <v>1</v>
      </c>
      <c r="AD203" s="114">
        <f t="shared" si="598"/>
        <v>3.1</v>
      </c>
      <c r="AE203" s="114">
        <f t="shared" si="599"/>
        <v>3.7593984962406015</v>
      </c>
      <c r="AF203" s="45">
        <f t="shared" si="600"/>
        <v>3.957261574990107</v>
      </c>
      <c r="AG203" s="8"/>
      <c r="AH203" s="93"/>
      <c r="AI203" s="113">
        <v>0.8</v>
      </c>
      <c r="AJ203" s="443">
        <f t="shared" si="601"/>
        <v>10</v>
      </c>
      <c r="AK203" s="453">
        <f t="shared" si="602"/>
        <v>6.5252064781829322</v>
      </c>
      <c r="AL203" s="293"/>
      <c r="AN203" s="336">
        <f t="shared" si="589"/>
        <v>400</v>
      </c>
      <c r="AO203" s="312">
        <f t="shared" si="590"/>
        <v>3.1658092599920864</v>
      </c>
      <c r="AP203" s="312" t="str">
        <f t="shared" si="591"/>
        <v/>
      </c>
      <c r="AQ203" s="310"/>
      <c r="AR203" s="312">
        <f t="shared" si="592"/>
        <v>3.957261574990107</v>
      </c>
      <c r="AS203" s="312" t="str">
        <f t="shared" si="593"/>
        <v/>
      </c>
      <c r="AT203" s="313">
        <f t="shared" si="603"/>
        <v>9</v>
      </c>
      <c r="AU203" s="313">
        <f t="shared" si="543"/>
        <v>8</v>
      </c>
      <c r="AV203" s="313">
        <f t="shared" si="544"/>
        <v>10</v>
      </c>
      <c r="AW203" s="313"/>
      <c r="AX203" s="310">
        <f t="shared" si="604"/>
        <v>10</v>
      </c>
      <c r="AY203" s="313"/>
      <c r="AZ203" s="313"/>
      <c r="BA203" s="313"/>
      <c r="BB203" s="313"/>
      <c r="BC203" s="313"/>
      <c r="BD203" s="313"/>
    </row>
    <row r="204" spans="2:56" s="7" customFormat="1" ht="12.6" customHeight="1" x14ac:dyDescent="0.2">
      <c r="B204" s="765">
        <v>732</v>
      </c>
      <c r="C204" s="887"/>
      <c r="D204" s="750" t="s">
        <v>415</v>
      </c>
      <c r="E204" s="897" t="s">
        <v>416</v>
      </c>
      <c r="F204" s="789" t="s">
        <v>277</v>
      </c>
      <c r="G204" s="634" t="s">
        <v>28</v>
      </c>
      <c r="H204" s="634" t="s">
        <v>19</v>
      </c>
      <c r="I204" s="634" t="s">
        <v>20</v>
      </c>
      <c r="J204" s="634" t="s">
        <v>329</v>
      </c>
      <c r="K204" s="634" t="s">
        <v>901</v>
      </c>
      <c r="L204" s="66" t="s">
        <v>16</v>
      </c>
      <c r="M204" s="66"/>
      <c r="N204" s="66">
        <v>400</v>
      </c>
      <c r="O204" s="771">
        <v>3.1</v>
      </c>
      <c r="P204" s="114">
        <f>IF(N204=400,O204*1000/(400*SQRT(3)*R204*T204),IF(N204=230,O204*1000/(230*R204*T204),"???"))</f>
        <v>6.5252064781829322</v>
      </c>
      <c r="Q204" s="638" t="s">
        <v>68</v>
      </c>
      <c r="R204" s="143">
        <f t="shared" si="587"/>
        <v>0.79</v>
      </c>
      <c r="S204" s="143">
        <f>IF($L204 = "FO",0.95,$R204)</f>
        <v>0.95</v>
      </c>
      <c r="T204" s="143">
        <f t="shared" si="588"/>
        <v>0.86799999999999999</v>
      </c>
      <c r="U204" s="144">
        <f>IF($L204 = "FO",0.95,1)</f>
        <v>0.95</v>
      </c>
      <c r="V204" s="116">
        <f>IF($O204&gt;0,$O204/($S204*$T204*$U204),0)</f>
        <v>3.957261574990107</v>
      </c>
      <c r="W204" s="8">
        <v>1</v>
      </c>
      <c r="X204" s="8">
        <v>0.8</v>
      </c>
      <c r="Y204" s="114">
        <f>IF(($O204&gt;0)*(X204&gt;0),$O204*X204,0)</f>
        <v>2.4800000000000004</v>
      </c>
      <c r="Z204" s="114">
        <f>IF(($O204&gt;0),($O204*X204*W204)/($T204*$U204),0)</f>
        <v>3.0075187969924819</v>
      </c>
      <c r="AA204" s="45">
        <f>IF((Z204&gt;0),Z204/$S204,0)</f>
        <v>3.1658092599920864</v>
      </c>
      <c r="AB204" s="137">
        <v>1</v>
      </c>
      <c r="AC204" s="137">
        <v>1</v>
      </c>
      <c r="AD204" s="114">
        <f>IF(($O204&gt;0)*(AC204&gt;0),$O204*AC204,0)</f>
        <v>3.1</v>
      </c>
      <c r="AE204" s="114">
        <f>IF(($O204&gt;0),($O204*AC204*AB204)/($T204*$U204),0)</f>
        <v>3.7593984962406015</v>
      </c>
      <c r="AF204" s="45">
        <f>IF((AE204&gt;0),AE204/$S204,0)</f>
        <v>3.957261574990107</v>
      </c>
      <c r="AG204" s="8"/>
      <c r="AH204" s="93"/>
      <c r="AI204" s="113">
        <v>0.8</v>
      </c>
      <c r="AJ204" s="443">
        <f>AX204</f>
        <v>10</v>
      </c>
      <c r="AK204" s="453">
        <f>IF(P204&gt;0,P204,"")</f>
        <v>6.5252064781829322</v>
      </c>
      <c r="AL204" s="293"/>
      <c r="AN204" s="336">
        <f t="shared" si="589"/>
        <v>400</v>
      </c>
      <c r="AO204" s="312">
        <f t="shared" si="590"/>
        <v>3.1658092599920864</v>
      </c>
      <c r="AP204" s="312" t="str">
        <f t="shared" si="591"/>
        <v/>
      </c>
      <c r="AQ204" s="310"/>
      <c r="AR204" s="312">
        <f t="shared" si="592"/>
        <v>3.957261574990107</v>
      </c>
      <c r="AS204" s="312" t="str">
        <f t="shared" si="593"/>
        <v/>
      </c>
      <c r="AT204" s="313">
        <f>CEILING((P204/AI204),1)</f>
        <v>9</v>
      </c>
      <c r="AU204" s="313">
        <f>IF($AT204&gt;0,VLOOKUP($AT204,automaatkeuze,1),"")</f>
        <v>8</v>
      </c>
      <c r="AV204" s="313">
        <f>IF($AT204&gt;0,VLOOKUP($AT204,automaatkeuze,3),"")</f>
        <v>10</v>
      </c>
      <c r="AW204" s="313"/>
      <c r="AX204" s="310">
        <f>IF(AT204&gt;AU204,AV204,AU204)</f>
        <v>10</v>
      </c>
      <c r="AY204" s="313"/>
      <c r="AZ204" s="313"/>
      <c r="BA204" s="313"/>
      <c r="BB204" s="313"/>
      <c r="BC204" s="313"/>
      <c r="BD204" s="313"/>
    </row>
    <row r="205" spans="2:56" s="7" customFormat="1" ht="12.6" customHeight="1" x14ac:dyDescent="0.2">
      <c r="B205" s="765">
        <v>732</v>
      </c>
      <c r="C205" s="887"/>
      <c r="D205" s="750" t="s">
        <v>989</v>
      </c>
      <c r="E205" s="897" t="s">
        <v>418</v>
      </c>
      <c r="F205" s="789" t="s">
        <v>277</v>
      </c>
      <c r="G205" s="634" t="s">
        <v>28</v>
      </c>
      <c r="H205" s="634" t="s">
        <v>19</v>
      </c>
      <c r="I205" s="634" t="s">
        <v>20</v>
      </c>
      <c r="J205" s="634" t="s">
        <v>661</v>
      </c>
      <c r="K205" s="634" t="s">
        <v>901</v>
      </c>
      <c r="L205" s="634" t="s">
        <v>12</v>
      </c>
      <c r="M205" s="66"/>
      <c r="N205" s="66">
        <v>400</v>
      </c>
      <c r="O205" s="634">
        <v>0.75</v>
      </c>
      <c r="P205" s="114">
        <f t="shared" ref="P205:P208" si="605">IF(N205=400,O205*1000/(400*SQRT(3)*R205*T205),IF(N205=230,O205*1000/(230*R205*T205),"???"))</f>
        <v>1.8307656937773522</v>
      </c>
      <c r="Q205" s="638" t="s">
        <v>68</v>
      </c>
      <c r="R205" s="143">
        <f t="shared" si="587"/>
        <v>0.73</v>
      </c>
      <c r="S205" s="143">
        <f t="shared" si="525"/>
        <v>0.73</v>
      </c>
      <c r="T205" s="143">
        <f t="shared" si="588"/>
        <v>0.81</v>
      </c>
      <c r="U205" s="144">
        <f t="shared" si="527"/>
        <v>1</v>
      </c>
      <c r="V205" s="116">
        <f t="shared" si="528"/>
        <v>1.2683916793505834</v>
      </c>
      <c r="W205" s="8">
        <v>1</v>
      </c>
      <c r="X205" s="8">
        <v>0.8</v>
      </c>
      <c r="Y205" s="114">
        <f t="shared" ref="Y205:Y208" si="606">IF(($O205&gt;0)*(X205&gt;0),$O205*X205,0)</f>
        <v>0.60000000000000009</v>
      </c>
      <c r="Z205" s="114">
        <f t="shared" ref="Z205:Z208" si="607">IF(($O205&gt;0),($O205*X205*W205)/($T205*$U205),0)</f>
        <v>0.74074074074074081</v>
      </c>
      <c r="AA205" s="45">
        <f t="shared" ref="AA205:AA208" si="608">IF((Z205&gt;0),Z205/$S205,0)</f>
        <v>1.0147133434804669</v>
      </c>
      <c r="AB205" s="137">
        <v>1</v>
      </c>
      <c r="AC205" s="137">
        <v>1</v>
      </c>
      <c r="AD205" s="114">
        <f t="shared" ref="AD205:AD208" si="609">IF(($O205&gt;0)*(AC205&gt;0),$O205*AC205,0)</f>
        <v>0.75</v>
      </c>
      <c r="AE205" s="114">
        <f t="shared" ref="AE205:AE208" si="610">IF(($O205&gt;0),($O205*AC205*AB205)/($T205*$U205),0)</f>
        <v>0.92592592592592582</v>
      </c>
      <c r="AF205" s="45">
        <f t="shared" ref="AF205:AF208" si="611">IF((AE205&gt;0),AE205/$S205,0)</f>
        <v>1.2683916793505834</v>
      </c>
      <c r="AG205" s="8"/>
      <c r="AH205" s="93"/>
      <c r="AI205" s="113">
        <v>0.8</v>
      </c>
      <c r="AJ205" s="443">
        <f t="shared" ref="AJ205:AJ208" si="612">AX205</f>
        <v>3</v>
      </c>
      <c r="AK205" s="453">
        <f t="shared" ref="AK205:AK208" si="613">IF(P205&gt;0,P205,"")</f>
        <v>1.8307656937773522</v>
      </c>
      <c r="AL205" s="293"/>
      <c r="AN205" s="336">
        <f t="shared" si="589"/>
        <v>400</v>
      </c>
      <c r="AO205" s="312">
        <f t="shared" si="590"/>
        <v>1.0147133434804669</v>
      </c>
      <c r="AP205" s="312" t="str">
        <f t="shared" si="591"/>
        <v/>
      </c>
      <c r="AQ205" s="310"/>
      <c r="AR205" s="312">
        <f t="shared" si="592"/>
        <v>1.2683916793505834</v>
      </c>
      <c r="AS205" s="312" t="str">
        <f t="shared" si="593"/>
        <v/>
      </c>
      <c r="AT205" s="313">
        <f t="shared" ref="AT205:AT208" si="614">CEILING((P205/AI205),1)</f>
        <v>3</v>
      </c>
      <c r="AU205" s="313">
        <f t="shared" si="543"/>
        <v>3</v>
      </c>
      <c r="AV205" s="313">
        <f t="shared" si="544"/>
        <v>4</v>
      </c>
      <c r="AW205" s="313"/>
      <c r="AX205" s="310">
        <f t="shared" ref="AX205:AX208" si="615">IF(AT205&gt;AU205,AV205,AU205)</f>
        <v>3</v>
      </c>
      <c r="AY205" s="313"/>
      <c r="AZ205" s="313"/>
      <c r="BA205" s="313"/>
      <c r="BB205" s="313"/>
      <c r="BC205" s="313"/>
      <c r="BD205" s="313"/>
    </row>
    <row r="206" spans="2:56" s="7" customFormat="1" ht="12.6" customHeight="1" x14ac:dyDescent="0.2">
      <c r="B206" s="765">
        <v>732</v>
      </c>
      <c r="C206" s="887"/>
      <c r="D206" s="750" t="s">
        <v>990</v>
      </c>
      <c r="E206" s="897" t="s">
        <v>420</v>
      </c>
      <c r="F206" s="789" t="s">
        <v>277</v>
      </c>
      <c r="G206" s="634" t="s">
        <v>28</v>
      </c>
      <c r="H206" s="634" t="s">
        <v>19</v>
      </c>
      <c r="I206" s="634" t="s">
        <v>20</v>
      </c>
      <c r="J206" s="634" t="s">
        <v>661</v>
      </c>
      <c r="K206" s="634" t="s">
        <v>901</v>
      </c>
      <c r="L206" s="634" t="s">
        <v>12</v>
      </c>
      <c r="M206" s="66"/>
      <c r="N206" s="66">
        <v>400</v>
      </c>
      <c r="O206" s="634">
        <v>0.75</v>
      </c>
      <c r="P206" s="114">
        <f t="shared" si="605"/>
        <v>1.8307656937773522</v>
      </c>
      <c r="Q206" s="638" t="s">
        <v>68</v>
      </c>
      <c r="R206" s="143">
        <f t="shared" si="587"/>
        <v>0.73</v>
      </c>
      <c r="S206" s="143">
        <f t="shared" si="525"/>
        <v>0.73</v>
      </c>
      <c r="T206" s="143">
        <f t="shared" si="588"/>
        <v>0.81</v>
      </c>
      <c r="U206" s="144">
        <f t="shared" si="527"/>
        <v>1</v>
      </c>
      <c r="V206" s="116">
        <f t="shared" si="528"/>
        <v>1.2683916793505834</v>
      </c>
      <c r="W206" s="8">
        <v>1</v>
      </c>
      <c r="X206" s="8">
        <v>0.8</v>
      </c>
      <c r="Y206" s="114">
        <f t="shared" si="606"/>
        <v>0.60000000000000009</v>
      </c>
      <c r="Z206" s="114">
        <f t="shared" si="607"/>
        <v>0.74074074074074081</v>
      </c>
      <c r="AA206" s="45">
        <f t="shared" si="608"/>
        <v>1.0147133434804669</v>
      </c>
      <c r="AB206" s="137">
        <v>1</v>
      </c>
      <c r="AC206" s="137">
        <v>1</v>
      </c>
      <c r="AD206" s="114">
        <f t="shared" si="609"/>
        <v>0.75</v>
      </c>
      <c r="AE206" s="114">
        <f t="shared" si="610"/>
        <v>0.92592592592592582</v>
      </c>
      <c r="AF206" s="45">
        <f t="shared" si="611"/>
        <v>1.2683916793505834</v>
      </c>
      <c r="AG206" s="8"/>
      <c r="AH206" s="93"/>
      <c r="AI206" s="113">
        <v>0.8</v>
      </c>
      <c r="AJ206" s="443">
        <f t="shared" si="612"/>
        <v>3</v>
      </c>
      <c r="AK206" s="453">
        <f t="shared" si="613"/>
        <v>1.8307656937773522</v>
      </c>
      <c r="AL206" s="293"/>
      <c r="AN206" s="336">
        <f t="shared" si="589"/>
        <v>400</v>
      </c>
      <c r="AO206" s="312">
        <f t="shared" si="590"/>
        <v>1.0147133434804669</v>
      </c>
      <c r="AP206" s="312" t="str">
        <f t="shared" si="591"/>
        <v/>
      </c>
      <c r="AQ206" s="310"/>
      <c r="AR206" s="312">
        <f t="shared" si="592"/>
        <v>1.2683916793505834</v>
      </c>
      <c r="AS206" s="312" t="str">
        <f t="shared" si="593"/>
        <v/>
      </c>
      <c r="AT206" s="313">
        <f t="shared" si="614"/>
        <v>3</v>
      </c>
      <c r="AU206" s="313">
        <f t="shared" si="543"/>
        <v>3</v>
      </c>
      <c r="AV206" s="313">
        <f t="shared" si="544"/>
        <v>4</v>
      </c>
      <c r="AW206" s="313"/>
      <c r="AX206" s="310">
        <f t="shared" si="615"/>
        <v>3</v>
      </c>
      <c r="AY206" s="313"/>
      <c r="AZ206" s="313"/>
      <c r="BA206" s="313"/>
      <c r="BB206" s="313"/>
      <c r="BC206" s="313"/>
      <c r="BD206" s="313"/>
    </row>
    <row r="207" spans="2:56" s="7" customFormat="1" ht="13.5" customHeight="1" x14ac:dyDescent="0.2">
      <c r="B207" s="765">
        <v>732</v>
      </c>
      <c r="C207" s="887"/>
      <c r="D207" s="750" t="s">
        <v>991</v>
      </c>
      <c r="E207" s="897" t="s">
        <v>422</v>
      </c>
      <c r="F207" s="789" t="s">
        <v>277</v>
      </c>
      <c r="G207" s="634" t="s">
        <v>28</v>
      </c>
      <c r="H207" s="634" t="s">
        <v>19</v>
      </c>
      <c r="I207" s="634" t="s">
        <v>20</v>
      </c>
      <c r="J207" s="634" t="s">
        <v>661</v>
      </c>
      <c r="K207" s="634" t="s">
        <v>901</v>
      </c>
      <c r="L207" s="634" t="s">
        <v>12</v>
      </c>
      <c r="M207" s="66"/>
      <c r="N207" s="66">
        <v>400</v>
      </c>
      <c r="O207" s="634">
        <v>0.75</v>
      </c>
      <c r="P207" s="114">
        <f t="shared" si="605"/>
        <v>1.8307656937773522</v>
      </c>
      <c r="Q207" s="638" t="s">
        <v>68</v>
      </c>
      <c r="R207" s="143">
        <f t="shared" si="587"/>
        <v>0.73</v>
      </c>
      <c r="S207" s="143">
        <f t="shared" si="525"/>
        <v>0.73</v>
      </c>
      <c r="T207" s="143">
        <f t="shared" si="588"/>
        <v>0.81</v>
      </c>
      <c r="U207" s="144">
        <f t="shared" si="527"/>
        <v>1</v>
      </c>
      <c r="V207" s="116">
        <f t="shared" si="528"/>
        <v>1.2683916793505834</v>
      </c>
      <c r="W207" s="8">
        <v>1</v>
      </c>
      <c r="X207" s="8">
        <v>0.8</v>
      </c>
      <c r="Y207" s="114">
        <f t="shared" si="606"/>
        <v>0.60000000000000009</v>
      </c>
      <c r="Z207" s="114">
        <f t="shared" si="607"/>
        <v>0.74074074074074081</v>
      </c>
      <c r="AA207" s="45">
        <f t="shared" si="608"/>
        <v>1.0147133434804669</v>
      </c>
      <c r="AB207" s="137">
        <v>1</v>
      </c>
      <c r="AC207" s="137">
        <v>1</v>
      </c>
      <c r="AD207" s="114">
        <f t="shared" si="609"/>
        <v>0.75</v>
      </c>
      <c r="AE207" s="114">
        <f t="shared" si="610"/>
        <v>0.92592592592592582</v>
      </c>
      <c r="AF207" s="45">
        <f t="shared" si="611"/>
        <v>1.2683916793505834</v>
      </c>
      <c r="AG207" s="8"/>
      <c r="AH207" s="93"/>
      <c r="AI207" s="113">
        <v>0.8</v>
      </c>
      <c r="AJ207" s="443">
        <f t="shared" si="612"/>
        <v>3</v>
      </c>
      <c r="AK207" s="453">
        <f t="shared" si="613"/>
        <v>1.8307656937773522</v>
      </c>
      <c r="AL207" s="293"/>
      <c r="AN207" s="336">
        <f t="shared" si="589"/>
        <v>400</v>
      </c>
      <c r="AO207" s="312">
        <f t="shared" si="590"/>
        <v>1.0147133434804669</v>
      </c>
      <c r="AP207" s="312" t="str">
        <f t="shared" si="591"/>
        <v/>
      </c>
      <c r="AQ207" s="310"/>
      <c r="AR207" s="312">
        <f t="shared" si="592"/>
        <v>1.2683916793505834</v>
      </c>
      <c r="AS207" s="312" t="str">
        <f t="shared" si="593"/>
        <v/>
      </c>
      <c r="AT207" s="313">
        <f t="shared" si="614"/>
        <v>3</v>
      </c>
      <c r="AU207" s="313">
        <f t="shared" si="543"/>
        <v>3</v>
      </c>
      <c r="AV207" s="313">
        <f t="shared" si="544"/>
        <v>4</v>
      </c>
      <c r="AW207" s="313"/>
      <c r="AX207" s="310">
        <f t="shared" si="615"/>
        <v>3</v>
      </c>
      <c r="AY207" s="313"/>
      <c r="AZ207" s="313"/>
      <c r="BA207" s="313"/>
      <c r="BB207" s="313"/>
      <c r="BC207" s="313"/>
      <c r="BD207" s="313"/>
    </row>
    <row r="208" spans="2:56" s="7" customFormat="1" ht="13.5" customHeight="1" x14ac:dyDescent="0.2">
      <c r="B208" s="765">
        <v>732</v>
      </c>
      <c r="C208" s="887"/>
      <c r="D208" s="750" t="s">
        <v>992</v>
      </c>
      <c r="E208" s="897" t="s">
        <v>424</v>
      </c>
      <c r="F208" s="789" t="s">
        <v>277</v>
      </c>
      <c r="G208" s="634" t="s">
        <v>28</v>
      </c>
      <c r="H208" s="634" t="s">
        <v>19</v>
      </c>
      <c r="I208" s="634" t="s">
        <v>20</v>
      </c>
      <c r="J208" s="634" t="s">
        <v>661</v>
      </c>
      <c r="K208" s="634" t="s">
        <v>901</v>
      </c>
      <c r="L208" s="634" t="s">
        <v>12</v>
      </c>
      <c r="M208" s="66"/>
      <c r="N208" s="66">
        <v>400</v>
      </c>
      <c r="O208" s="634">
        <v>0.75</v>
      </c>
      <c r="P208" s="114">
        <f t="shared" si="605"/>
        <v>1.8307656937773522</v>
      </c>
      <c r="Q208" s="638" t="s">
        <v>68</v>
      </c>
      <c r="R208" s="143">
        <f t="shared" si="587"/>
        <v>0.73</v>
      </c>
      <c r="S208" s="143">
        <f t="shared" si="525"/>
        <v>0.73</v>
      </c>
      <c r="T208" s="143">
        <f t="shared" si="588"/>
        <v>0.81</v>
      </c>
      <c r="U208" s="144">
        <f t="shared" si="527"/>
        <v>1</v>
      </c>
      <c r="V208" s="116">
        <f t="shared" si="528"/>
        <v>1.2683916793505834</v>
      </c>
      <c r="W208" s="8">
        <v>1</v>
      </c>
      <c r="X208" s="8">
        <v>0.8</v>
      </c>
      <c r="Y208" s="114">
        <f t="shared" si="606"/>
        <v>0.60000000000000009</v>
      </c>
      <c r="Z208" s="114">
        <f t="shared" si="607"/>
        <v>0.74074074074074081</v>
      </c>
      <c r="AA208" s="45">
        <f t="shared" si="608"/>
        <v>1.0147133434804669</v>
      </c>
      <c r="AB208" s="137">
        <v>1</v>
      </c>
      <c r="AC208" s="137">
        <v>1</v>
      </c>
      <c r="AD208" s="114">
        <f t="shared" si="609"/>
        <v>0.75</v>
      </c>
      <c r="AE208" s="114">
        <f t="shared" si="610"/>
        <v>0.92592592592592582</v>
      </c>
      <c r="AF208" s="45">
        <f t="shared" si="611"/>
        <v>1.2683916793505834</v>
      </c>
      <c r="AG208" s="8"/>
      <c r="AH208" s="93"/>
      <c r="AI208" s="113">
        <v>0.8</v>
      </c>
      <c r="AJ208" s="443">
        <f t="shared" si="612"/>
        <v>3</v>
      </c>
      <c r="AK208" s="453">
        <f t="shared" si="613"/>
        <v>1.8307656937773522</v>
      </c>
      <c r="AL208" s="293"/>
      <c r="AN208" s="336">
        <f t="shared" si="589"/>
        <v>400</v>
      </c>
      <c r="AO208" s="312">
        <f t="shared" si="590"/>
        <v>1.0147133434804669</v>
      </c>
      <c r="AP208" s="312" t="str">
        <f t="shared" si="591"/>
        <v/>
      </c>
      <c r="AQ208" s="310"/>
      <c r="AR208" s="312">
        <f t="shared" si="592"/>
        <v>1.2683916793505834</v>
      </c>
      <c r="AS208" s="312" t="str">
        <f t="shared" si="593"/>
        <v/>
      </c>
      <c r="AT208" s="313">
        <f t="shared" si="614"/>
        <v>3</v>
      </c>
      <c r="AU208" s="313">
        <f t="shared" si="543"/>
        <v>3</v>
      </c>
      <c r="AV208" s="313">
        <f t="shared" si="544"/>
        <v>4</v>
      </c>
      <c r="AW208" s="313"/>
      <c r="AX208" s="310">
        <f t="shared" si="615"/>
        <v>3</v>
      </c>
      <c r="AY208" s="313"/>
      <c r="AZ208" s="313"/>
      <c r="BA208" s="313"/>
      <c r="BB208" s="313"/>
      <c r="BC208" s="313"/>
      <c r="BD208" s="313"/>
    </row>
    <row r="209" spans="2:56" s="866" customFormat="1" ht="12.6" customHeight="1" x14ac:dyDescent="0.2">
      <c r="B209" s="765">
        <v>732</v>
      </c>
      <c r="C209" s="766"/>
      <c r="D209" s="750" t="s">
        <v>1069</v>
      </c>
      <c r="E209" s="674" t="s">
        <v>1070</v>
      </c>
      <c r="F209" s="789" t="s">
        <v>277</v>
      </c>
      <c r="G209" s="766" t="s">
        <v>28</v>
      </c>
      <c r="H209" s="766" t="s">
        <v>19</v>
      </c>
      <c r="I209" s="766" t="s">
        <v>20</v>
      </c>
      <c r="J209" s="777" t="s">
        <v>309</v>
      </c>
      <c r="K209" s="962" t="s">
        <v>902</v>
      </c>
      <c r="L209" s="766" t="s">
        <v>59</v>
      </c>
      <c r="M209" s="766"/>
      <c r="N209" s="952" t="s">
        <v>322</v>
      </c>
      <c r="O209" s="766">
        <v>0.01</v>
      </c>
      <c r="P209" s="945"/>
      <c r="Q209" s="946"/>
      <c r="R209" s="357"/>
      <c r="S209" s="357"/>
      <c r="T209" s="953"/>
      <c r="U209" s="953"/>
      <c r="V209" s="863"/>
      <c r="W209" s="949"/>
      <c r="X209" s="949"/>
      <c r="Y209" s="945"/>
      <c r="Z209" s="945"/>
      <c r="AA209" s="864"/>
      <c r="AB209" s="949"/>
      <c r="AC209" s="949"/>
      <c r="AD209" s="945"/>
      <c r="AE209" s="945"/>
      <c r="AF209" s="864"/>
      <c r="AG209" s="949"/>
      <c r="AH209" s="865"/>
      <c r="AI209" s="113"/>
      <c r="AJ209" s="950"/>
      <c r="AK209" s="951"/>
      <c r="AL209" s="637"/>
      <c r="AN209" s="867"/>
      <c r="AO209" s="868"/>
      <c r="AP209" s="868"/>
      <c r="AQ209" s="308"/>
      <c r="AR209" s="868"/>
      <c r="AS209" s="868"/>
      <c r="AT209" s="308"/>
      <c r="AU209" s="308"/>
      <c r="AV209" s="308"/>
      <c r="AW209" s="308"/>
      <c r="AX209" s="308"/>
      <c r="AY209" s="308"/>
      <c r="AZ209" s="308"/>
      <c r="BA209" s="308"/>
      <c r="BB209" s="308"/>
      <c r="BC209" s="308"/>
      <c r="BD209" s="308"/>
    </row>
    <row r="210" spans="2:56" s="7" customFormat="1" ht="13.5" customHeight="1" x14ac:dyDescent="0.2">
      <c r="B210" s="765"/>
      <c r="C210" s="887"/>
      <c r="D210" s="750"/>
      <c r="E210" s="897"/>
      <c r="F210" s="789"/>
      <c r="G210" s="634"/>
      <c r="H210" s="634"/>
      <c r="I210" s="634"/>
      <c r="J210" s="634"/>
      <c r="K210" s="634"/>
      <c r="L210" s="634"/>
      <c r="M210" s="66"/>
      <c r="N210" s="66"/>
      <c r="O210" s="634"/>
      <c r="P210" s="114"/>
      <c r="Q210" s="638"/>
      <c r="R210" s="143"/>
      <c r="S210" s="143"/>
      <c r="T210" s="143"/>
      <c r="U210" s="144"/>
      <c r="V210" s="116"/>
      <c r="W210" s="8"/>
      <c r="X210" s="8"/>
      <c r="Y210" s="114"/>
      <c r="Z210" s="114"/>
      <c r="AA210" s="45"/>
      <c r="AB210" s="137"/>
      <c r="AC210" s="137"/>
      <c r="AD210" s="114"/>
      <c r="AE210" s="114"/>
      <c r="AF210" s="45"/>
      <c r="AG210" s="8"/>
      <c r="AH210" s="93"/>
      <c r="AI210" s="113"/>
      <c r="AJ210" s="443"/>
      <c r="AK210" s="453"/>
      <c r="AL210" s="293"/>
      <c r="AN210" s="336"/>
      <c r="AO210" s="312"/>
      <c r="AP210" s="312"/>
      <c r="AQ210" s="310"/>
      <c r="AR210" s="312"/>
      <c r="AS210" s="312"/>
      <c r="AT210" s="313"/>
      <c r="AU210" s="313"/>
      <c r="AV210" s="313"/>
      <c r="AW210" s="313"/>
      <c r="AX210" s="310"/>
      <c r="AY210" s="313"/>
      <c r="AZ210" s="313"/>
      <c r="BA210" s="313"/>
      <c r="BB210" s="313"/>
      <c r="BC210" s="313"/>
      <c r="BD210" s="313"/>
    </row>
    <row r="211" spans="2:56" s="7" customFormat="1" ht="12" customHeight="1" x14ac:dyDescent="0.2">
      <c r="B211" s="765"/>
      <c r="C211" s="887"/>
      <c r="D211" s="750"/>
      <c r="E211" s="897"/>
      <c r="F211" s="789"/>
      <c r="G211" s="634"/>
      <c r="H211" s="634"/>
      <c r="I211" s="634"/>
      <c r="J211" s="634"/>
      <c r="K211" s="634"/>
      <c r="L211" s="66"/>
      <c r="M211" s="66"/>
      <c r="N211" s="66"/>
      <c r="O211" s="66"/>
      <c r="P211" s="114"/>
      <c r="Q211" s="638"/>
      <c r="R211" s="143"/>
      <c r="S211" s="143"/>
      <c r="T211" s="143"/>
      <c r="U211" s="144"/>
      <c r="V211" s="116"/>
      <c r="W211" s="8"/>
      <c r="X211" s="8"/>
      <c r="Y211" s="114"/>
      <c r="Z211" s="114"/>
      <c r="AA211" s="45"/>
      <c r="AB211" s="137"/>
      <c r="AC211" s="137"/>
      <c r="AD211" s="114"/>
      <c r="AE211" s="114"/>
      <c r="AF211" s="45"/>
      <c r="AG211" s="8"/>
      <c r="AH211" s="93"/>
      <c r="AI211" s="113"/>
      <c r="AJ211" s="443"/>
      <c r="AK211" s="453"/>
      <c r="AL211" s="293"/>
      <c r="AN211" s="336"/>
      <c r="AO211" s="312"/>
      <c r="AP211" s="312"/>
      <c r="AQ211" s="310"/>
      <c r="AR211" s="312"/>
      <c r="AS211" s="312"/>
      <c r="AT211" s="313"/>
      <c r="AU211" s="313"/>
      <c r="AV211" s="313"/>
      <c r="AW211" s="313"/>
      <c r="AX211" s="310"/>
      <c r="AY211" s="313"/>
      <c r="AZ211" s="313"/>
      <c r="BA211" s="313"/>
      <c r="BB211" s="313"/>
      <c r="BC211" s="313"/>
      <c r="BD211" s="313"/>
    </row>
    <row r="212" spans="2:56" s="7" customFormat="1" ht="12.6" customHeight="1" x14ac:dyDescent="0.2">
      <c r="B212" s="765">
        <v>740</v>
      </c>
      <c r="C212" s="887"/>
      <c r="D212" s="964" t="s">
        <v>256</v>
      </c>
      <c r="E212" s="899" t="s">
        <v>231</v>
      </c>
      <c r="F212" s="789" t="s">
        <v>279</v>
      </c>
      <c r="G212" s="634" t="s">
        <v>28</v>
      </c>
      <c r="H212" s="634" t="s">
        <v>19</v>
      </c>
      <c r="I212" s="634" t="s">
        <v>20</v>
      </c>
      <c r="J212" s="634" t="s">
        <v>329</v>
      </c>
      <c r="K212" s="634" t="s">
        <v>901</v>
      </c>
      <c r="L212" s="66" t="s">
        <v>13</v>
      </c>
      <c r="M212" s="66"/>
      <c r="N212" s="66">
        <v>400</v>
      </c>
      <c r="O212" s="66">
        <v>0.55000000000000004</v>
      </c>
      <c r="P212" s="114">
        <f t="shared" ref="P212:P214" si="616">IF(N212=400,O212*1000/(400*SQRT(3)*R212*T212),IF(N212=230,O212*1000/(230*R212*T212),"???"))</f>
        <v>1.4596977477902646</v>
      </c>
      <c r="Q212" s="638" t="s">
        <v>68</v>
      </c>
      <c r="R212" s="143">
        <f t="shared" ref="R212:R215" si="617">IF($O212&gt;0,VLOOKUP($O212,motoren,2),"")</f>
        <v>0.73</v>
      </c>
      <c r="S212" s="143">
        <f t="shared" ref="S212:S215" si="618">IF($L212 = "FO",0.95,$R212)</f>
        <v>0.73</v>
      </c>
      <c r="T212" s="143">
        <f t="shared" ref="T212:T215" si="619">IF($O212&gt;0,VLOOKUP($O212,motoren,3),"")</f>
        <v>0.745</v>
      </c>
      <c r="U212" s="144">
        <f t="shared" ref="U212:U215" si="620">IF($L212 = "FO",0.95,1)</f>
        <v>1</v>
      </c>
      <c r="V212" s="116">
        <f t="shared" ref="V212:V215" si="621">IF($O212&gt;0,$O212/($S212*$T212*$U212),0)</f>
        <v>1.0113082651466399</v>
      </c>
      <c r="W212" s="137">
        <v>1</v>
      </c>
      <c r="X212" s="8">
        <v>0.8</v>
      </c>
      <c r="Y212" s="114">
        <f t="shared" ref="Y212:Y214" si="622">IF(($O212&gt;0)*(X212&gt;0),$O212*X212,0)</f>
        <v>0.44000000000000006</v>
      </c>
      <c r="Z212" s="114">
        <f t="shared" ref="Z212:Z214" si="623">IF(($O212&gt;0),($O212*X212*W212)/($T212*$U212),0)</f>
        <v>0.59060402684563762</v>
      </c>
      <c r="AA212" s="45">
        <f t="shared" ref="AA212:AA214" si="624">IF((Z212&gt;0),Z212/$S212,0)</f>
        <v>0.80904661211731188</v>
      </c>
      <c r="AB212" s="137">
        <v>1</v>
      </c>
      <c r="AC212" s="137">
        <v>1</v>
      </c>
      <c r="AD212" s="114">
        <f t="shared" ref="AD212:AD214" si="625">IF(($O212&gt;0)*(AC212&gt;0),$O212*AC212,0)</f>
        <v>0.55000000000000004</v>
      </c>
      <c r="AE212" s="114">
        <f t="shared" ref="AE212:AE214" si="626">IF(($O212&gt;0),($O212*AC212*AB212)/($T212*$U212),0)</f>
        <v>0.73825503355704702</v>
      </c>
      <c r="AF212" s="45">
        <f t="shared" ref="AF212:AF214" si="627">IF((AE212&gt;0),AE212/$S212,0)</f>
        <v>1.0113082651466399</v>
      </c>
      <c r="AG212" s="8"/>
      <c r="AH212" s="93"/>
      <c r="AI212" s="113">
        <v>0.8</v>
      </c>
      <c r="AJ212" s="443">
        <f t="shared" ref="AJ212:AJ214" si="628">AX212</f>
        <v>2</v>
      </c>
      <c r="AK212" s="453">
        <f t="shared" ref="AK212:AK214" si="629">IF(P212&gt;0,P212,"")</f>
        <v>1.4596977477902646</v>
      </c>
      <c r="AL212" s="293"/>
      <c r="AN212" s="336">
        <f t="shared" ref="AN212:AN215" si="630">IF($N212&gt;0,$N212,"")</f>
        <v>400</v>
      </c>
      <c r="AO212" s="312">
        <f t="shared" ref="AO212:AO215" si="631">IF($N212=400,$AA212,"")</f>
        <v>0.80904661211731188</v>
      </c>
      <c r="AP212" s="312" t="str">
        <f t="shared" ref="AP212:AP215" si="632">IF($N212=230,$AA212,"")</f>
        <v/>
      </c>
      <c r="AQ212" s="310"/>
      <c r="AR212" s="312">
        <f t="shared" ref="AR212:AR215" si="633">IF($N212=400,$AF212,"")</f>
        <v>1.0113082651466399</v>
      </c>
      <c r="AS212" s="312" t="str">
        <f t="shared" ref="AS212:AS215" si="634">IF($N212=230,$AF212,"")</f>
        <v/>
      </c>
      <c r="AT212" s="313">
        <f t="shared" ref="AT212:AT214" si="635">CEILING((P212/AI212),1)</f>
        <v>2</v>
      </c>
      <c r="AU212" s="313">
        <f t="shared" ref="AU212:AU215" si="636">IF($AT212&gt;0,VLOOKUP($AT212,automaatkeuze,1),"")</f>
        <v>2</v>
      </c>
      <c r="AV212" s="313">
        <f t="shared" ref="AV212:AV215" si="637">IF($AT212&gt;0,VLOOKUP($AT212,automaatkeuze,3),"")</f>
        <v>3</v>
      </c>
      <c r="AW212" s="313"/>
      <c r="AX212" s="310">
        <f t="shared" ref="AX212:AX214" si="638">IF(AT212&gt;AU212,AV212,AU212)</f>
        <v>2</v>
      </c>
      <c r="AY212" s="313"/>
      <c r="AZ212" s="313"/>
      <c r="BA212" s="313"/>
      <c r="BB212" s="313"/>
      <c r="BC212" s="313"/>
      <c r="BD212" s="313"/>
    </row>
    <row r="213" spans="2:56" s="7" customFormat="1" ht="12.6" customHeight="1" x14ac:dyDescent="0.2">
      <c r="B213" s="765">
        <v>740</v>
      </c>
      <c r="C213" s="887"/>
      <c r="D213" s="964" t="s">
        <v>258</v>
      </c>
      <c r="E213" s="899" t="s">
        <v>431</v>
      </c>
      <c r="F213" s="789" t="s">
        <v>280</v>
      </c>
      <c r="G213" s="634" t="s">
        <v>28</v>
      </c>
      <c r="H213" s="634" t="s">
        <v>19</v>
      </c>
      <c r="I213" s="634" t="s">
        <v>20</v>
      </c>
      <c r="J213" s="634" t="s">
        <v>329</v>
      </c>
      <c r="K213" s="634" t="s">
        <v>901</v>
      </c>
      <c r="L213" s="66" t="s">
        <v>16</v>
      </c>
      <c r="M213" s="634" t="s">
        <v>68</v>
      </c>
      <c r="N213" s="66">
        <v>400</v>
      </c>
      <c r="O213" s="66">
        <v>11</v>
      </c>
      <c r="P213" s="114">
        <f t="shared" si="616"/>
        <v>21.207400425713555</v>
      </c>
      <c r="Q213" s="638" t="s">
        <v>68</v>
      </c>
      <c r="R213" s="143">
        <f t="shared" si="617"/>
        <v>0.83</v>
      </c>
      <c r="S213" s="143">
        <f t="shared" si="618"/>
        <v>0.95</v>
      </c>
      <c r="T213" s="143">
        <f t="shared" si="619"/>
        <v>0.90200000000000002</v>
      </c>
      <c r="U213" s="144">
        <f t="shared" si="620"/>
        <v>0.95</v>
      </c>
      <c r="V213" s="116">
        <f t="shared" si="621"/>
        <v>13.512600499966219</v>
      </c>
      <c r="W213" s="137">
        <v>1</v>
      </c>
      <c r="X213" s="8">
        <v>0.8</v>
      </c>
      <c r="Y213" s="114">
        <f t="shared" si="622"/>
        <v>8.8000000000000007</v>
      </c>
      <c r="Z213" s="114">
        <f t="shared" si="623"/>
        <v>10.269576379974326</v>
      </c>
      <c r="AA213" s="45">
        <f t="shared" si="624"/>
        <v>10.810080399972975</v>
      </c>
      <c r="AB213" s="137">
        <v>1</v>
      </c>
      <c r="AC213" s="137">
        <v>1</v>
      </c>
      <c r="AD213" s="114">
        <f t="shared" si="625"/>
        <v>11</v>
      </c>
      <c r="AE213" s="114">
        <f t="shared" si="626"/>
        <v>12.836970474967908</v>
      </c>
      <c r="AF213" s="45">
        <f t="shared" si="627"/>
        <v>13.512600499966219</v>
      </c>
      <c r="AG213" s="8"/>
      <c r="AH213" s="93"/>
      <c r="AI213" s="113">
        <v>0.8</v>
      </c>
      <c r="AJ213" s="443">
        <f t="shared" si="628"/>
        <v>32</v>
      </c>
      <c r="AK213" s="453">
        <f t="shared" si="629"/>
        <v>21.207400425713555</v>
      </c>
      <c r="AL213" s="293"/>
      <c r="AN213" s="336">
        <f t="shared" si="630"/>
        <v>400</v>
      </c>
      <c r="AO213" s="312">
        <f t="shared" si="631"/>
        <v>10.810080399972975</v>
      </c>
      <c r="AP213" s="312" t="str">
        <f t="shared" si="632"/>
        <v/>
      </c>
      <c r="AQ213" s="310"/>
      <c r="AR213" s="312">
        <f t="shared" si="633"/>
        <v>13.512600499966219</v>
      </c>
      <c r="AS213" s="312" t="str">
        <f t="shared" si="634"/>
        <v/>
      </c>
      <c r="AT213" s="313">
        <f t="shared" si="635"/>
        <v>27</v>
      </c>
      <c r="AU213" s="313">
        <f t="shared" si="636"/>
        <v>25</v>
      </c>
      <c r="AV213" s="313">
        <f t="shared" si="637"/>
        <v>32</v>
      </c>
      <c r="AW213" s="313"/>
      <c r="AX213" s="310">
        <f t="shared" si="638"/>
        <v>32</v>
      </c>
      <c r="AY213" s="313"/>
      <c r="AZ213" s="313"/>
      <c r="BA213" s="313"/>
      <c r="BB213" s="313"/>
      <c r="BC213" s="313"/>
      <c r="BD213" s="313"/>
    </row>
    <row r="214" spans="2:56" s="7" customFormat="1" ht="12.6" customHeight="1" x14ac:dyDescent="0.2">
      <c r="B214" s="765">
        <v>740</v>
      </c>
      <c r="C214" s="887"/>
      <c r="D214" s="750" t="s">
        <v>1078</v>
      </c>
      <c r="E214" s="897" t="s">
        <v>1080</v>
      </c>
      <c r="F214" s="789" t="s">
        <v>281</v>
      </c>
      <c r="G214" s="634" t="s">
        <v>28</v>
      </c>
      <c r="H214" s="634" t="s">
        <v>19</v>
      </c>
      <c r="I214" s="634" t="s">
        <v>20</v>
      </c>
      <c r="J214" s="634" t="s">
        <v>329</v>
      </c>
      <c r="K214" s="634" t="s">
        <v>901</v>
      </c>
      <c r="L214" s="66" t="s">
        <v>13</v>
      </c>
      <c r="M214" s="66"/>
      <c r="N214" s="66">
        <v>230</v>
      </c>
      <c r="O214" s="66">
        <v>0.09</v>
      </c>
      <c r="P214" s="114">
        <f t="shared" si="616"/>
        <v>0.93167701863354047</v>
      </c>
      <c r="Q214" s="57"/>
      <c r="R214" s="143">
        <f t="shared" si="617"/>
        <v>0.7</v>
      </c>
      <c r="S214" s="143">
        <f t="shared" si="618"/>
        <v>0.7</v>
      </c>
      <c r="T214" s="143">
        <f t="shared" si="619"/>
        <v>0.6</v>
      </c>
      <c r="U214" s="144">
        <f t="shared" si="620"/>
        <v>1</v>
      </c>
      <c r="V214" s="116">
        <f t="shared" si="621"/>
        <v>0.21428571428571427</v>
      </c>
      <c r="W214" s="137">
        <v>1</v>
      </c>
      <c r="X214" s="8">
        <v>0.8</v>
      </c>
      <c r="Y214" s="114">
        <f t="shared" si="622"/>
        <v>7.1999999999999995E-2</v>
      </c>
      <c r="Z214" s="114">
        <f t="shared" si="623"/>
        <v>0.12</v>
      </c>
      <c r="AA214" s="45">
        <f t="shared" si="624"/>
        <v>0.17142857142857143</v>
      </c>
      <c r="AB214" s="137">
        <v>1</v>
      </c>
      <c r="AC214" s="137">
        <v>1</v>
      </c>
      <c r="AD214" s="114">
        <f t="shared" si="625"/>
        <v>0.09</v>
      </c>
      <c r="AE214" s="114">
        <f t="shared" si="626"/>
        <v>0.15</v>
      </c>
      <c r="AF214" s="45">
        <f t="shared" si="627"/>
        <v>0.2142857142857143</v>
      </c>
      <c r="AG214" s="8"/>
      <c r="AH214" s="93"/>
      <c r="AI214" s="113">
        <v>0.8</v>
      </c>
      <c r="AJ214" s="443">
        <f t="shared" si="628"/>
        <v>2</v>
      </c>
      <c r="AK214" s="453">
        <f t="shared" si="629"/>
        <v>0.93167701863354047</v>
      </c>
      <c r="AL214" s="293"/>
      <c r="AN214" s="336">
        <f t="shared" si="630"/>
        <v>230</v>
      </c>
      <c r="AO214" s="312" t="str">
        <f t="shared" si="631"/>
        <v/>
      </c>
      <c r="AP214" s="312">
        <f t="shared" si="632"/>
        <v>0.17142857142857143</v>
      </c>
      <c r="AQ214" s="310"/>
      <c r="AR214" s="312" t="str">
        <f t="shared" si="633"/>
        <v/>
      </c>
      <c r="AS214" s="312">
        <f t="shared" si="634"/>
        <v>0.2142857142857143</v>
      </c>
      <c r="AT214" s="313">
        <f t="shared" si="635"/>
        <v>2</v>
      </c>
      <c r="AU214" s="313">
        <f t="shared" si="636"/>
        <v>2</v>
      </c>
      <c r="AV214" s="313">
        <f t="shared" si="637"/>
        <v>3</v>
      </c>
      <c r="AW214" s="313"/>
      <c r="AX214" s="310">
        <f t="shared" si="638"/>
        <v>2</v>
      </c>
      <c r="AY214" s="313"/>
      <c r="AZ214" s="313"/>
      <c r="BA214" s="313"/>
      <c r="BB214" s="313"/>
      <c r="BC214" s="313"/>
      <c r="BD214" s="313"/>
    </row>
    <row r="215" spans="2:56" s="7" customFormat="1" ht="12.6" customHeight="1" x14ac:dyDescent="0.2">
      <c r="B215" s="973">
        <v>740</v>
      </c>
      <c r="C215" s="887"/>
      <c r="D215" s="750" t="s">
        <v>1079</v>
      </c>
      <c r="E215" s="897" t="s">
        <v>1081</v>
      </c>
      <c r="F215" s="789" t="s">
        <v>281</v>
      </c>
      <c r="G215" s="634" t="s">
        <v>28</v>
      </c>
      <c r="H215" s="634" t="s">
        <v>19</v>
      </c>
      <c r="I215" s="634" t="s">
        <v>20</v>
      </c>
      <c r="J215" s="634" t="s">
        <v>329</v>
      </c>
      <c r="K215" s="634" t="s">
        <v>901</v>
      </c>
      <c r="L215" s="66" t="s">
        <v>13</v>
      </c>
      <c r="M215" s="66"/>
      <c r="N215" s="66">
        <v>230</v>
      </c>
      <c r="O215" s="66">
        <v>0.09</v>
      </c>
      <c r="P215" s="114">
        <f t="shared" ref="P215" si="639">IF(N215=400,O215*1000/(400*SQRT(3)*R215*T215),IF(N215=230,O215*1000/(230*R215*T215),"???"))</f>
        <v>0.93167701863354047</v>
      </c>
      <c r="Q215" s="57"/>
      <c r="R215" s="143">
        <f t="shared" si="617"/>
        <v>0.7</v>
      </c>
      <c r="S215" s="143">
        <f t="shared" si="618"/>
        <v>0.7</v>
      </c>
      <c r="T215" s="143">
        <f t="shared" si="619"/>
        <v>0.6</v>
      </c>
      <c r="U215" s="144">
        <f t="shared" si="620"/>
        <v>1</v>
      </c>
      <c r="V215" s="116">
        <f t="shared" si="621"/>
        <v>0.21428571428571427</v>
      </c>
      <c r="W215" s="137">
        <v>1</v>
      </c>
      <c r="X215" s="8">
        <v>0.8</v>
      </c>
      <c r="Y215" s="114">
        <f t="shared" ref="Y215" si="640">IF(($O215&gt;0)*(X215&gt;0),$O215*X215,0)</f>
        <v>7.1999999999999995E-2</v>
      </c>
      <c r="Z215" s="114">
        <f t="shared" ref="Z215" si="641">IF(($O215&gt;0),($O215*X215*W215)/($T215*$U215),0)</f>
        <v>0.12</v>
      </c>
      <c r="AA215" s="45">
        <f t="shared" ref="AA215" si="642">IF((Z215&gt;0),Z215/$S215,0)</f>
        <v>0.17142857142857143</v>
      </c>
      <c r="AB215" s="137">
        <v>1</v>
      </c>
      <c r="AC215" s="137">
        <v>1</v>
      </c>
      <c r="AD215" s="114">
        <f t="shared" ref="AD215" si="643">IF(($O215&gt;0)*(AC215&gt;0),$O215*AC215,0)</f>
        <v>0.09</v>
      </c>
      <c r="AE215" s="114">
        <f t="shared" ref="AE215" si="644">IF(($O215&gt;0),($O215*AC215*AB215)/($T215*$U215),0)</f>
        <v>0.15</v>
      </c>
      <c r="AF215" s="45">
        <f t="shared" ref="AF215" si="645">IF((AE215&gt;0),AE215/$S215,0)</f>
        <v>0.2142857142857143</v>
      </c>
      <c r="AG215" s="8"/>
      <c r="AH215" s="93"/>
      <c r="AI215" s="113">
        <v>0.8</v>
      </c>
      <c r="AJ215" s="443">
        <f t="shared" ref="AJ215" si="646">AX215</f>
        <v>2</v>
      </c>
      <c r="AK215" s="453">
        <f t="shared" ref="AK215" si="647">IF(P215&gt;0,P215,"")</f>
        <v>0.93167701863354047</v>
      </c>
      <c r="AL215" s="293"/>
      <c r="AN215" s="336">
        <f t="shared" si="630"/>
        <v>230</v>
      </c>
      <c r="AO215" s="312" t="str">
        <f t="shared" si="631"/>
        <v/>
      </c>
      <c r="AP215" s="312">
        <f t="shared" si="632"/>
        <v>0.17142857142857143</v>
      </c>
      <c r="AQ215" s="310"/>
      <c r="AR215" s="312" t="str">
        <f t="shared" si="633"/>
        <v/>
      </c>
      <c r="AS215" s="312">
        <f t="shared" si="634"/>
        <v>0.2142857142857143</v>
      </c>
      <c r="AT215" s="313">
        <f t="shared" ref="AT215" si="648">CEILING((P215/AI215),1)</f>
        <v>2</v>
      </c>
      <c r="AU215" s="313">
        <f t="shared" si="636"/>
        <v>2</v>
      </c>
      <c r="AV215" s="313">
        <f t="shared" si="637"/>
        <v>3</v>
      </c>
      <c r="AW215" s="313"/>
      <c r="AX215" s="310">
        <f t="shared" ref="AX215" si="649">IF(AT215&gt;AU215,AV215,AU215)</f>
        <v>2</v>
      </c>
      <c r="AY215" s="313"/>
      <c r="AZ215" s="313"/>
      <c r="BA215" s="313"/>
      <c r="BB215" s="313"/>
      <c r="BC215" s="313"/>
      <c r="BD215" s="313"/>
    </row>
    <row r="216" spans="2:56" s="7" customFormat="1" ht="12.6" customHeight="1" x14ac:dyDescent="0.2">
      <c r="B216" s="732"/>
      <c r="C216" s="881"/>
      <c r="D216" s="52"/>
      <c r="E216" s="675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57"/>
      <c r="R216" s="143"/>
      <c r="S216" s="143"/>
      <c r="T216" s="143"/>
      <c r="U216" s="144"/>
      <c r="V216" s="116"/>
      <c r="W216" s="8"/>
      <c r="X216" s="8"/>
      <c r="Y216" s="54"/>
      <c r="Z216" s="54"/>
      <c r="AA216" s="55"/>
      <c r="AB216" s="137"/>
      <c r="AC216" s="395"/>
      <c r="AD216" s="54"/>
      <c r="AE216" s="114"/>
      <c r="AF216" s="45"/>
      <c r="AG216" s="29"/>
      <c r="AH216" s="92"/>
      <c r="AI216" s="87"/>
      <c r="AJ216" s="341"/>
      <c r="AK216" s="454" t="str">
        <f t="shared" ref="AK216" si="650">IF(P216&gt;0,P216,"")</f>
        <v/>
      </c>
      <c r="AL216" s="294"/>
      <c r="AN216" s="336"/>
      <c r="AO216" s="312"/>
      <c r="AP216" s="312"/>
      <c r="AQ216" s="310"/>
      <c r="AR216" s="312"/>
      <c r="AS216" s="312"/>
    </row>
    <row r="217" spans="2:56" s="7" customFormat="1" ht="15" x14ac:dyDescent="0.2">
      <c r="B217" s="731"/>
      <c r="C217" s="879"/>
      <c r="D217" s="900" t="s">
        <v>913</v>
      </c>
      <c r="E217" s="673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13"/>
      <c r="Q217" s="75"/>
      <c r="R217" s="15"/>
      <c r="S217" s="15"/>
      <c r="T217" s="16"/>
      <c r="U217" s="16"/>
      <c r="V217" s="44"/>
      <c r="W217" s="12"/>
      <c r="X217" s="12"/>
      <c r="Y217" s="38"/>
      <c r="Z217" s="38"/>
      <c r="AA217" s="39"/>
      <c r="AB217" s="42"/>
      <c r="AC217" s="42"/>
      <c r="AD217" s="38"/>
      <c r="AE217" s="38"/>
      <c r="AF217" s="39"/>
      <c r="AG217" s="8"/>
      <c r="AH217" s="93"/>
      <c r="AI217" s="113"/>
      <c r="AJ217" s="80"/>
      <c r="AK217" s="343"/>
      <c r="AL217" s="293"/>
      <c r="AN217" s="336" t="str">
        <f>IF($N217&gt;0,$N217,"")</f>
        <v/>
      </c>
      <c r="AO217" s="312" t="str">
        <f>IF($N217=400,$AA217,"")</f>
        <v/>
      </c>
      <c r="AP217" s="312" t="str">
        <f>IF($N217=230,$AA217,"")</f>
        <v/>
      </c>
      <c r="AQ217" s="310"/>
      <c r="AR217" s="312" t="str">
        <f>IF($N217=400,$AF217,"")</f>
        <v/>
      </c>
      <c r="AS217" s="312" t="str">
        <f>IF($N217=230,$AF217,"")</f>
        <v/>
      </c>
    </row>
    <row r="218" spans="2:56" s="7" customFormat="1" ht="12.6" customHeight="1" x14ac:dyDescent="0.2">
      <c r="B218" s="939"/>
      <c r="C218" s="274" t="s">
        <v>850</v>
      </c>
      <c r="D218" s="51"/>
      <c r="E218" s="901"/>
      <c r="F218" s="6"/>
      <c r="G218" s="6"/>
      <c r="H218" s="6"/>
      <c r="I218" s="6"/>
      <c r="J218" s="6"/>
      <c r="K218" s="6"/>
      <c r="L218" s="6"/>
      <c r="M218" s="6"/>
      <c r="N218" s="6"/>
      <c r="O218" s="66"/>
      <c r="P218" s="114"/>
      <c r="Q218" s="57"/>
      <c r="R218" s="17"/>
      <c r="S218" s="17"/>
      <c r="T218" s="23"/>
      <c r="U218" s="23"/>
      <c r="V218" s="116"/>
      <c r="W218" s="8"/>
      <c r="X218" s="8"/>
      <c r="Y218" s="114"/>
      <c r="Z218" s="114"/>
      <c r="AA218" s="45"/>
      <c r="AB218" s="137"/>
      <c r="AC218" s="137"/>
      <c r="AD218" s="114"/>
      <c r="AE218" s="114"/>
      <c r="AF218" s="45"/>
      <c r="AG218" s="8"/>
      <c r="AH218" s="93"/>
      <c r="AI218" s="113"/>
      <c r="AJ218" s="443"/>
      <c r="AK218" s="453"/>
      <c r="AL218" s="293"/>
      <c r="AN218" s="336"/>
      <c r="AO218" s="312"/>
      <c r="AP218" s="312"/>
      <c r="AQ218" s="310"/>
      <c r="AR218" s="312"/>
      <c r="AS218" s="312"/>
      <c r="AT218" s="313"/>
      <c r="AU218" s="313"/>
      <c r="AV218" s="313"/>
      <c r="AW218" s="313"/>
      <c r="AX218" s="310"/>
      <c r="AY218" s="313"/>
      <c r="AZ218" s="313"/>
      <c r="BA218" s="313"/>
      <c r="BB218" s="313"/>
      <c r="BC218" s="313"/>
      <c r="BD218" s="313"/>
    </row>
    <row r="219" spans="2:56" s="7" customFormat="1" ht="12.6" customHeight="1" x14ac:dyDescent="0.2">
      <c r="B219" s="939">
        <v>740</v>
      </c>
      <c r="C219" s="274" t="s">
        <v>714</v>
      </c>
      <c r="D219" s="750" t="s">
        <v>787</v>
      </c>
      <c r="E219" s="897" t="s">
        <v>1049</v>
      </c>
      <c r="F219" s="789" t="s">
        <v>279</v>
      </c>
      <c r="G219" s="634" t="s">
        <v>34</v>
      </c>
      <c r="H219" s="777" t="s">
        <v>34</v>
      </c>
      <c r="I219" s="634" t="s">
        <v>34</v>
      </c>
      <c r="J219" s="634" t="s">
        <v>596</v>
      </c>
      <c r="K219" s="777" t="s">
        <v>309</v>
      </c>
      <c r="L219" s="66" t="s">
        <v>59</v>
      </c>
      <c r="M219" s="66"/>
      <c r="N219" s="66">
        <v>230</v>
      </c>
      <c r="O219" s="66">
        <v>0.5</v>
      </c>
      <c r="P219" s="114">
        <f t="shared" ref="P219" si="651">IF(N219=400,O219*1000/(400*SQRT(3)*R219*T219),IF(N219=230,O219*1000/(230*R219*T219),"???"))</f>
        <v>4.1132086647208448</v>
      </c>
      <c r="Q219" s="57"/>
      <c r="R219" s="143">
        <f>IF($O219&gt;0,VLOOKUP($O219,motoren,2),"")</f>
        <v>0.73</v>
      </c>
      <c r="S219" s="143">
        <f>IF($L219 = "FO",0.95,$R219)</f>
        <v>0.73</v>
      </c>
      <c r="T219" s="143">
        <f>IF($O219&gt;0,VLOOKUP($O219,motoren,3),"")</f>
        <v>0.72399999999999998</v>
      </c>
      <c r="U219" s="144">
        <f>IF($L219 = "FO",0.95,1)</f>
        <v>1</v>
      </c>
      <c r="V219" s="116">
        <f>IF($O219&gt;0,$O219/($S219*$T219*$U219),0)</f>
        <v>0.94603799288579427</v>
      </c>
      <c r="W219" s="8">
        <v>0</v>
      </c>
      <c r="X219" s="8">
        <v>0</v>
      </c>
      <c r="Y219" s="114">
        <f>IF(($O219&gt;0)*(X219&gt;0),$O219*X219,0)</f>
        <v>0</v>
      </c>
      <c r="Z219" s="114">
        <f>IF(($O219&gt;0),($O219*X219*W219)/($T219*$U219),0)</f>
        <v>0</v>
      </c>
      <c r="AA219" s="45">
        <f>IF((Z219&gt;0),Z219/$S219,0)</f>
        <v>0</v>
      </c>
      <c r="AB219" s="137">
        <v>0</v>
      </c>
      <c r="AC219" s="137">
        <v>0</v>
      </c>
      <c r="AD219" s="114">
        <f>IF(($O219&gt;0)*(AC219&gt;0),$O219*AC219,0)</f>
        <v>0</v>
      </c>
      <c r="AE219" s="114">
        <f>IF(($O219&gt;0),($O219*AC219*AB219)/($T219*$U219),0)</f>
        <v>0</v>
      </c>
      <c r="AF219" s="45">
        <f>IF((AE219&gt;0),AE219/$S219,0)</f>
        <v>0</v>
      </c>
      <c r="AG219" s="8"/>
      <c r="AH219" s="93"/>
      <c r="AI219" s="113">
        <v>0.8</v>
      </c>
      <c r="AJ219" s="443">
        <f t="shared" ref="AJ219" si="652">AX219</f>
        <v>6</v>
      </c>
      <c r="AK219" s="453">
        <f t="shared" ref="AK219" si="653">IF(P219&gt;0,P219,"")</f>
        <v>4.1132086647208448</v>
      </c>
      <c r="AL219" s="293"/>
      <c r="AN219" s="336">
        <f>IF($N219&gt;0,$N219,"")</f>
        <v>230</v>
      </c>
      <c r="AO219" s="312" t="str">
        <f>IF($N219=400,$AA219,"")</f>
        <v/>
      </c>
      <c r="AP219" s="312">
        <f>IF($N219=230,$AA219,"")</f>
        <v>0</v>
      </c>
      <c r="AQ219" s="310"/>
      <c r="AR219" s="312" t="str">
        <f>IF($N219=400,$AF219,"")</f>
        <v/>
      </c>
      <c r="AS219" s="312">
        <f>IF($N219=230,$AF219,"")</f>
        <v>0</v>
      </c>
      <c r="AT219" s="313">
        <f t="shared" ref="AT219" si="654">CEILING((P219/AI219),1)</f>
        <v>6</v>
      </c>
      <c r="AU219" s="313">
        <f>IF($AT219&gt;0,VLOOKUP($AT219,automaatkeuze,1),"")</f>
        <v>6</v>
      </c>
      <c r="AV219" s="313">
        <f>IF($AT219&gt;0,VLOOKUP($AT219,automaatkeuze,3),"")</f>
        <v>8</v>
      </c>
      <c r="AW219" s="313"/>
      <c r="AX219" s="310">
        <f t="shared" ref="AX219" si="655">IF(AT219&gt;AU219,AV219,AU219)</f>
        <v>6</v>
      </c>
      <c r="AY219" s="313"/>
      <c r="AZ219" s="313"/>
      <c r="BA219" s="313"/>
      <c r="BB219" s="313"/>
      <c r="BC219" s="313"/>
      <c r="BD219" s="313"/>
    </row>
    <row r="220" spans="2:56" s="7" customFormat="1" ht="12.6" customHeight="1" x14ac:dyDescent="0.2">
      <c r="B220" s="729"/>
      <c r="C220" s="841"/>
      <c r="D220" s="750"/>
      <c r="E220" s="897"/>
      <c r="F220" s="789"/>
      <c r="G220" s="634"/>
      <c r="H220" s="777"/>
      <c r="I220" s="634"/>
      <c r="J220" s="634"/>
      <c r="K220" s="777"/>
      <c r="L220" s="66"/>
      <c r="M220" s="66"/>
      <c r="N220" s="66"/>
      <c r="O220" s="66"/>
      <c r="P220" s="114"/>
      <c r="Q220" s="57"/>
      <c r="R220" s="143"/>
      <c r="S220" s="143"/>
      <c r="T220" s="143"/>
      <c r="U220" s="144"/>
      <c r="V220" s="116"/>
      <c r="W220" s="8"/>
      <c r="X220" s="8"/>
      <c r="Y220" s="114"/>
      <c r="Z220" s="114"/>
      <c r="AA220" s="45"/>
      <c r="AB220" s="137"/>
      <c r="AC220" s="137"/>
      <c r="AD220" s="114"/>
      <c r="AE220" s="114"/>
      <c r="AF220" s="45"/>
      <c r="AG220" s="8"/>
      <c r="AH220" s="93"/>
      <c r="AI220" s="113"/>
      <c r="AJ220" s="443"/>
      <c r="AK220" s="453"/>
      <c r="AL220" s="293"/>
      <c r="AN220" s="336"/>
      <c r="AO220" s="312"/>
      <c r="AP220" s="312"/>
      <c r="AQ220" s="310"/>
      <c r="AR220" s="312"/>
      <c r="AS220" s="312"/>
      <c r="AT220" s="313"/>
      <c r="AU220" s="313"/>
      <c r="AV220" s="313"/>
      <c r="AW220" s="313"/>
      <c r="AX220" s="310"/>
      <c r="AY220" s="313"/>
      <c r="AZ220" s="313"/>
      <c r="BA220" s="313"/>
      <c r="BB220" s="313"/>
      <c r="BC220" s="313"/>
      <c r="BD220" s="313"/>
    </row>
    <row r="221" spans="2:56" s="866" customFormat="1" ht="11.25" customHeight="1" x14ac:dyDescent="0.2">
      <c r="B221" s="872">
        <v>755</v>
      </c>
      <c r="C221" s="860"/>
      <c r="D221" s="963" t="s">
        <v>1059</v>
      </c>
      <c r="E221" s="912" t="s">
        <v>1060</v>
      </c>
      <c r="F221" s="766" t="s">
        <v>897</v>
      </c>
      <c r="G221" s="766" t="s">
        <v>28</v>
      </c>
      <c r="H221" s="969" t="s">
        <v>20</v>
      </c>
      <c r="I221" s="766" t="s">
        <v>20</v>
      </c>
      <c r="J221" s="969" t="s">
        <v>309</v>
      </c>
      <c r="K221" s="766" t="s">
        <v>901</v>
      </c>
      <c r="L221" s="766" t="s">
        <v>10</v>
      </c>
      <c r="M221" s="766"/>
      <c r="N221" s="766">
        <v>400</v>
      </c>
      <c r="O221" s="766">
        <v>5</v>
      </c>
      <c r="P221" s="945">
        <f>IF(N221=400,O221*1000/(400*SQRT(3)*R221*T221),IF(N221=230,O221*1000/(230*R221*T221),"???"))</f>
        <v>10.264661723943679</v>
      </c>
      <c r="Q221" s="969" t="s">
        <v>309</v>
      </c>
      <c r="R221" s="947">
        <f>IF($O221&gt;0,VLOOKUP($O221,motoren,2),"")</f>
        <v>0.81</v>
      </c>
      <c r="S221" s="947">
        <f>IF($L221 = "FO",0.95,$R221)</f>
        <v>0.81</v>
      </c>
      <c r="T221" s="947">
        <f>IF($O221&gt;0,VLOOKUP($O221,motoren,3),"")</f>
        <v>0.86799999999999999</v>
      </c>
      <c r="U221" s="948">
        <f>IF($L221 = "FO",0.95,1)</f>
        <v>1</v>
      </c>
      <c r="V221" s="863">
        <f>IF($O221&gt;0,$O221/($S221*$T221*$U221),0)</f>
        <v>7.1115662513511975</v>
      </c>
      <c r="W221" s="949">
        <v>1</v>
      </c>
      <c r="X221" s="949">
        <v>0.8</v>
      </c>
      <c r="Y221" s="945">
        <f>IF(($O221&gt;0)*(X221&gt;0),$O221*X221,0)</f>
        <v>4</v>
      </c>
      <c r="Z221" s="945">
        <f>IF(($O221&gt;0),($O221*X221*W221)/($T221*$U221),0)</f>
        <v>4.6082949308755765</v>
      </c>
      <c r="AA221" s="864">
        <f>IF((Z221&gt;0),Z221/$S221,0)</f>
        <v>5.6892530010809583</v>
      </c>
      <c r="AB221" s="949">
        <v>1</v>
      </c>
      <c r="AC221" s="949">
        <v>1</v>
      </c>
      <c r="AD221" s="945">
        <f>IF(($O221&gt;0)*(AC221&gt;0),$O221*AC221,0)</f>
        <v>5</v>
      </c>
      <c r="AE221" s="945">
        <f>IF(($O221&gt;0),($O221*AC221*AB221)/($T221*$U221),0)</f>
        <v>5.7603686635944698</v>
      </c>
      <c r="AF221" s="864">
        <f>IF((AE221&gt;0),AE221/$S221,0)</f>
        <v>7.1115662513511966</v>
      </c>
      <c r="AG221" s="949"/>
      <c r="AH221" s="865"/>
      <c r="AI221" s="113">
        <v>0.8</v>
      </c>
      <c r="AJ221" s="950">
        <f>AX221</f>
        <v>13</v>
      </c>
      <c r="AK221" s="951">
        <f>IF(P221&gt;0,P221,"")</f>
        <v>10.264661723943679</v>
      </c>
      <c r="AL221" s="637"/>
      <c r="AN221" s="867">
        <f>IF($N221&gt;0,$N221,"")</f>
        <v>400</v>
      </c>
      <c r="AO221" s="868">
        <f>IF($N221=400,$AA221,"")</f>
        <v>5.6892530010809583</v>
      </c>
      <c r="AP221" s="868" t="str">
        <f>IF($N221=230,$AA221,"")</f>
        <v/>
      </c>
      <c r="AQ221" s="308"/>
      <c r="AR221" s="868">
        <f>IF($N221=400,$AF221,"")</f>
        <v>7.1115662513511966</v>
      </c>
      <c r="AS221" s="868" t="str">
        <f>IF($N221=230,$AF221,"")</f>
        <v/>
      </c>
      <c r="AT221" s="308">
        <f>CEILING((P221/AI221),1)</f>
        <v>13</v>
      </c>
      <c r="AU221" s="308">
        <f>IF($AT221&gt;0,VLOOKUP($AT221,automaatkeuze,1),"")</f>
        <v>13</v>
      </c>
      <c r="AV221" s="308">
        <f>IF($AT221&gt;0,VLOOKUP($AT221,automaatkeuze,3),"")</f>
        <v>16</v>
      </c>
      <c r="AW221" s="308"/>
      <c r="AX221" s="308">
        <f>IF(AT221&gt;AU221,AV221,AU221)</f>
        <v>13</v>
      </c>
      <c r="AY221" s="308"/>
      <c r="AZ221" s="308"/>
      <c r="BA221" s="308"/>
      <c r="BB221" s="308"/>
      <c r="BC221" s="308"/>
      <c r="BD221" s="308"/>
    </row>
    <row r="222" spans="2:56" s="7" customFormat="1" ht="12.6" customHeight="1" x14ac:dyDescent="0.2">
      <c r="B222" s="939"/>
      <c r="C222" s="274"/>
      <c r="D222" s="750"/>
      <c r="E222" s="897"/>
      <c r="F222" s="789"/>
      <c r="G222" s="634"/>
      <c r="H222" s="777"/>
      <c r="I222" s="634"/>
      <c r="J222" s="634"/>
      <c r="K222" s="634"/>
      <c r="L222" s="66"/>
      <c r="M222" s="66"/>
      <c r="N222" s="66"/>
      <c r="O222" s="66"/>
      <c r="P222" s="114"/>
      <c r="Q222" s="57"/>
      <c r="R222" s="143"/>
      <c r="S222" s="143"/>
      <c r="T222" s="143"/>
      <c r="U222" s="144"/>
      <c r="V222" s="116"/>
      <c r="W222" s="8"/>
      <c r="X222" s="8"/>
      <c r="Y222" s="114"/>
      <c r="Z222" s="114"/>
      <c r="AA222" s="45"/>
      <c r="AB222" s="137"/>
      <c r="AC222" s="137"/>
      <c r="AD222" s="114"/>
      <c r="AE222" s="114"/>
      <c r="AF222" s="45"/>
      <c r="AG222" s="8"/>
      <c r="AH222" s="93"/>
      <c r="AI222" s="113"/>
      <c r="AJ222" s="443"/>
      <c r="AK222" s="453"/>
      <c r="AL222" s="293"/>
      <c r="AN222" s="336"/>
      <c r="AO222" s="312"/>
      <c r="AP222" s="312"/>
      <c r="AQ222" s="310"/>
      <c r="AR222" s="312"/>
      <c r="AS222" s="312"/>
      <c r="AT222" s="313"/>
      <c r="AU222" s="313"/>
      <c r="AV222" s="313"/>
      <c r="AW222" s="313"/>
      <c r="AX222" s="310"/>
      <c r="AY222" s="313"/>
      <c r="AZ222" s="313"/>
      <c r="BA222" s="313"/>
      <c r="BB222" s="313"/>
      <c r="BC222" s="313"/>
      <c r="BD222" s="313"/>
    </row>
    <row r="223" spans="2:56" s="7" customFormat="1" ht="12.6" customHeight="1" x14ac:dyDescent="0.2">
      <c r="B223" s="870">
        <v>790</v>
      </c>
      <c r="C223" s="887"/>
      <c r="D223" s="750" t="s">
        <v>497</v>
      </c>
      <c r="E223" s="897" t="s">
        <v>498</v>
      </c>
      <c r="F223" s="634" t="s">
        <v>897</v>
      </c>
      <c r="G223" s="634" t="s">
        <v>28</v>
      </c>
      <c r="H223" s="634" t="s">
        <v>19</v>
      </c>
      <c r="I223" s="634" t="s">
        <v>20</v>
      </c>
      <c r="J223" s="634" t="s">
        <v>329</v>
      </c>
      <c r="K223" s="634" t="s">
        <v>901</v>
      </c>
      <c r="L223" s="66" t="s">
        <v>16</v>
      </c>
      <c r="M223" s="634" t="s">
        <v>68</v>
      </c>
      <c r="N223" s="66">
        <v>400</v>
      </c>
      <c r="O223" s="66">
        <v>11</v>
      </c>
      <c r="P223" s="114">
        <f t="shared" ref="P223" si="656">IF(N223=400,O223*1000/(400*SQRT(3)*R223*T223),IF(N223=230,O223*1000/(230*R223*T223),"???"))</f>
        <v>21.207400425713555</v>
      </c>
      <c r="Q223" s="638" t="s">
        <v>68</v>
      </c>
      <c r="R223" s="143">
        <f>IF($O223&gt;0,VLOOKUP($O223,motoren,2),"")</f>
        <v>0.83</v>
      </c>
      <c r="S223" s="143">
        <f>IF($L223 = "FO",0.95,$R223)</f>
        <v>0.95</v>
      </c>
      <c r="T223" s="143">
        <f>IF($O223&gt;0,VLOOKUP($O223,motoren,3),"")</f>
        <v>0.90200000000000002</v>
      </c>
      <c r="U223" s="144">
        <f>IF($L223 = "FO",0.95,1)</f>
        <v>0.95</v>
      </c>
      <c r="V223" s="116">
        <f>IF($O223&gt;0,$O223/($S223*$T223*$U223),0)</f>
        <v>13.512600499966219</v>
      </c>
      <c r="W223" s="8">
        <v>0.5</v>
      </c>
      <c r="X223" s="8">
        <v>0.8</v>
      </c>
      <c r="Y223" s="114">
        <f>IF(($O223&gt;0)*(X223&gt;0),$O223*X223,0)</f>
        <v>8.8000000000000007</v>
      </c>
      <c r="Z223" s="114">
        <f>IF(($O223&gt;0),($O223*X223*W223)/($T223*$U223),0)</f>
        <v>5.1347881899871632</v>
      </c>
      <c r="AA223" s="45">
        <f>IF((Z223&gt;0),Z223/$S223,0)</f>
        <v>5.4050401999864874</v>
      </c>
      <c r="AB223" s="137">
        <v>0.5</v>
      </c>
      <c r="AC223" s="137">
        <v>1</v>
      </c>
      <c r="AD223" s="114">
        <f>IF(($O223&gt;0)*(AC223&gt;0),$O223*AC223,0)</f>
        <v>11</v>
      </c>
      <c r="AE223" s="114">
        <f>IF(($O223&gt;0),($O223*AC223*AB223)/($T223*$U223),0)</f>
        <v>6.4184852374839538</v>
      </c>
      <c r="AF223" s="45">
        <f>IF((AE223&gt;0),AE223/$S223,0)</f>
        <v>6.7563002499831093</v>
      </c>
      <c r="AG223" s="8"/>
      <c r="AH223" s="93"/>
      <c r="AI223" s="113">
        <v>0.8</v>
      </c>
      <c r="AJ223" s="443">
        <f t="shared" ref="AJ223" si="657">AX223</f>
        <v>32</v>
      </c>
      <c r="AK223" s="453">
        <f t="shared" ref="AK223" si="658">IF(P223&gt;0,P223,"")</f>
        <v>21.207400425713555</v>
      </c>
      <c r="AL223" s="293"/>
      <c r="AN223" s="336">
        <f>IF($N223&gt;0,$N223,"")</f>
        <v>400</v>
      </c>
      <c r="AO223" s="312">
        <f>IF($N223=400,$AA223,"")</f>
        <v>5.4050401999864874</v>
      </c>
      <c r="AP223" s="312" t="str">
        <f>IF($N223=230,$AA223,"")</f>
        <v/>
      </c>
      <c r="AQ223" s="310"/>
      <c r="AR223" s="312">
        <f>IF($N223=400,$AF223,"")</f>
        <v>6.7563002499831093</v>
      </c>
      <c r="AS223" s="312" t="str">
        <f>IF($N223=230,$AF223,"")</f>
        <v/>
      </c>
      <c r="AT223" s="313">
        <f t="shared" ref="AT223" si="659">CEILING((P223/AI223),1)</f>
        <v>27</v>
      </c>
      <c r="AU223" s="313">
        <f>IF($AT223&gt;0,VLOOKUP($AT223,automaatkeuze,1),"")</f>
        <v>25</v>
      </c>
      <c r="AV223" s="313">
        <f>IF($AT223&gt;0,VLOOKUP($AT223,automaatkeuze,3),"")</f>
        <v>32</v>
      </c>
      <c r="AW223" s="313"/>
      <c r="AX223" s="310">
        <f t="shared" ref="AX223" si="660">IF(AT223&gt;AU223,AV223,AU223)</f>
        <v>32</v>
      </c>
      <c r="AY223" s="313"/>
      <c r="AZ223" s="313"/>
      <c r="BA223" s="313"/>
      <c r="BB223" s="313"/>
      <c r="BC223" s="313"/>
      <c r="BD223" s="313"/>
    </row>
    <row r="224" spans="2:56" s="7" customFormat="1" ht="12.6" customHeight="1" x14ac:dyDescent="0.2">
      <c r="B224" s="939"/>
      <c r="C224" s="887"/>
      <c r="D224" s="750"/>
      <c r="E224" s="894"/>
      <c r="F224" s="634"/>
      <c r="G224" s="634"/>
      <c r="H224" s="777"/>
      <c r="I224" s="634"/>
      <c r="J224" s="634"/>
      <c r="K224" s="774"/>
      <c r="L224" s="66"/>
      <c r="M224" s="66"/>
      <c r="N224" s="66"/>
      <c r="O224" s="66"/>
      <c r="P224" s="114"/>
      <c r="Q224" s="57"/>
      <c r="R224" s="143"/>
      <c r="S224" s="143"/>
      <c r="T224" s="143"/>
      <c r="U224" s="144"/>
      <c r="V224" s="116"/>
      <c r="W224" s="8"/>
      <c r="X224" s="8"/>
      <c r="Y224" s="114"/>
      <c r="Z224" s="114"/>
      <c r="AA224" s="45"/>
      <c r="AB224" s="137"/>
      <c r="AC224" s="137"/>
      <c r="AD224" s="114"/>
      <c r="AE224" s="114"/>
      <c r="AF224" s="45"/>
      <c r="AG224" s="8"/>
      <c r="AH224" s="93"/>
      <c r="AI224" s="113"/>
      <c r="AJ224" s="443"/>
      <c r="AK224" s="453"/>
      <c r="AL224" s="293"/>
      <c r="AN224" s="336"/>
      <c r="AO224" s="312"/>
      <c r="AP224" s="312"/>
      <c r="AQ224" s="310"/>
      <c r="AR224" s="312"/>
      <c r="AS224" s="312"/>
      <c r="AT224" s="313"/>
      <c r="AU224" s="313"/>
      <c r="AV224" s="313"/>
      <c r="AW224" s="313"/>
      <c r="AX224" s="310"/>
      <c r="AY224" s="313"/>
      <c r="AZ224" s="313"/>
      <c r="BA224" s="313"/>
      <c r="BB224" s="313"/>
      <c r="BC224" s="313"/>
      <c r="BD224" s="313"/>
    </row>
    <row r="225" spans="2:92" s="7" customFormat="1" ht="12.6" customHeight="1" x14ac:dyDescent="0.2">
      <c r="B225" s="939">
        <v>791</v>
      </c>
      <c r="C225" s="887"/>
      <c r="D225" s="902" t="s">
        <v>517</v>
      </c>
      <c r="E225" s="897" t="s">
        <v>1018</v>
      </c>
      <c r="F225" s="634" t="s">
        <v>897</v>
      </c>
      <c r="G225" s="634" t="s">
        <v>28</v>
      </c>
      <c r="H225" s="634" t="s">
        <v>19</v>
      </c>
      <c r="I225" s="634" t="s">
        <v>20</v>
      </c>
      <c r="J225" s="634" t="s">
        <v>661</v>
      </c>
      <c r="K225" s="774" t="s">
        <v>902</v>
      </c>
      <c r="L225" s="66" t="s">
        <v>59</v>
      </c>
      <c r="M225" s="66"/>
      <c r="N225" s="782" t="s">
        <v>322</v>
      </c>
      <c r="O225" s="66">
        <v>0.01</v>
      </c>
      <c r="P225" s="114"/>
      <c r="Q225" s="57"/>
      <c r="R225" s="143"/>
      <c r="S225" s="143"/>
      <c r="T225" s="143"/>
      <c r="U225" s="144"/>
      <c r="V225" s="116"/>
      <c r="W225" s="8"/>
      <c r="X225" s="8"/>
      <c r="Y225" s="114"/>
      <c r="Z225" s="114"/>
      <c r="AA225" s="45"/>
      <c r="AB225" s="137"/>
      <c r="AC225" s="137"/>
      <c r="AD225" s="114"/>
      <c r="AE225" s="114"/>
      <c r="AF225" s="45"/>
      <c r="AG225" s="8"/>
      <c r="AH225" s="93"/>
      <c r="AI225" s="113"/>
      <c r="AJ225" s="443"/>
      <c r="AK225" s="453"/>
      <c r="AL225" s="637"/>
      <c r="AN225" s="336" t="str">
        <f t="shared" ref="AN225:AN228" si="661">IF($N225&gt;0,$N225,"")</f>
        <v>24dc</v>
      </c>
      <c r="AO225" s="312"/>
      <c r="AP225" s="312"/>
      <c r="AQ225" s="310"/>
      <c r="AR225" s="312"/>
      <c r="AS225" s="312"/>
      <c r="AT225" s="313"/>
      <c r="AU225" s="313"/>
      <c r="AV225" s="313"/>
      <c r="AW225" s="313"/>
      <c r="AX225" s="310"/>
      <c r="AY225" s="313"/>
      <c r="AZ225" s="313"/>
      <c r="BA225" s="313"/>
      <c r="BB225" s="313"/>
      <c r="BC225" s="313"/>
      <c r="BD225" s="313"/>
    </row>
    <row r="226" spans="2:92" s="7" customFormat="1" ht="12.6" customHeight="1" x14ac:dyDescent="0.2">
      <c r="B226" s="939">
        <v>791</v>
      </c>
      <c r="C226" s="887"/>
      <c r="D226" s="902" t="s">
        <v>519</v>
      </c>
      <c r="E226" s="897" t="s">
        <v>1019</v>
      </c>
      <c r="F226" s="634" t="s">
        <v>897</v>
      </c>
      <c r="G226" s="634" t="s">
        <v>28</v>
      </c>
      <c r="H226" s="634" t="s">
        <v>19</v>
      </c>
      <c r="I226" s="634" t="s">
        <v>20</v>
      </c>
      <c r="J226" s="634" t="s">
        <v>661</v>
      </c>
      <c r="K226" s="774" t="s">
        <v>902</v>
      </c>
      <c r="L226" s="66" t="s">
        <v>59</v>
      </c>
      <c r="M226" s="66"/>
      <c r="N226" s="782" t="s">
        <v>322</v>
      </c>
      <c r="O226" s="66">
        <v>0.01</v>
      </c>
      <c r="P226" s="114"/>
      <c r="Q226" s="57"/>
      <c r="R226" s="143"/>
      <c r="S226" s="143"/>
      <c r="T226" s="143"/>
      <c r="U226" s="144"/>
      <c r="V226" s="116"/>
      <c r="W226" s="8"/>
      <c r="X226" s="8"/>
      <c r="Y226" s="114"/>
      <c r="Z226" s="114"/>
      <c r="AA226" s="45"/>
      <c r="AB226" s="137"/>
      <c r="AC226" s="137"/>
      <c r="AD226" s="114"/>
      <c r="AE226" s="114"/>
      <c r="AF226" s="45"/>
      <c r="AG226" s="8"/>
      <c r="AH226" s="93"/>
      <c r="AI226" s="113"/>
      <c r="AJ226" s="443"/>
      <c r="AK226" s="453"/>
      <c r="AL226" s="637"/>
      <c r="AN226" s="336" t="str">
        <f t="shared" si="661"/>
        <v>24dc</v>
      </c>
      <c r="AO226" s="312"/>
      <c r="AP226" s="312"/>
      <c r="AQ226" s="310"/>
      <c r="AR226" s="312"/>
      <c r="AS226" s="312"/>
      <c r="AT226" s="313"/>
      <c r="AU226" s="313"/>
      <c r="AV226" s="313"/>
      <c r="AW226" s="313"/>
      <c r="AX226" s="310"/>
      <c r="AY226" s="313"/>
      <c r="AZ226" s="313"/>
      <c r="BA226" s="313"/>
      <c r="BB226" s="313"/>
      <c r="BC226" s="313"/>
      <c r="BD226" s="313"/>
    </row>
    <row r="227" spans="2:92" s="7" customFormat="1" ht="12.6" customHeight="1" x14ac:dyDescent="0.2">
      <c r="B227" s="939">
        <v>791</v>
      </c>
      <c r="C227" s="887"/>
      <c r="D227" s="902" t="s">
        <v>523</v>
      </c>
      <c r="E227" s="897" t="s">
        <v>524</v>
      </c>
      <c r="F227" s="634" t="s">
        <v>897</v>
      </c>
      <c r="G227" s="634" t="s">
        <v>28</v>
      </c>
      <c r="H227" s="634" t="s">
        <v>19</v>
      </c>
      <c r="I227" s="634" t="s">
        <v>20</v>
      </c>
      <c r="J227" s="634" t="s">
        <v>329</v>
      </c>
      <c r="K227" s="634" t="s">
        <v>901</v>
      </c>
      <c r="L227" s="66" t="s">
        <v>13</v>
      </c>
      <c r="M227" s="66"/>
      <c r="N227" s="66">
        <v>400</v>
      </c>
      <c r="O227" s="66">
        <v>0.55000000000000004</v>
      </c>
      <c r="P227" s="114">
        <f t="shared" ref="P227:P228" si="662">IF(N227=400,O227*1000/(400*SQRT(3)*R227*T227),IF(N227=230,O227*1000/(230*R227*T227),"???"))</f>
        <v>1.4596977477902646</v>
      </c>
      <c r="Q227" s="57"/>
      <c r="R227" s="143">
        <f>IF($O227&gt;0,VLOOKUP($O227,motoren,2),"")</f>
        <v>0.73</v>
      </c>
      <c r="S227" s="143">
        <f>IF($L227 = "FO",0.95,$R227)</f>
        <v>0.73</v>
      </c>
      <c r="T227" s="143">
        <f>IF($O227&gt;0,VLOOKUP($O227,motoren,3),"")</f>
        <v>0.745</v>
      </c>
      <c r="U227" s="144">
        <f>IF($L227 = "FO",0.95,1)</f>
        <v>1</v>
      </c>
      <c r="V227" s="116">
        <f>IF($O227&gt;0,$O227/($S227*$T227*$U227),0)</f>
        <v>1.0113082651466399</v>
      </c>
      <c r="W227" s="8">
        <v>1</v>
      </c>
      <c r="X227" s="8">
        <v>0.8</v>
      </c>
      <c r="Y227" s="114">
        <f>IF(($O227&gt;0)*(X227&gt;0),$O227*X227,0)</f>
        <v>0.44000000000000006</v>
      </c>
      <c r="Z227" s="114">
        <f>IF(($O227&gt;0),($O227*X227*W227)/($T227*$U227),0)</f>
        <v>0.59060402684563762</v>
      </c>
      <c r="AA227" s="45">
        <f>IF((Z227&gt;0),Z227/$S227,0)</f>
        <v>0.80904661211731188</v>
      </c>
      <c r="AB227" s="137">
        <v>1</v>
      </c>
      <c r="AC227" s="137">
        <v>1</v>
      </c>
      <c r="AD227" s="114">
        <f>IF(($O227&gt;0)*(AC227&gt;0),$O227*AC227,0)</f>
        <v>0.55000000000000004</v>
      </c>
      <c r="AE227" s="114">
        <f>IF(($O227&gt;0),($O227*AC227*AB227)/($T227*$U227),0)</f>
        <v>0.73825503355704702</v>
      </c>
      <c r="AF227" s="45">
        <f>IF((AE227&gt;0),AE227/$S227,0)</f>
        <v>1.0113082651466399</v>
      </c>
      <c r="AG227" s="8"/>
      <c r="AH227" s="93"/>
      <c r="AI227" s="113">
        <v>0.8</v>
      </c>
      <c r="AJ227" s="443">
        <f t="shared" ref="AJ227:AJ228" si="663">AX227</f>
        <v>2</v>
      </c>
      <c r="AK227" s="453">
        <f t="shared" ref="AK227:AK228" si="664">IF(P227&gt;0,P227,"")</f>
        <v>1.4596977477902646</v>
      </c>
      <c r="AL227" s="293"/>
      <c r="AN227" s="336">
        <f t="shared" si="661"/>
        <v>400</v>
      </c>
      <c r="AO227" s="312">
        <f>IF($N227=400,$AA227,"")</f>
        <v>0.80904661211731188</v>
      </c>
      <c r="AP227" s="312" t="str">
        <f>IF($N227=230,$AA227,"")</f>
        <v/>
      </c>
      <c r="AQ227" s="310"/>
      <c r="AR227" s="312">
        <f>IF($N227=400,$AF227,"")</f>
        <v>1.0113082651466399</v>
      </c>
      <c r="AS227" s="312" t="str">
        <f>IF($N227=230,$AF227,"")</f>
        <v/>
      </c>
      <c r="AT227" s="313">
        <f t="shared" ref="AT227:AT228" si="665">CEILING((P227/AI227),1)</f>
        <v>2</v>
      </c>
      <c r="AU227" s="313">
        <f>IF($AT227&gt;0,VLOOKUP($AT227,automaatkeuze,1),"")</f>
        <v>2</v>
      </c>
      <c r="AV227" s="313">
        <f>IF($AT227&gt;0,VLOOKUP($AT227,automaatkeuze,3),"")</f>
        <v>3</v>
      </c>
      <c r="AW227" s="313"/>
      <c r="AX227" s="310">
        <f t="shared" ref="AX227:AX228" si="666">IF(AT227&gt;AU227,AV227,AU227)</f>
        <v>2</v>
      </c>
      <c r="AY227" s="313"/>
      <c r="AZ227" s="313"/>
      <c r="BA227" s="313"/>
      <c r="BB227" s="313"/>
      <c r="BC227" s="313"/>
      <c r="BD227" s="313"/>
    </row>
    <row r="228" spans="2:92" s="7" customFormat="1" ht="12.6" customHeight="1" x14ac:dyDescent="0.2">
      <c r="B228" s="939">
        <v>791</v>
      </c>
      <c r="C228" s="887" t="s">
        <v>11</v>
      </c>
      <c r="D228" s="902" t="s">
        <v>836</v>
      </c>
      <c r="E228" s="897" t="s">
        <v>1021</v>
      </c>
      <c r="F228" s="634" t="s">
        <v>1017</v>
      </c>
      <c r="G228" s="634" t="s">
        <v>28</v>
      </c>
      <c r="H228" s="634" t="s">
        <v>19</v>
      </c>
      <c r="I228" s="634" t="s">
        <v>20</v>
      </c>
      <c r="J228" s="777" t="s">
        <v>309</v>
      </c>
      <c r="K228" s="634" t="s">
        <v>901</v>
      </c>
      <c r="L228" s="66" t="s">
        <v>59</v>
      </c>
      <c r="M228" s="66"/>
      <c r="N228" s="66">
        <v>230</v>
      </c>
      <c r="O228" s="66">
        <v>0.5</v>
      </c>
      <c r="P228" s="114">
        <f t="shared" si="662"/>
        <v>4.1132086647208448</v>
      </c>
      <c r="Q228" s="57"/>
      <c r="R228" s="143">
        <f>IF($O228&gt;0,VLOOKUP($O228,motoren,2),"")</f>
        <v>0.73</v>
      </c>
      <c r="S228" s="143">
        <f>IF($L228 = "FO",0.95,$R228)</f>
        <v>0.73</v>
      </c>
      <c r="T228" s="143">
        <f>IF($O228&gt;0,VLOOKUP($O228,motoren,3),"")</f>
        <v>0.72399999999999998</v>
      </c>
      <c r="U228" s="144">
        <f>IF($L228 = "FO",0.95,1)</f>
        <v>1</v>
      </c>
      <c r="V228" s="116">
        <f>IF($O228&gt;0,$O228/($S228*$T228*$U228),0)</f>
        <v>0.94603799288579427</v>
      </c>
      <c r="W228" s="8">
        <v>1</v>
      </c>
      <c r="X228" s="8">
        <v>0.8</v>
      </c>
      <c r="Y228" s="114">
        <f>IF(($O228&gt;0)*(X228&gt;0),$O228*X228,0)</f>
        <v>0.4</v>
      </c>
      <c r="Z228" s="114">
        <f>IF(($O228&gt;0),($O228*X228*W228)/($T228*$U228),0)</f>
        <v>0.5524861878453039</v>
      </c>
      <c r="AA228" s="45">
        <f>IF((Z228&gt;0),Z228/$S228,0)</f>
        <v>0.75683039430863552</v>
      </c>
      <c r="AB228" s="137">
        <v>1</v>
      </c>
      <c r="AC228" s="137">
        <v>1</v>
      </c>
      <c r="AD228" s="114">
        <f>IF(($O228&gt;0)*(AC228&gt;0),$O228*AC228,0)</f>
        <v>0.5</v>
      </c>
      <c r="AE228" s="114">
        <f>IF(($O228&gt;0),($O228*AC228*AB228)/($T228*$U228),0)</f>
        <v>0.69060773480662985</v>
      </c>
      <c r="AF228" s="45">
        <f>IF((AE228&gt;0),AE228/$S228,0)</f>
        <v>0.94603799288579438</v>
      </c>
      <c r="AG228" s="8"/>
      <c r="AH228" s="93"/>
      <c r="AI228" s="113">
        <v>0.8</v>
      </c>
      <c r="AJ228" s="443">
        <f t="shared" si="663"/>
        <v>6</v>
      </c>
      <c r="AK228" s="453">
        <f t="shared" si="664"/>
        <v>4.1132086647208448</v>
      </c>
      <c r="AL228" s="293"/>
      <c r="AN228" s="336">
        <f t="shared" si="661"/>
        <v>230</v>
      </c>
      <c r="AO228" s="312" t="str">
        <f>IF($N228=400,$AA228,"")</f>
        <v/>
      </c>
      <c r="AP228" s="312">
        <f>IF($N228=230,$AA228,"")</f>
        <v>0.75683039430863552</v>
      </c>
      <c r="AQ228" s="310"/>
      <c r="AR228" s="312" t="str">
        <f>IF($N228=400,$AF228,"")</f>
        <v/>
      </c>
      <c r="AS228" s="312">
        <f>IF($N228=230,$AF228,"")</f>
        <v>0.94603799288579438</v>
      </c>
      <c r="AT228" s="313">
        <f t="shared" si="665"/>
        <v>6</v>
      </c>
      <c r="AU228" s="313">
        <f>IF($AT228&gt;0,VLOOKUP($AT228,automaatkeuze,1),"")</f>
        <v>6</v>
      </c>
      <c r="AV228" s="313">
        <f>IF($AT228&gt;0,VLOOKUP($AT228,automaatkeuze,3),"")</f>
        <v>8</v>
      </c>
      <c r="AW228" s="313"/>
      <c r="AX228" s="310">
        <f t="shared" si="666"/>
        <v>6</v>
      </c>
      <c r="AY228" s="313"/>
      <c r="AZ228" s="313"/>
      <c r="BA228" s="313"/>
      <c r="BB228" s="313"/>
      <c r="BC228" s="313"/>
      <c r="BD228" s="313"/>
    </row>
    <row r="229" spans="2:92" s="7" customFormat="1" ht="12.6" customHeight="1" x14ac:dyDescent="0.2">
      <c r="B229" s="872">
        <v>791</v>
      </c>
      <c r="C229" s="908"/>
      <c r="D229" s="902" t="s">
        <v>818</v>
      </c>
      <c r="E229" s="894" t="s">
        <v>820</v>
      </c>
      <c r="F229" s="634" t="s">
        <v>312</v>
      </c>
      <c r="G229" s="634" t="s">
        <v>28</v>
      </c>
      <c r="H229" s="634" t="s">
        <v>19</v>
      </c>
      <c r="I229" s="634" t="s">
        <v>20</v>
      </c>
      <c r="J229" s="634" t="s">
        <v>329</v>
      </c>
      <c r="K229" s="634" t="s">
        <v>901</v>
      </c>
      <c r="L229" s="66" t="s">
        <v>13</v>
      </c>
      <c r="M229" s="66"/>
      <c r="N229" s="66">
        <v>400</v>
      </c>
      <c r="O229" s="66">
        <v>1.1000000000000001</v>
      </c>
      <c r="P229" s="114">
        <f t="shared" ref="P229" si="667">IF(N229=400,O229*1000/(400*SQRT(3)*R229*T229),IF(N229=230,O229*1000/(230*R229*T229),"???"))</f>
        <v>2.6016144069467635</v>
      </c>
      <c r="Q229" s="135"/>
      <c r="R229" s="143">
        <f>IF($O229&gt;0,VLOOKUP($O229,motoren,2),"")</f>
        <v>0.73</v>
      </c>
      <c r="S229" s="143">
        <f>IF($L229 = "FO",0.95,$R229)</f>
        <v>0.73</v>
      </c>
      <c r="T229" s="143">
        <f>IF($O229&gt;0,VLOOKUP($O229,motoren,3),"")</f>
        <v>0.83599999999999997</v>
      </c>
      <c r="U229" s="144">
        <f>IF($L229 = "FO",0.95,1)</f>
        <v>1</v>
      </c>
      <c r="V229" s="116">
        <f>IF($O229&gt;0,$O229/($S229*$T229*$U229),0)</f>
        <v>1.8024513338139874</v>
      </c>
      <c r="W229" s="8">
        <v>1</v>
      </c>
      <c r="X229" s="8">
        <v>0.8</v>
      </c>
      <c r="Y229" s="114">
        <f>IF(($O229&gt;0)*(X229&gt;0),$O229*X229,0)</f>
        <v>0.88000000000000012</v>
      </c>
      <c r="Z229" s="114">
        <f>IF(($O229&gt;0),($O229*X229*W229)/($T229*$U229),0)</f>
        <v>1.0526315789473686</v>
      </c>
      <c r="AA229" s="45">
        <f>IF((Z229&gt;0),Z229/$S229,0)</f>
        <v>1.44196106705119</v>
      </c>
      <c r="AB229" s="137">
        <v>1</v>
      </c>
      <c r="AC229" s="137">
        <v>1</v>
      </c>
      <c r="AD229" s="114">
        <f>IF(($O229&gt;0)*(AC229&gt;0),$O229*AC229,0)</f>
        <v>1.1000000000000001</v>
      </c>
      <c r="AE229" s="114">
        <f>IF(($O229&gt;0),($O229*AC229*AB229)/($T229*$U229),0)</f>
        <v>1.3157894736842106</v>
      </c>
      <c r="AF229" s="45">
        <f>IF((AE229&gt;0),AE229/$S229,0)</f>
        <v>1.8024513338139871</v>
      </c>
      <c r="AG229" s="8"/>
      <c r="AH229" s="93"/>
      <c r="AI229" s="113">
        <v>0.8</v>
      </c>
      <c r="AJ229" s="443">
        <f t="shared" ref="AJ229" si="668">AX229</f>
        <v>4</v>
      </c>
      <c r="AK229" s="453">
        <f t="shared" ref="AK229" si="669">IF(P229&gt;0,P229,"")</f>
        <v>2.6016144069467635</v>
      </c>
      <c r="AL229" s="869" t="s">
        <v>839</v>
      </c>
      <c r="AN229" s="336">
        <f>IF($N229&gt;0,$N229,"")</f>
        <v>400</v>
      </c>
      <c r="AO229" s="312">
        <f>IF($N229=400,$AA229,"")</f>
        <v>1.44196106705119</v>
      </c>
      <c r="AP229" s="312" t="str">
        <f>IF($N229=230,$AA229,"")</f>
        <v/>
      </c>
      <c r="AQ229" s="310"/>
      <c r="AR229" s="312">
        <f>IF($N229=400,$AF229,"")</f>
        <v>1.8024513338139871</v>
      </c>
      <c r="AS229" s="312" t="str">
        <f>IF($N229=230,$AF229,"")</f>
        <v/>
      </c>
      <c r="AT229" s="313">
        <f t="shared" ref="AT229" si="670">CEILING((P229/AI229),1)</f>
        <v>4</v>
      </c>
      <c r="AU229" s="313">
        <f>IF($AT229&gt;0,VLOOKUP($AT229,automaatkeuze,1),"")</f>
        <v>4</v>
      </c>
      <c r="AV229" s="313">
        <f>IF($AT229&gt;0,VLOOKUP($AT229,automaatkeuze,3),"")</f>
        <v>6</v>
      </c>
      <c r="AW229" s="313"/>
      <c r="AX229" s="310">
        <f t="shared" ref="AX229" si="671">IF(AT229&gt;AU229,AV229,AU229)</f>
        <v>4</v>
      </c>
      <c r="AY229" s="313"/>
      <c r="AZ229" s="313"/>
      <c r="BA229" s="313"/>
      <c r="BB229" s="313"/>
      <c r="BC229" s="313"/>
      <c r="BD229" s="313"/>
    </row>
    <row r="230" spans="2:92" s="7" customFormat="1" ht="12.6" customHeight="1" x14ac:dyDescent="0.2">
      <c r="B230" s="939"/>
      <c r="C230" s="887"/>
      <c r="D230" s="902"/>
      <c r="E230" s="897"/>
      <c r="F230" s="634"/>
      <c r="G230" s="634"/>
      <c r="H230" s="777"/>
      <c r="I230" s="634"/>
      <c r="J230" s="634"/>
      <c r="K230" s="634"/>
      <c r="L230" s="66"/>
      <c r="M230" s="66"/>
      <c r="N230" s="66"/>
      <c r="O230" s="66"/>
      <c r="P230" s="114"/>
      <c r="Q230" s="57"/>
      <c r="R230" s="143"/>
      <c r="S230" s="143"/>
      <c r="T230" s="143"/>
      <c r="U230" s="144"/>
      <c r="V230" s="116"/>
      <c r="W230" s="8"/>
      <c r="X230" s="8"/>
      <c r="Y230" s="114"/>
      <c r="Z230" s="114"/>
      <c r="AA230" s="45"/>
      <c r="AB230" s="137"/>
      <c r="AC230" s="137"/>
      <c r="AD230" s="114"/>
      <c r="AE230" s="114"/>
      <c r="AF230" s="45"/>
      <c r="AG230" s="8"/>
      <c r="AH230" s="93"/>
      <c r="AI230" s="113"/>
      <c r="AJ230" s="443"/>
      <c r="AK230" s="453"/>
      <c r="AL230" s="293"/>
      <c r="AN230" s="336"/>
      <c r="AO230" s="312"/>
      <c r="AP230" s="312"/>
      <c r="AQ230" s="310"/>
      <c r="AR230" s="312"/>
      <c r="AS230" s="312"/>
      <c r="AT230" s="313"/>
      <c r="AU230" s="313"/>
      <c r="AV230" s="313"/>
      <c r="AW230" s="313"/>
      <c r="AX230" s="310"/>
      <c r="AY230" s="313"/>
      <c r="AZ230" s="313"/>
      <c r="BA230" s="313"/>
      <c r="BB230" s="313"/>
      <c r="BC230" s="313"/>
      <c r="BD230" s="313"/>
    </row>
    <row r="231" spans="2:92" s="7" customFormat="1" ht="12.6" customHeight="1" x14ac:dyDescent="0.2">
      <c r="B231" s="939">
        <v>792</v>
      </c>
      <c r="C231" s="887"/>
      <c r="D231" s="902" t="s">
        <v>531</v>
      </c>
      <c r="E231" s="897" t="s">
        <v>532</v>
      </c>
      <c r="F231" s="634" t="s">
        <v>250</v>
      </c>
      <c r="G231" s="634" t="s">
        <v>28</v>
      </c>
      <c r="H231" s="634" t="s">
        <v>19</v>
      </c>
      <c r="I231" s="634" t="s">
        <v>20</v>
      </c>
      <c r="J231" s="634" t="s">
        <v>329</v>
      </c>
      <c r="K231" s="634" t="s">
        <v>901</v>
      </c>
      <c r="L231" s="66" t="s">
        <v>13</v>
      </c>
      <c r="M231" s="66"/>
      <c r="N231" s="66">
        <v>400</v>
      </c>
      <c r="O231" s="66">
        <v>4.0999999999999996</v>
      </c>
      <c r="P231" s="114">
        <f t="shared" ref="P231:P232" si="672">IF(N231=400,O231*1000/(400*SQRT(3)*R231*T231),IF(N231=230,O231*1000/(230*R231*T231),"???"))</f>
        <v>8.4170226136338169</v>
      </c>
      <c r="Q231" s="638" t="s">
        <v>68</v>
      </c>
      <c r="R231" s="143">
        <f>IF($O231&gt;0,VLOOKUP($O231,motoren,2),"")</f>
        <v>0.81</v>
      </c>
      <c r="S231" s="143">
        <f>IF($L231 = "FO",0.95,$R231)</f>
        <v>0.81</v>
      </c>
      <c r="T231" s="143">
        <f>IF($O231&gt;0,VLOOKUP($O231,motoren,3),"")</f>
        <v>0.86799999999999999</v>
      </c>
      <c r="U231" s="144">
        <f>IF($L231 = "FO",0.95,1)</f>
        <v>1</v>
      </c>
      <c r="V231" s="116">
        <f>IF($O231&gt;0,$O231/($S231*$T231*$U231),0)</f>
        <v>5.8314843261079812</v>
      </c>
      <c r="W231" s="8">
        <v>0.5</v>
      </c>
      <c r="X231" s="8">
        <v>0.8</v>
      </c>
      <c r="Y231" s="114">
        <f>IF(($O231&gt;0)*(X231&gt;0),$O231*X231,0)</f>
        <v>3.28</v>
      </c>
      <c r="Z231" s="114">
        <f>IF(($O231&gt;0),($O231*X231*W231)/($T231*$U231),0)</f>
        <v>1.889400921658986</v>
      </c>
      <c r="AA231" s="45">
        <f>IF((Z231&gt;0),Z231/$S231,0)</f>
        <v>2.3325937304431923</v>
      </c>
      <c r="AB231" s="137">
        <v>0.5</v>
      </c>
      <c r="AC231" s="137">
        <v>1</v>
      </c>
      <c r="AD231" s="114">
        <f>IF(($O231&gt;0)*(AC231&gt;0),$O231*AC231,0)</f>
        <v>4.0999999999999996</v>
      </c>
      <c r="AE231" s="114">
        <f>IF(($O231&gt;0),($O231*AC231*AB231)/($T231*$U231),0)</f>
        <v>2.3617511520737327</v>
      </c>
      <c r="AF231" s="45">
        <f>IF((AE231&gt;0),AE231/$S231,0)</f>
        <v>2.9157421630539906</v>
      </c>
      <c r="AG231" s="8"/>
      <c r="AH231" s="93"/>
      <c r="AI231" s="113">
        <v>0.8</v>
      </c>
      <c r="AJ231" s="443">
        <f t="shared" ref="AJ231:AJ232" si="673">AX231</f>
        <v>13</v>
      </c>
      <c r="AK231" s="453">
        <f t="shared" ref="AK231:AK232" si="674">IF(P231&gt;0,P231,"")</f>
        <v>8.4170226136338169</v>
      </c>
      <c r="AL231" s="293"/>
      <c r="AN231" s="336">
        <f>IF($N231&gt;0,$N231,"")</f>
        <v>400</v>
      </c>
      <c r="AO231" s="312">
        <f>IF($N231=400,$AA231,"")</f>
        <v>2.3325937304431923</v>
      </c>
      <c r="AP231" s="312" t="str">
        <f>IF($N231=230,$AA231,"")</f>
        <v/>
      </c>
      <c r="AQ231" s="310"/>
      <c r="AR231" s="312">
        <f>IF($N231=400,$AF231,"")</f>
        <v>2.9157421630539906</v>
      </c>
      <c r="AS231" s="312" t="str">
        <f>IF($N231=230,$AF231,"")</f>
        <v/>
      </c>
      <c r="AT231" s="313">
        <f t="shared" ref="AT231:AT232" si="675">CEILING((P231/AI231),1)</f>
        <v>11</v>
      </c>
      <c r="AU231" s="313">
        <f>IF($AT231&gt;0,VLOOKUP($AT231,automaatkeuze,1),"")</f>
        <v>10</v>
      </c>
      <c r="AV231" s="313">
        <f>IF($AT231&gt;0,VLOOKUP($AT231,automaatkeuze,3),"")</f>
        <v>13</v>
      </c>
      <c r="AW231" s="313"/>
      <c r="AX231" s="310">
        <f t="shared" ref="AX231:AX232" si="676">IF(AT231&gt;AU231,AV231,AU231)</f>
        <v>13</v>
      </c>
      <c r="AY231" s="313"/>
      <c r="AZ231" s="313"/>
      <c r="BA231" s="313"/>
      <c r="BB231" s="313"/>
      <c r="BC231" s="313"/>
      <c r="BD231" s="313"/>
    </row>
    <row r="232" spans="2:92" s="7" customFormat="1" ht="12.6" customHeight="1" x14ac:dyDescent="0.2">
      <c r="B232" s="939">
        <v>792</v>
      </c>
      <c r="C232" s="887"/>
      <c r="D232" s="902" t="s">
        <v>1044</v>
      </c>
      <c r="E232" s="897" t="s">
        <v>1023</v>
      </c>
      <c r="F232" s="634" t="s">
        <v>250</v>
      </c>
      <c r="G232" s="634" t="s">
        <v>28</v>
      </c>
      <c r="H232" s="634" t="s">
        <v>19</v>
      </c>
      <c r="I232" s="634" t="s">
        <v>20</v>
      </c>
      <c r="J232" s="777" t="s">
        <v>309</v>
      </c>
      <c r="K232" s="634" t="s">
        <v>901</v>
      </c>
      <c r="L232" s="66" t="s">
        <v>16</v>
      </c>
      <c r="M232" s="66"/>
      <c r="N232" s="66">
        <v>400</v>
      </c>
      <c r="O232" s="66">
        <v>4.0999999999999996</v>
      </c>
      <c r="P232" s="114">
        <f t="shared" si="672"/>
        <v>8.4170226136338169</v>
      </c>
      <c r="Q232" s="638" t="s">
        <v>68</v>
      </c>
      <c r="R232" s="143">
        <f>IF($O232&gt;0,VLOOKUP($O232,motoren,2),"")</f>
        <v>0.81</v>
      </c>
      <c r="S232" s="143">
        <f>IF($L232 = "FO",0.95,$R232)</f>
        <v>0.95</v>
      </c>
      <c r="T232" s="143">
        <f>IF($O232&gt;0,VLOOKUP($O232,motoren,3),"")</f>
        <v>0.86799999999999999</v>
      </c>
      <c r="U232" s="144">
        <f>IF($L232 = "FO",0.95,1)</f>
        <v>0.95</v>
      </c>
      <c r="V232" s="116">
        <f>IF($O232&gt;0,$O232/($S232*$T232*$U232),0)</f>
        <v>5.2337975669223988</v>
      </c>
      <c r="W232" s="8">
        <v>0.5</v>
      </c>
      <c r="X232" s="8">
        <v>0.8</v>
      </c>
      <c r="Y232" s="114">
        <f>IF(($O232&gt;0)*(X232&gt;0),$O232*X232,0)</f>
        <v>3.28</v>
      </c>
      <c r="Z232" s="114">
        <f>IF(($O232&gt;0),($O232*X232*W232)/($T232*$U232),0)</f>
        <v>1.9888430754305118</v>
      </c>
      <c r="AA232" s="45">
        <f>IF((Z232&gt;0),Z232/$S232,0)</f>
        <v>2.0935190267689596</v>
      </c>
      <c r="AB232" s="137">
        <v>0.5</v>
      </c>
      <c r="AC232" s="137">
        <v>1</v>
      </c>
      <c r="AD232" s="114">
        <f>IF(($O232&gt;0)*(AC232&gt;0),$O232*AC232,0)</f>
        <v>4.0999999999999996</v>
      </c>
      <c r="AE232" s="114">
        <f>IF(($O232&gt;0),($O232*AC232*AB232)/($T232*$U232),0)</f>
        <v>2.4860538442881395</v>
      </c>
      <c r="AF232" s="45">
        <f>IF((AE232&gt;0),AE232/$S232,0)</f>
        <v>2.6168987834611994</v>
      </c>
      <c r="AG232" s="8"/>
      <c r="AH232" s="93"/>
      <c r="AI232" s="113">
        <v>0.8</v>
      </c>
      <c r="AJ232" s="443">
        <f t="shared" si="673"/>
        <v>13</v>
      </c>
      <c r="AK232" s="453">
        <f t="shared" si="674"/>
        <v>8.4170226136338169</v>
      </c>
      <c r="AL232" s="293"/>
      <c r="AN232" s="336">
        <f>IF($N232&gt;0,$N232,"")</f>
        <v>400</v>
      </c>
      <c r="AO232" s="312">
        <f>IF($N232=400,$AA232,"")</f>
        <v>2.0935190267689596</v>
      </c>
      <c r="AP232" s="312" t="str">
        <f>IF($N232=230,$AA232,"")</f>
        <v/>
      </c>
      <c r="AQ232" s="310"/>
      <c r="AR232" s="312">
        <f>IF($N232=400,$AF232,"")</f>
        <v>2.6168987834611994</v>
      </c>
      <c r="AS232" s="312" t="str">
        <f>IF($N232=230,$AF232,"")</f>
        <v/>
      </c>
      <c r="AT232" s="313">
        <f t="shared" si="675"/>
        <v>11</v>
      </c>
      <c r="AU232" s="313">
        <f>IF($AT232&gt;0,VLOOKUP($AT232,automaatkeuze,1),"")</f>
        <v>10</v>
      </c>
      <c r="AV232" s="313">
        <f>IF($AT232&gt;0,VLOOKUP($AT232,automaatkeuze,3),"")</f>
        <v>13</v>
      </c>
      <c r="AW232" s="313"/>
      <c r="AX232" s="310">
        <f t="shared" si="676"/>
        <v>13</v>
      </c>
      <c r="AY232" s="313"/>
      <c r="AZ232" s="313"/>
      <c r="BA232" s="313"/>
      <c r="BB232" s="313"/>
      <c r="BC232" s="313"/>
      <c r="BD232" s="313"/>
    </row>
    <row r="233" spans="2:92" s="7" customFormat="1" ht="12.6" customHeight="1" x14ac:dyDescent="0.2">
      <c r="B233" s="939"/>
      <c r="C233" s="887"/>
      <c r="D233" s="902"/>
      <c r="E233" s="897"/>
      <c r="F233" s="634"/>
      <c r="G233" s="634"/>
      <c r="H233" s="634"/>
      <c r="I233" s="634"/>
      <c r="J233" s="777"/>
      <c r="K233" s="634"/>
      <c r="L233" s="66"/>
      <c r="M233" s="66"/>
      <c r="N233" s="66"/>
      <c r="O233" s="66"/>
      <c r="P233" s="114"/>
      <c r="Q233" s="638"/>
      <c r="R233" s="143"/>
      <c r="S233" s="143"/>
      <c r="T233" s="143"/>
      <c r="U233" s="144"/>
      <c r="V233" s="116"/>
      <c r="W233" s="8"/>
      <c r="X233" s="8"/>
      <c r="Y233" s="114"/>
      <c r="Z233" s="114"/>
      <c r="AA233" s="45"/>
      <c r="AB233" s="137"/>
      <c r="AC233" s="137"/>
      <c r="AD233" s="114"/>
      <c r="AE233" s="114"/>
      <c r="AF233" s="45"/>
      <c r="AG233" s="8"/>
      <c r="AH233" s="93"/>
      <c r="AI233" s="113"/>
      <c r="AJ233" s="443"/>
      <c r="AK233" s="453"/>
      <c r="AL233" s="293"/>
      <c r="AN233" s="336"/>
      <c r="AO233" s="312"/>
      <c r="AP233" s="312"/>
      <c r="AQ233" s="310"/>
      <c r="AR233" s="312"/>
      <c r="AS233" s="312"/>
      <c r="AT233" s="313"/>
      <c r="AU233" s="313"/>
      <c r="AV233" s="313"/>
      <c r="AW233" s="313"/>
      <c r="AX233" s="310"/>
      <c r="AY233" s="313"/>
      <c r="AZ233" s="313"/>
      <c r="BA233" s="313"/>
      <c r="BB233" s="313"/>
      <c r="BC233" s="313"/>
      <c r="BD233" s="313"/>
    </row>
    <row r="234" spans="2:92" s="7" customFormat="1" ht="12.6" customHeight="1" x14ac:dyDescent="0.2">
      <c r="B234" s="870">
        <v>793</v>
      </c>
      <c r="C234" s="896"/>
      <c r="D234" s="902" t="s">
        <v>667</v>
      </c>
      <c r="E234" s="897" t="s">
        <v>670</v>
      </c>
      <c r="F234" s="634" t="s">
        <v>897</v>
      </c>
      <c r="G234" s="634" t="s">
        <v>27</v>
      </c>
      <c r="H234" s="777" t="s">
        <v>309</v>
      </c>
      <c r="I234" s="634" t="s">
        <v>20</v>
      </c>
      <c r="J234" s="634" t="s">
        <v>596</v>
      </c>
      <c r="K234" s="634" t="s">
        <v>901</v>
      </c>
      <c r="L234" s="66" t="s">
        <v>9</v>
      </c>
      <c r="M234" s="66"/>
      <c r="N234" s="66">
        <v>400</v>
      </c>
      <c r="O234" s="634">
        <v>5.5</v>
      </c>
      <c r="P234" s="114">
        <f t="shared" ref="P234" si="677">IF(N234=400,O234*1000/(400*SQRT(3)*R234*T234),IF(N234=230,O234*1000/(230*R234*T234),"???"))</f>
        <v>11.012021364069016</v>
      </c>
      <c r="Q234" s="57"/>
      <c r="R234" s="143">
        <f>IF($O234&gt;0,VLOOKUP($O234,motoren,2),"")</f>
        <v>0.81</v>
      </c>
      <c r="S234" s="143">
        <f>IF($L234 = "FO",0.95,$R234)</f>
        <v>0.81</v>
      </c>
      <c r="T234" s="143">
        <f>IF($O234&gt;0,VLOOKUP($O234,motoren,3),"")</f>
        <v>0.89</v>
      </c>
      <c r="U234" s="144">
        <f>IF($L234 = "FO",0.95,1)</f>
        <v>1</v>
      </c>
      <c r="V234" s="116">
        <f>IF($O234&gt;0,$O234/($S234*$T234*$U234),0)</f>
        <v>7.6293521986405874</v>
      </c>
      <c r="W234" s="8">
        <v>1</v>
      </c>
      <c r="X234" s="8">
        <v>0.8</v>
      </c>
      <c r="Y234" s="114">
        <f>IF(($O234&gt;0)*(X234&gt;0),$O234*X234,0)</f>
        <v>4.4000000000000004</v>
      </c>
      <c r="Z234" s="114">
        <f>IF(($O234&gt;0),($O234*X234*W234)/($T234*$U234),0)</f>
        <v>4.9438202247191017</v>
      </c>
      <c r="AA234" s="45">
        <f>IF((Z234&gt;0),Z234/$S234,0)</f>
        <v>6.103481758912471</v>
      </c>
      <c r="AB234" s="137">
        <v>1</v>
      </c>
      <c r="AC234" s="137">
        <v>1</v>
      </c>
      <c r="AD234" s="114">
        <f>IF(($O234&gt;0)*(AC234&gt;0),$O234*AC234,0)</f>
        <v>5.5</v>
      </c>
      <c r="AE234" s="114">
        <f>IF(($O234&gt;0),($O234*AC234*AB234)/($T234*$U234),0)</f>
        <v>6.179775280898876</v>
      </c>
      <c r="AF234" s="45">
        <f>IF((AE234&gt;0),AE234/$S234,0)</f>
        <v>7.6293521986405874</v>
      </c>
      <c r="AG234" s="8"/>
      <c r="AH234" s="93"/>
      <c r="AI234" s="113">
        <v>0.8</v>
      </c>
      <c r="AJ234" s="443">
        <f t="shared" ref="AJ234" si="678">AX234</f>
        <v>16</v>
      </c>
      <c r="AK234" s="453">
        <f t="shared" ref="AK234" si="679">IF(P234&gt;0,P234,"")</f>
        <v>11.012021364069016</v>
      </c>
      <c r="AL234" s="869" t="s">
        <v>796</v>
      </c>
      <c r="AN234" s="336">
        <f>IF($N234&gt;0,$N234,"")</f>
        <v>400</v>
      </c>
      <c r="AO234" s="312">
        <f>IF($N234=400,$AA234,"")</f>
        <v>6.103481758912471</v>
      </c>
      <c r="AP234" s="312" t="str">
        <f>IF($N234=230,$AA234,"")</f>
        <v/>
      </c>
      <c r="AQ234" s="310"/>
      <c r="AR234" s="312">
        <f>IF($N234=400,$AF234,"")</f>
        <v>7.6293521986405874</v>
      </c>
      <c r="AS234" s="312" t="str">
        <f>IF($N234=230,$AF234,"")</f>
        <v/>
      </c>
      <c r="AT234" s="313">
        <f t="shared" ref="AT234" si="680">CEILING((P234/AI234),1)</f>
        <v>14</v>
      </c>
      <c r="AU234" s="313">
        <f>IF($AT234&gt;0,VLOOKUP($AT234,automaatkeuze,1),"")</f>
        <v>13</v>
      </c>
      <c r="AV234" s="313">
        <f>IF($AT234&gt;0,VLOOKUP($AT234,automaatkeuze,3),"")</f>
        <v>16</v>
      </c>
      <c r="AW234" s="313"/>
      <c r="AX234" s="310">
        <f t="shared" ref="AX234" si="681">IF(AT234&gt;AU234,AV234,AU234)</f>
        <v>16</v>
      </c>
      <c r="AY234" s="313"/>
      <c r="AZ234" s="313"/>
      <c r="BA234" s="313"/>
      <c r="BB234" s="313"/>
      <c r="BC234" s="313"/>
      <c r="BD234" s="313"/>
    </row>
    <row r="235" spans="2:92" s="7" customFormat="1" ht="12.6" customHeight="1" x14ac:dyDescent="0.2">
      <c r="B235" s="870">
        <v>793</v>
      </c>
      <c r="C235" s="887"/>
      <c r="D235" s="902" t="s">
        <v>668</v>
      </c>
      <c r="E235" s="897" t="s">
        <v>671</v>
      </c>
      <c r="F235" s="634" t="s">
        <v>897</v>
      </c>
      <c r="G235" s="634" t="s">
        <v>27</v>
      </c>
      <c r="H235" s="777" t="s">
        <v>309</v>
      </c>
      <c r="I235" s="634" t="s">
        <v>20</v>
      </c>
      <c r="J235" s="634" t="s">
        <v>596</v>
      </c>
      <c r="K235" s="634" t="s">
        <v>901</v>
      </c>
      <c r="L235" s="66" t="s">
        <v>9</v>
      </c>
      <c r="M235" s="66"/>
      <c r="N235" s="66">
        <v>230</v>
      </c>
      <c r="O235" s="66">
        <v>0.27</v>
      </c>
      <c r="P235" s="114">
        <f t="shared" ref="P235" si="682">IF(N235=400,O235*1000/(400*SQRT(3)*R235*T235),IF(N235=230,O235*1000/(230*R235*T235),"???"))</f>
        <v>2.3544656801746142</v>
      </c>
      <c r="Q235" s="57"/>
      <c r="R235" s="143">
        <f>IF($O235&gt;0,VLOOKUP($O235,motoren,2),"")</f>
        <v>0.73</v>
      </c>
      <c r="S235" s="143">
        <f>IF($L235 = "FO",0.95,$R235)</f>
        <v>0.73</v>
      </c>
      <c r="T235" s="143">
        <f>IF($O235&gt;0,VLOOKUP($O235,motoren,3),"")</f>
        <v>0.68300000000000005</v>
      </c>
      <c r="U235" s="144">
        <f>IF($L235 = "FO",0.95,1)</f>
        <v>1</v>
      </c>
      <c r="V235" s="116">
        <f>IF($O235&gt;0,$O235/($S235*$T235*$U235),0)</f>
        <v>0.54152710644016122</v>
      </c>
      <c r="W235" s="8">
        <v>1</v>
      </c>
      <c r="X235" s="8">
        <v>0.8</v>
      </c>
      <c r="Y235" s="114">
        <f>IF(($O235&gt;0)*(X235&gt;0),$O235*X235,0)</f>
        <v>0.21600000000000003</v>
      </c>
      <c r="Z235" s="114">
        <f>IF(($O235&gt;0),($O235*X235*W235)/($T235*$U235),0)</f>
        <v>0.31625183016105418</v>
      </c>
      <c r="AA235" s="45">
        <f>IF((Z235&gt;0),Z235/$S235,0)</f>
        <v>0.433221685152129</v>
      </c>
      <c r="AB235" s="137">
        <v>1</v>
      </c>
      <c r="AC235" s="137">
        <v>1</v>
      </c>
      <c r="AD235" s="114">
        <f>IF(($O235&gt;0)*(AC235&gt;0),$O235*AC235,0)</f>
        <v>0.27</v>
      </c>
      <c r="AE235" s="114">
        <f>IF(($O235&gt;0),($O235*AC235*AB235)/($T235*$U235),0)</f>
        <v>0.39531478770131773</v>
      </c>
      <c r="AF235" s="45">
        <f>IF((AE235&gt;0),AE235/$S235,0)</f>
        <v>0.54152710644016133</v>
      </c>
      <c r="AG235" s="8"/>
      <c r="AH235" s="93"/>
      <c r="AI235" s="113">
        <v>0.8</v>
      </c>
      <c r="AJ235" s="443">
        <f t="shared" ref="AJ235" si="683">AX235</f>
        <v>3</v>
      </c>
      <c r="AK235" s="453">
        <f t="shared" ref="AK235" si="684">IF(P235&gt;0,P235,"")</f>
        <v>2.3544656801746142</v>
      </c>
      <c r="AL235" s="869" t="s">
        <v>796</v>
      </c>
      <c r="AN235" s="336">
        <f>IF($N235&gt;0,$N235,"")</f>
        <v>230</v>
      </c>
      <c r="AO235" s="312" t="str">
        <f>IF($N235=400,$AA235,"")</f>
        <v/>
      </c>
      <c r="AP235" s="312">
        <f>IF($N235=230,$AA235,"")</f>
        <v>0.433221685152129</v>
      </c>
      <c r="AQ235" s="310"/>
      <c r="AR235" s="312" t="str">
        <f>IF($N235=400,$AF235,"")</f>
        <v/>
      </c>
      <c r="AS235" s="312">
        <f>IF($N235=230,$AF235,"")</f>
        <v>0.54152710644016133</v>
      </c>
      <c r="AT235" s="313">
        <f t="shared" ref="AT235" si="685">CEILING((P235/AI235),1)</f>
        <v>3</v>
      </c>
      <c r="AU235" s="313">
        <f>IF($AT235&gt;0,VLOOKUP($AT235,automaatkeuze,1),"")</f>
        <v>3</v>
      </c>
      <c r="AV235" s="313">
        <f>IF($AT235&gt;0,VLOOKUP($AT235,automaatkeuze,3),"")</f>
        <v>4</v>
      </c>
      <c r="AW235" s="313"/>
      <c r="AX235" s="310">
        <f t="shared" ref="AX235" si="686">IF(AT235&gt;AU235,AV235,AU235)</f>
        <v>3</v>
      </c>
      <c r="AY235" s="313"/>
      <c r="AZ235" s="313"/>
      <c r="BA235" s="313"/>
      <c r="BB235" s="313"/>
      <c r="BC235" s="313"/>
      <c r="BD235" s="313"/>
    </row>
    <row r="236" spans="2:92" s="7" customFormat="1" ht="12.6" customHeight="1" x14ac:dyDescent="0.2">
      <c r="B236" s="939"/>
      <c r="C236" s="896"/>
      <c r="D236" s="902"/>
      <c r="E236" s="897"/>
      <c r="F236" s="634"/>
      <c r="G236" s="634"/>
      <c r="H236" s="777"/>
      <c r="I236" s="634"/>
      <c r="J236" s="634"/>
      <c r="K236" s="634"/>
      <c r="L236" s="66"/>
      <c r="M236" s="66"/>
      <c r="N236" s="66"/>
      <c r="O236" s="66"/>
      <c r="P236" s="114"/>
      <c r="Q236" s="57"/>
      <c r="R236" s="143"/>
      <c r="S236" s="143"/>
      <c r="T236" s="143"/>
      <c r="U236" s="144"/>
      <c r="V236" s="116"/>
      <c r="W236" s="8"/>
      <c r="X236" s="8"/>
      <c r="Y236" s="114"/>
      <c r="Z236" s="114"/>
      <c r="AA236" s="45"/>
      <c r="AB236" s="137"/>
      <c r="AC236" s="137"/>
      <c r="AD236" s="114"/>
      <c r="AE236" s="114"/>
      <c r="AF236" s="45"/>
      <c r="AG236" s="8"/>
      <c r="AH236" s="93"/>
      <c r="AI236" s="113"/>
      <c r="AJ236" s="443"/>
      <c r="AK236" s="453"/>
      <c r="AL236" s="293"/>
      <c r="AN236" s="336"/>
      <c r="AO236" s="312"/>
      <c r="AP236" s="312"/>
      <c r="AQ236" s="310"/>
      <c r="AR236" s="312"/>
      <c r="AS236" s="312"/>
      <c r="AT236" s="313"/>
      <c r="AU236" s="313"/>
      <c r="AV236" s="313"/>
      <c r="AW236" s="313"/>
      <c r="AX236" s="310"/>
      <c r="AY236" s="313"/>
      <c r="AZ236" s="313"/>
      <c r="BA236" s="313"/>
      <c r="BB236" s="313"/>
      <c r="BC236" s="313"/>
      <c r="BD236" s="313"/>
    </row>
    <row r="237" spans="2:92" s="7" customFormat="1" ht="12.6" customHeight="1" x14ac:dyDescent="0.2">
      <c r="B237" s="939">
        <v>793</v>
      </c>
      <c r="C237" s="896" t="s">
        <v>710</v>
      </c>
      <c r="D237" s="902" t="s">
        <v>275</v>
      </c>
      <c r="E237" s="897" t="s">
        <v>249</v>
      </c>
      <c r="F237" s="634" t="s">
        <v>277</v>
      </c>
      <c r="G237" s="634" t="s">
        <v>27</v>
      </c>
      <c r="H237" s="777" t="s">
        <v>309</v>
      </c>
      <c r="I237" s="634" t="s">
        <v>20</v>
      </c>
      <c r="J237" s="634" t="s">
        <v>596</v>
      </c>
      <c r="K237" s="634" t="s">
        <v>901</v>
      </c>
      <c r="L237" s="66" t="s">
        <v>10</v>
      </c>
      <c r="M237" s="66"/>
      <c r="N237" s="66">
        <v>400</v>
      </c>
      <c r="O237" s="66">
        <v>1.5</v>
      </c>
      <c r="P237" s="114">
        <f t="shared" ref="P237" si="687">IF(N237=400,O237*1000/(400*SQRT(3)*R237*T237),IF(N237=230,O237*1000/(230*R237*T237),"???"))</f>
        <v>3.2509925514078666</v>
      </c>
      <c r="Q237" s="57"/>
      <c r="R237" s="143">
        <f>IF($O237&gt;0,VLOOKUP($O237,motoren,2),"")</f>
        <v>0.79</v>
      </c>
      <c r="S237" s="143">
        <f>IF($L237 = "FO",0.95,$R237)</f>
        <v>0.79</v>
      </c>
      <c r="T237" s="143">
        <f>IF($O237&gt;0,VLOOKUP($O237,motoren,3),"")</f>
        <v>0.84299999999999997</v>
      </c>
      <c r="U237" s="144">
        <f>IF($L237 = "FO",0.95,1)</f>
        <v>1</v>
      </c>
      <c r="V237" s="116">
        <f>IF($O237&gt;0,$O237/($S237*$T237*$U237),0)</f>
        <v>2.2523537096265596</v>
      </c>
      <c r="W237" s="8">
        <v>0.1</v>
      </c>
      <c r="X237" s="8">
        <v>0.8</v>
      </c>
      <c r="Y237" s="114">
        <f>IF(($O237&gt;0)*(X237&gt;0),$O237*X237,0)</f>
        <v>1.2000000000000002</v>
      </c>
      <c r="Z237" s="114">
        <f>IF(($O237&gt;0),($O237*X237*W237)/($T237*$U237),0)</f>
        <v>0.14234875444839862</v>
      </c>
      <c r="AA237" s="45">
        <f>IF((Z237&gt;0),Z237/$S237,0)</f>
        <v>0.18018829677012482</v>
      </c>
      <c r="AB237" s="137">
        <v>0.1</v>
      </c>
      <c r="AC237" s="137">
        <v>1</v>
      </c>
      <c r="AD237" s="114">
        <f>IF(($O237&gt;0)*(AC237&gt;0),$O237*AC237,0)</f>
        <v>1.5</v>
      </c>
      <c r="AE237" s="114">
        <f>IF(($O237&gt;0),($O237*AC237*AB237)/($T237*$U237),0)</f>
        <v>0.17793594306049826</v>
      </c>
      <c r="AF237" s="45">
        <f>IF((AE237&gt;0),AE237/$S237,0)</f>
        <v>0.225235370962656</v>
      </c>
      <c r="AG237" s="8"/>
      <c r="AH237" s="93"/>
      <c r="AI237" s="113">
        <v>0.8</v>
      </c>
      <c r="AJ237" s="443">
        <f t="shared" ref="AJ237" si="688">AX237</f>
        <v>6</v>
      </c>
      <c r="AK237" s="453">
        <f t="shared" ref="AK237" si="689">IF(P237&gt;0,P237,"")</f>
        <v>3.2509925514078666</v>
      </c>
      <c r="AL237" s="293"/>
      <c r="AN237" s="336">
        <f>IF($N237&gt;0,$N237,"")</f>
        <v>400</v>
      </c>
      <c r="AO237" s="312">
        <f>IF($N237=400,$AA237,"")</f>
        <v>0.18018829677012482</v>
      </c>
      <c r="AP237" s="312" t="str">
        <f>IF($N237=230,$AA237,"")</f>
        <v/>
      </c>
      <c r="AQ237" s="310"/>
      <c r="AR237" s="312">
        <f>IF($N237=400,$AF237,"")</f>
        <v>0.225235370962656</v>
      </c>
      <c r="AS237" s="312" t="str">
        <f>IF($N237=230,$AF237,"")</f>
        <v/>
      </c>
      <c r="AT237" s="313">
        <f t="shared" ref="AT237" si="690">CEILING((P237/AI237),1)</f>
        <v>5</v>
      </c>
      <c r="AU237" s="313">
        <f>IF($AT237&gt;0,VLOOKUP($AT237,automaatkeuze,1),"")</f>
        <v>4</v>
      </c>
      <c r="AV237" s="313">
        <f>IF($AT237&gt;0,VLOOKUP($AT237,automaatkeuze,3),"")</f>
        <v>6</v>
      </c>
      <c r="AW237" s="313"/>
      <c r="AX237" s="310">
        <f t="shared" ref="AX237" si="691">IF(AT237&gt;AU237,AV237,AU237)</f>
        <v>6</v>
      </c>
      <c r="AY237" s="313"/>
      <c r="AZ237" s="313"/>
      <c r="BA237" s="313"/>
      <c r="BB237" s="313"/>
      <c r="BC237" s="313"/>
      <c r="BD237" s="313"/>
    </row>
    <row r="238" spans="2:92" s="7" customFormat="1" ht="12.6" customHeight="1" x14ac:dyDescent="0.2">
      <c r="B238" s="939"/>
      <c r="C238" s="887"/>
      <c r="D238" s="902"/>
      <c r="E238" s="897"/>
      <c r="F238" s="634"/>
      <c r="G238" s="634"/>
      <c r="H238" s="777"/>
      <c r="I238" s="634"/>
      <c r="J238" s="634"/>
      <c r="K238" s="634"/>
      <c r="L238" s="66"/>
      <c r="M238" s="66"/>
      <c r="N238" s="66"/>
      <c r="O238" s="66"/>
      <c r="P238" s="114"/>
      <c r="Q238" s="57"/>
      <c r="R238" s="143"/>
      <c r="S238" s="143"/>
      <c r="T238" s="143"/>
      <c r="U238" s="144"/>
      <c r="V238" s="116"/>
      <c r="W238" s="8"/>
      <c r="X238" s="8"/>
      <c r="Y238" s="114"/>
      <c r="Z238" s="114"/>
      <c r="AA238" s="45"/>
      <c r="AB238" s="137"/>
      <c r="AC238" s="137"/>
      <c r="AD238" s="114"/>
      <c r="AE238" s="114"/>
      <c r="AF238" s="45"/>
      <c r="AG238" s="8"/>
      <c r="AH238" s="93"/>
      <c r="AI238" s="113"/>
      <c r="AJ238" s="443"/>
      <c r="AK238" s="453"/>
      <c r="AL238" s="293"/>
      <c r="AN238" s="336"/>
      <c r="AO238" s="312"/>
      <c r="AP238" s="312"/>
      <c r="AQ238" s="310"/>
      <c r="AR238" s="312"/>
      <c r="AS238" s="312"/>
      <c r="AT238" s="313"/>
      <c r="AU238" s="313"/>
      <c r="AV238" s="313"/>
      <c r="AW238" s="313"/>
      <c r="AX238" s="310"/>
      <c r="AY238" s="313"/>
      <c r="AZ238" s="313"/>
      <c r="BA238" s="313"/>
      <c r="BB238" s="313"/>
      <c r="BC238" s="313"/>
      <c r="BD238" s="313"/>
    </row>
    <row r="239" spans="2:92" s="7" customFormat="1" ht="12.6" customHeight="1" x14ac:dyDescent="0.2">
      <c r="B239" s="765">
        <v>794</v>
      </c>
      <c r="C239" s="848" t="s">
        <v>11</v>
      </c>
      <c r="D239" s="788" t="s">
        <v>1040</v>
      </c>
      <c r="E239" s="897" t="s">
        <v>1042</v>
      </c>
      <c r="F239" s="634" t="s">
        <v>1050</v>
      </c>
      <c r="G239" s="634" t="s">
        <v>28</v>
      </c>
      <c r="H239" s="777" t="s">
        <v>19</v>
      </c>
      <c r="I239" s="634" t="s">
        <v>20</v>
      </c>
      <c r="J239" s="773" t="s">
        <v>309</v>
      </c>
      <c r="K239" s="634" t="s">
        <v>901</v>
      </c>
      <c r="L239" s="66" t="s">
        <v>10</v>
      </c>
      <c r="M239" s="66"/>
      <c r="N239" s="66">
        <v>400</v>
      </c>
      <c r="O239" s="66">
        <v>0.15</v>
      </c>
      <c r="P239" s="114">
        <f t="shared" ref="P239" si="692">IF(N239=400,O239*1000/(400*SQRT(3)*R239*T239),IF(N239=230,O239*1000/(230*R239*T239),"???"))</f>
        <v>0.21650635094610968</v>
      </c>
      <c r="Q239" s="135"/>
      <c r="R239" s="17">
        <v>1</v>
      </c>
      <c r="S239" s="17">
        <v>1</v>
      </c>
      <c r="T239" s="23">
        <v>1</v>
      </c>
      <c r="U239" s="23">
        <v>1</v>
      </c>
      <c r="V239" s="116">
        <f>IF($O239&gt;0,$O239/($S239*$T239*$U239),0)</f>
        <v>0.15</v>
      </c>
      <c r="W239" s="8">
        <v>1</v>
      </c>
      <c r="X239" s="8">
        <v>0.8</v>
      </c>
      <c r="Y239" s="114">
        <f>IF(($O239&gt;0)*(X239&gt;0),$O239*X239,0)</f>
        <v>0.12</v>
      </c>
      <c r="Z239" s="114">
        <f>IF(($O239&gt;0),($O239*X239*W239)/($T239*$U239),0)</f>
        <v>0.12</v>
      </c>
      <c r="AA239" s="45">
        <f>IF((Z239&gt;0),Z239/$S239,0)</f>
        <v>0.12</v>
      </c>
      <c r="AB239" s="137">
        <v>1</v>
      </c>
      <c r="AC239" s="137">
        <v>1</v>
      </c>
      <c r="AD239" s="114">
        <f>IF(($O239&gt;0)*(AC239&gt;0),$O239*AC239,0)</f>
        <v>0.15</v>
      </c>
      <c r="AE239" s="114">
        <f>IF(($O239&gt;0),($O239*AC239*AB239)/($T239*$U239),0)</f>
        <v>0.15</v>
      </c>
      <c r="AF239" s="45">
        <f>IF((AE239&gt;0),AE239/$S239,0)</f>
        <v>0.15</v>
      </c>
      <c r="AG239" s="8"/>
      <c r="AH239" s="93"/>
      <c r="AI239" s="113">
        <v>0.8</v>
      </c>
      <c r="AJ239" s="443">
        <f>AX239</f>
        <v>1</v>
      </c>
      <c r="AK239" s="453">
        <f>IF(P239&gt;0,P239,"")</f>
        <v>0.21650635094610968</v>
      </c>
      <c r="AL239" s="637"/>
      <c r="AN239" s="336">
        <f>IF($N239&gt;0,$N239,"")</f>
        <v>400</v>
      </c>
      <c r="AO239" s="312">
        <f>IF($N239=400,$AA239,"")</f>
        <v>0.12</v>
      </c>
      <c r="AP239" s="312" t="str">
        <f>IF($N239=230,$AA239,"")</f>
        <v/>
      </c>
      <c r="AQ239" s="310"/>
      <c r="AR239" s="312">
        <f>IF($N239=400,$AF239,"")</f>
        <v>0.15</v>
      </c>
      <c r="AS239" s="312" t="str">
        <f>IF($N239=230,$AF239,"")</f>
        <v/>
      </c>
      <c r="AT239" s="313">
        <f>CEILING((P239/AI239),1)</f>
        <v>1</v>
      </c>
      <c r="AU239" s="313">
        <f>IF($AT239&gt;0,VLOOKUP($AT239,automaatkeuze,1),"")</f>
        <v>1</v>
      </c>
      <c r="AV239" s="313">
        <f>IF($AT239&gt;0,VLOOKUP($AT239,automaatkeuze,3),"")</f>
        <v>1.6</v>
      </c>
      <c r="AW239" s="313"/>
      <c r="AX239" s="310">
        <f>IF(AT239&gt;AU239,AV239,AU239)</f>
        <v>1</v>
      </c>
      <c r="AY239" s="313"/>
      <c r="AZ239" s="313"/>
      <c r="BA239" s="313"/>
      <c r="BB239" s="313"/>
      <c r="BC239" s="313"/>
      <c r="BD239" s="313"/>
    </row>
    <row r="240" spans="2:92" s="799" customFormat="1" ht="12" customHeight="1" x14ac:dyDescent="0.2">
      <c r="B240" s="939">
        <v>794</v>
      </c>
      <c r="C240" s="6"/>
      <c r="D240" s="754" t="s">
        <v>1071</v>
      </c>
      <c r="E240" s="897" t="s">
        <v>1043</v>
      </c>
      <c r="F240" s="634" t="s">
        <v>1050</v>
      </c>
      <c r="G240" s="634" t="s">
        <v>28</v>
      </c>
      <c r="H240" s="777" t="s">
        <v>19</v>
      </c>
      <c r="I240" s="634" t="s">
        <v>20</v>
      </c>
      <c r="J240" s="773" t="s">
        <v>309</v>
      </c>
      <c r="K240" s="634" t="s">
        <v>901</v>
      </c>
      <c r="L240" s="66" t="s">
        <v>10</v>
      </c>
      <c r="M240" s="66"/>
      <c r="N240" s="66">
        <v>230</v>
      </c>
      <c r="O240" s="66">
        <v>2</v>
      </c>
      <c r="P240" s="66">
        <v>16</v>
      </c>
      <c r="Q240" s="135"/>
      <c r="R240" s="801">
        <f>IF($O240&gt;0,VLOOKUP($O240,motoren,2),"")</f>
        <v>0.79</v>
      </c>
      <c r="S240" s="801">
        <f>IF($L240 = "FO",0.95,$R240)</f>
        <v>0.79</v>
      </c>
      <c r="T240" s="801">
        <f>IF($O240&gt;0,VLOOKUP($O240,motoren,3),"")</f>
        <v>0.84299999999999997</v>
      </c>
      <c r="U240" s="802">
        <f>IF($L240 = "FO",0.95,1)</f>
        <v>1</v>
      </c>
      <c r="V240" s="116">
        <f>IF($O240&gt;0,$O240/($S240*$T240*$U240),0)</f>
        <v>3.0031382795020796</v>
      </c>
      <c r="W240" s="137">
        <v>0.3</v>
      </c>
      <c r="X240" s="137">
        <v>0.5</v>
      </c>
      <c r="Y240" s="114">
        <f>IF(($O240&gt;0)*(X240&gt;0),$O240*X240,0)</f>
        <v>1</v>
      </c>
      <c r="Z240" s="114">
        <f>IF(($O240&gt;0),($O240*X240*W240)/($T240*$U240),0)</f>
        <v>0.35587188612099646</v>
      </c>
      <c r="AA240" s="45">
        <f>IF((Z240&gt;0),Z240/$S240,0)</f>
        <v>0.45047074192531195</v>
      </c>
      <c r="AB240" s="137">
        <v>1</v>
      </c>
      <c r="AC240" s="137">
        <v>1</v>
      </c>
      <c r="AD240" s="114">
        <f>IF(($O240&gt;0)*(AC240&gt;0),$O240*AC240,0)</f>
        <v>2</v>
      </c>
      <c r="AE240" s="114">
        <f>IF(($O240&gt;0),($O240*AC240*AB240)/($T240*$U240),0)</f>
        <v>2.3724792408066429</v>
      </c>
      <c r="AF240" s="45">
        <f>IF((AE240&gt;0),AE240/$S240,0)</f>
        <v>3.0031382795020796</v>
      </c>
      <c r="AG240" s="137"/>
      <c r="AH240" s="195"/>
      <c r="AI240" s="167">
        <v>0.8</v>
      </c>
      <c r="AJ240" s="443">
        <f t="shared" ref="AJ240" si="693">AX240</f>
        <v>20</v>
      </c>
      <c r="AK240" s="803">
        <f t="shared" ref="AK240" si="694">IF(P240&gt;0,P240,"")</f>
        <v>16</v>
      </c>
      <c r="AL240" s="295"/>
      <c r="AM240" s="134"/>
      <c r="AN240" s="336">
        <f>IF($N240&gt;0,$N240,"")</f>
        <v>230</v>
      </c>
      <c r="AO240" s="312" t="str">
        <f>IF($N240=400,$AA240,"")</f>
        <v/>
      </c>
      <c r="AP240" s="312">
        <f>IF($N240=230,$AA240,"")</f>
        <v>0.45047074192531195</v>
      </c>
      <c r="AQ240" s="313"/>
      <c r="AR240" s="312" t="str">
        <f>IF($N240=400,$AF240,"")</f>
        <v/>
      </c>
      <c r="AS240" s="312">
        <f>IF($N240=230,$AF240,"")</f>
        <v>3.0031382795020796</v>
      </c>
      <c r="AT240" s="313">
        <f t="shared" ref="AT240" si="695">CEILING((P240/AI240),1)</f>
        <v>20</v>
      </c>
      <c r="AU240" s="313">
        <f>IF($AT240&gt;0,VLOOKUP($AT240,automaatkeuze,1),"")</f>
        <v>20</v>
      </c>
      <c r="AV240" s="313">
        <f>IF($AT240&gt;0,VLOOKUP($AT240,automaatkeuze,3),"")</f>
        <v>25</v>
      </c>
      <c r="AW240" s="313"/>
      <c r="AX240" s="313">
        <f t="shared" ref="AX240" si="696">IF(AT240&gt;AU240,AV240,AU240)</f>
        <v>20</v>
      </c>
      <c r="AY240" s="313"/>
      <c r="AZ240" s="313"/>
      <c r="BA240" s="313"/>
      <c r="BB240" s="313"/>
      <c r="BC240" s="313"/>
      <c r="BD240" s="313"/>
      <c r="BE240" s="134"/>
      <c r="BF240" s="134"/>
      <c r="BG240" s="134"/>
      <c r="BH240" s="134"/>
      <c r="BI240" s="134"/>
      <c r="BJ240" s="134"/>
      <c r="BK240" s="134"/>
      <c r="BL240" s="134"/>
      <c r="BM240" s="134"/>
      <c r="BN240" s="134"/>
      <c r="BO240" s="134"/>
      <c r="BP240" s="134"/>
      <c r="BQ240" s="134"/>
      <c r="BR240" s="134"/>
      <c r="BS240" s="134"/>
      <c r="BT240" s="134"/>
      <c r="BU240" s="134"/>
      <c r="BV240" s="134"/>
      <c r="BW240" s="134"/>
      <c r="BX240" s="134"/>
      <c r="BY240" s="134"/>
      <c r="BZ240" s="134"/>
      <c r="CA240" s="134"/>
      <c r="CB240" s="134"/>
      <c r="CC240" s="134"/>
      <c r="CD240" s="134"/>
      <c r="CE240" s="134"/>
      <c r="CF240" s="134"/>
      <c r="CG240" s="134"/>
      <c r="CH240" s="134"/>
      <c r="CI240" s="134"/>
      <c r="CJ240" s="134"/>
      <c r="CK240" s="134"/>
      <c r="CL240" s="134"/>
      <c r="CM240" s="134"/>
      <c r="CN240" s="134"/>
    </row>
    <row r="241" spans="1:92" s="799" customFormat="1" ht="12" customHeight="1" x14ac:dyDescent="0.2">
      <c r="B241" s="968"/>
      <c r="C241" s="6"/>
      <c r="D241" s="754"/>
      <c r="E241" s="753"/>
      <c r="F241" s="634"/>
      <c r="G241" s="634"/>
      <c r="H241" s="777"/>
      <c r="I241" s="634"/>
      <c r="J241" s="773"/>
      <c r="K241" s="634"/>
      <c r="L241" s="66"/>
      <c r="M241" s="66"/>
      <c r="N241" s="66"/>
      <c r="O241" s="66"/>
      <c r="P241" s="66"/>
      <c r="Q241" s="135"/>
      <c r="R241" s="801"/>
      <c r="S241" s="801"/>
      <c r="T241" s="801"/>
      <c r="U241" s="802"/>
      <c r="V241" s="116"/>
      <c r="W241" s="137"/>
      <c r="X241" s="137"/>
      <c r="Y241" s="114"/>
      <c r="Z241" s="114"/>
      <c r="AA241" s="45"/>
      <c r="AB241" s="137"/>
      <c r="AC241" s="137"/>
      <c r="AD241" s="114"/>
      <c r="AE241" s="114"/>
      <c r="AF241" s="45"/>
      <c r="AG241" s="137"/>
      <c r="AH241" s="195"/>
      <c r="AI241" s="167"/>
      <c r="AJ241" s="443"/>
      <c r="AK241" s="803"/>
      <c r="AL241" s="295"/>
      <c r="AM241" s="134"/>
      <c r="AN241" s="336"/>
      <c r="AO241" s="312"/>
      <c r="AP241" s="312"/>
      <c r="AQ241" s="313"/>
      <c r="AR241" s="312"/>
      <c r="AS241" s="312"/>
      <c r="AT241" s="313"/>
      <c r="AU241" s="313"/>
      <c r="AV241" s="313"/>
      <c r="AW241" s="313"/>
      <c r="AX241" s="313"/>
      <c r="AY241" s="313"/>
      <c r="AZ241" s="313"/>
      <c r="BA241" s="313"/>
      <c r="BB241" s="313"/>
      <c r="BC241" s="313"/>
      <c r="BD241" s="313"/>
      <c r="BE241" s="134"/>
      <c r="BF241" s="134"/>
      <c r="BG241" s="134"/>
      <c r="BH241" s="134"/>
      <c r="BI241" s="134"/>
      <c r="BJ241" s="134"/>
      <c r="BK241" s="134"/>
      <c r="BL241" s="134"/>
      <c r="BM241" s="134"/>
      <c r="BN241" s="134"/>
      <c r="BO241" s="134"/>
      <c r="BP241" s="134"/>
      <c r="BQ241" s="134"/>
      <c r="BR241" s="134"/>
      <c r="BS241" s="134"/>
      <c r="BT241" s="134"/>
      <c r="BU241" s="134"/>
      <c r="BV241" s="134"/>
      <c r="BW241" s="134"/>
      <c r="BX241" s="134"/>
      <c r="BY241" s="134"/>
      <c r="BZ241" s="134"/>
      <c r="CA241" s="134"/>
      <c r="CB241" s="134"/>
      <c r="CC241" s="134"/>
      <c r="CD241" s="134"/>
      <c r="CE241" s="134"/>
      <c r="CF241" s="134"/>
      <c r="CG241" s="134"/>
      <c r="CH241" s="134"/>
      <c r="CI241" s="134"/>
      <c r="CJ241" s="134"/>
      <c r="CK241" s="134"/>
      <c r="CL241" s="134"/>
      <c r="CM241" s="134"/>
      <c r="CN241" s="134"/>
    </row>
    <row r="242" spans="1:92" s="7" customFormat="1" ht="12.6" customHeight="1" x14ac:dyDescent="0.2">
      <c r="B242" s="765" t="s">
        <v>11</v>
      </c>
      <c r="C242" s="887"/>
      <c r="D242" s="902" t="s">
        <v>902</v>
      </c>
      <c r="E242" s="897" t="s">
        <v>912</v>
      </c>
      <c r="F242" s="634" t="s">
        <v>1050</v>
      </c>
      <c r="G242" s="634" t="s">
        <v>28</v>
      </c>
      <c r="H242" s="634" t="s">
        <v>20</v>
      </c>
      <c r="I242" s="634" t="s">
        <v>20</v>
      </c>
      <c r="J242" s="777" t="s">
        <v>309</v>
      </c>
      <c r="K242" s="634" t="s">
        <v>901</v>
      </c>
      <c r="L242" s="66" t="s">
        <v>10</v>
      </c>
      <c r="M242" s="66"/>
      <c r="N242" s="66">
        <v>400</v>
      </c>
      <c r="O242" s="66">
        <v>6</v>
      </c>
      <c r="P242" s="114">
        <f t="shared" ref="P242" si="697">IF(N242=400,O242*1000/(400*SQRT(3)*R242*T242),IF(N242=230,O242*1000/(230*R242*T242),"???"))</f>
        <v>12.013114215348018</v>
      </c>
      <c r="Q242" s="638"/>
      <c r="R242" s="143">
        <f>IF($O242&gt;0,VLOOKUP($O242,motoren,2),"")</f>
        <v>0.81</v>
      </c>
      <c r="S242" s="143">
        <f>IF($L242 = "FO",0.95,$R242)</f>
        <v>0.81</v>
      </c>
      <c r="T242" s="143">
        <f>IF($O242&gt;0,VLOOKUP($O242,motoren,3),"")</f>
        <v>0.89</v>
      </c>
      <c r="U242" s="144">
        <f>IF($L242 = "FO",0.95,1)</f>
        <v>1</v>
      </c>
      <c r="V242" s="116">
        <f>IF($O242&gt;0,$O242/($S242*$T242*$U242),0)</f>
        <v>8.3229296712442764</v>
      </c>
      <c r="W242" s="8">
        <v>1</v>
      </c>
      <c r="X242" s="8">
        <v>0.8</v>
      </c>
      <c r="Y242" s="114">
        <f>IF(($O242&gt;0)*(X242&gt;0),$O242*X242,0)</f>
        <v>4.8000000000000007</v>
      </c>
      <c r="Z242" s="114">
        <f>IF(($O242&gt;0),($O242*X242*W242)/($T242*$U242),0)</f>
        <v>5.3932584269662929</v>
      </c>
      <c r="AA242" s="45">
        <f>IF((Z242&gt;0),Z242/$S242,0)</f>
        <v>6.6583437369954233</v>
      </c>
      <c r="AB242" s="137">
        <v>1</v>
      </c>
      <c r="AC242" s="137">
        <v>1</v>
      </c>
      <c r="AD242" s="114">
        <f>IF(($O242&gt;0)*(AC242&gt;0),$O242*AC242,0)</f>
        <v>6</v>
      </c>
      <c r="AE242" s="114">
        <f>IF(($O242&gt;0),($O242*AC242*AB242)/($T242*$U242),0)</f>
        <v>6.7415730337078648</v>
      </c>
      <c r="AF242" s="45">
        <f>IF((AE242&gt;0),AE242/$S242,0)</f>
        <v>8.3229296712442764</v>
      </c>
      <c r="AG242" s="8"/>
      <c r="AH242" s="93"/>
      <c r="AI242" s="113">
        <v>0.8</v>
      </c>
      <c r="AJ242" s="443">
        <f t="shared" ref="AJ242" si="698">AX242</f>
        <v>16</v>
      </c>
      <c r="AK242" s="453">
        <f t="shared" ref="AK242" si="699">IF(P242&gt;0,P242,"")</f>
        <v>12.013114215348018</v>
      </c>
      <c r="AL242" s="293"/>
      <c r="AN242" s="336">
        <f t="shared" ref="AN242" si="700">IF($N242&gt;0,$N242,"")</f>
        <v>400</v>
      </c>
      <c r="AO242" s="312">
        <f t="shared" ref="AO242" si="701">IF($N242=400,$AA242,"")</f>
        <v>6.6583437369954233</v>
      </c>
      <c r="AP242" s="312" t="str">
        <f t="shared" ref="AP242" si="702">IF($N242=230,$AA242,"")</f>
        <v/>
      </c>
      <c r="AQ242" s="310"/>
      <c r="AR242" s="312">
        <f t="shared" ref="AR242" si="703">IF($N242=400,$AF242,"")</f>
        <v>8.3229296712442764</v>
      </c>
      <c r="AS242" s="312" t="str">
        <f t="shared" ref="AS242" si="704">IF($N242=230,$AF242,"")</f>
        <v/>
      </c>
      <c r="AT242" s="313">
        <f t="shared" ref="AT242" si="705">CEILING((P242/AI242),1)</f>
        <v>16</v>
      </c>
      <c r="AU242" s="313">
        <f>IF($AT242&gt;0,VLOOKUP($AT242,automaatkeuze,1),"")</f>
        <v>16</v>
      </c>
      <c r="AV242" s="313">
        <f>IF($AT242&gt;0,VLOOKUP($AT242,automaatkeuze,3),"")</f>
        <v>20</v>
      </c>
      <c r="AW242" s="313"/>
      <c r="AX242" s="310">
        <f t="shared" ref="AX242" si="706">IF(AT242&gt;AU242,AV242,AU242)</f>
        <v>16</v>
      </c>
      <c r="AY242" s="313"/>
      <c r="AZ242" s="313"/>
      <c r="BA242" s="313"/>
      <c r="BB242" s="313"/>
      <c r="BC242" s="313"/>
      <c r="BD242" s="313"/>
    </row>
    <row r="243" spans="1:92" s="7" customFormat="1" ht="12.6" customHeight="1" x14ac:dyDescent="0.2">
      <c r="B243" s="765"/>
      <c r="C243" s="887"/>
      <c r="D243" s="902"/>
      <c r="E243" s="897"/>
      <c r="F243" s="634"/>
      <c r="G243" s="634"/>
      <c r="H243" s="777"/>
      <c r="I243" s="634"/>
      <c r="J243" s="634"/>
      <c r="K243" s="634"/>
      <c r="L243" s="66"/>
      <c r="M243" s="66"/>
      <c r="N243" s="66"/>
      <c r="O243" s="66"/>
      <c r="P243" s="114"/>
      <c r="Q243" s="57"/>
      <c r="R243" s="143"/>
      <c r="S243" s="143"/>
      <c r="T243" s="143"/>
      <c r="U243" s="144"/>
      <c r="V243" s="116"/>
      <c r="W243" s="8"/>
      <c r="X243" s="8"/>
      <c r="Y243" s="114"/>
      <c r="Z243" s="114"/>
      <c r="AA243" s="45"/>
      <c r="AB243" s="137"/>
      <c r="AC243" s="137"/>
      <c r="AD243" s="114"/>
      <c r="AE243" s="114"/>
      <c r="AF243" s="45"/>
      <c r="AG243" s="8"/>
      <c r="AH243" s="93"/>
      <c r="AI243" s="113"/>
      <c r="AJ243" s="443"/>
      <c r="AK243" s="453"/>
      <c r="AL243" s="293"/>
      <c r="AN243" s="336"/>
      <c r="AO243" s="312"/>
      <c r="AP243" s="312"/>
      <c r="AQ243" s="310"/>
      <c r="AR243" s="312"/>
      <c r="AS243" s="312"/>
      <c r="AT243" s="313"/>
      <c r="AU243" s="313"/>
      <c r="AV243" s="313"/>
      <c r="AW243" s="313"/>
      <c r="AX243" s="310"/>
      <c r="AY243" s="313"/>
      <c r="AZ243" s="313"/>
      <c r="BA243" s="313"/>
      <c r="BB243" s="313"/>
      <c r="BC243" s="313"/>
      <c r="BD243" s="313"/>
    </row>
    <row r="244" spans="1:92" s="7" customFormat="1" ht="12.6" customHeight="1" x14ac:dyDescent="0.2">
      <c r="B244" s="732"/>
      <c r="C244" s="911"/>
      <c r="D244" s="34"/>
      <c r="E244" s="680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54"/>
      <c r="Q244" s="74"/>
      <c r="R244" s="145"/>
      <c r="S244" s="145"/>
      <c r="T244" s="145"/>
      <c r="U244" s="146"/>
      <c r="V244" s="53"/>
      <c r="W244" s="29"/>
      <c r="X244" s="29"/>
      <c r="Y244" s="54"/>
      <c r="Z244" s="54"/>
      <c r="AA244" s="55"/>
      <c r="AB244" s="395"/>
      <c r="AC244" s="395"/>
      <c r="AD244" s="54"/>
      <c r="AE244" s="54"/>
      <c r="AF244" s="55"/>
      <c r="AG244" s="29"/>
      <c r="AH244" s="92"/>
      <c r="AI244" s="87"/>
      <c r="AJ244" s="444"/>
      <c r="AK244" s="454"/>
      <c r="AL244" s="294"/>
      <c r="AN244" s="336"/>
      <c r="AO244" s="312"/>
      <c r="AP244" s="312"/>
      <c r="AQ244" s="310"/>
      <c r="AR244" s="312"/>
      <c r="AS244" s="312"/>
      <c r="AT244" s="313"/>
      <c r="AU244" s="313"/>
      <c r="AV244" s="313"/>
      <c r="AW244" s="313"/>
      <c r="AX244" s="310"/>
      <c r="AY244" s="313"/>
      <c r="AZ244" s="313"/>
      <c r="BA244" s="313"/>
      <c r="BB244" s="313"/>
      <c r="BC244" s="313"/>
      <c r="BD244" s="313"/>
    </row>
    <row r="245" spans="1:92" s="260" customFormat="1" ht="12.6" customHeight="1" x14ac:dyDescent="0.2">
      <c r="B245" s="733"/>
      <c r="C245" s="878"/>
      <c r="D245" s="194"/>
      <c r="E245" s="690"/>
      <c r="F245" s="193"/>
      <c r="G245" s="193"/>
      <c r="H245" s="193"/>
      <c r="I245" s="193"/>
      <c r="J245" s="193"/>
      <c r="K245" s="304" t="s">
        <v>113</v>
      </c>
      <c r="L245" s="304" t="s">
        <v>114</v>
      </c>
      <c r="M245" s="304"/>
      <c r="N245" s="193"/>
      <c r="O245" s="193"/>
      <c r="P245" s="193"/>
      <c r="Q245" s="249"/>
      <c r="R245" s="270"/>
      <c r="S245" s="270"/>
      <c r="T245" s="270"/>
      <c r="U245" s="271"/>
      <c r="V245" s="252"/>
      <c r="W245" s="253"/>
      <c r="X245" s="253"/>
      <c r="Y245" s="254"/>
      <c r="Z245" s="254"/>
      <c r="AA245" s="255"/>
      <c r="AB245" s="253"/>
      <c r="AC245" s="253"/>
      <c r="AD245" s="254"/>
      <c r="AE245" s="254"/>
      <c r="AF245" s="255"/>
      <c r="AG245" s="253"/>
      <c r="AH245" s="363"/>
      <c r="AI245" s="364"/>
      <c r="AJ245" s="365"/>
      <c r="AK245" s="493"/>
      <c r="AL245" s="335"/>
      <c r="AN245" s="373"/>
      <c r="AO245" s="374"/>
      <c r="AP245" s="374"/>
      <c r="AQ245" s="314"/>
      <c r="AR245" s="374"/>
      <c r="AS245" s="374"/>
      <c r="AY245" s="470" t="s">
        <v>190</v>
      </c>
      <c r="AZ245" s="465">
        <f>AY247+AZ247</f>
        <v>285.90551091956962</v>
      </c>
      <c r="BB245" s="470" t="s">
        <v>193</v>
      </c>
      <c r="BC245" s="465">
        <f>BB247+BC247</f>
        <v>312.10074636417011</v>
      </c>
    </row>
    <row r="246" spans="1:92" s="260" customFormat="1" ht="12.6" customHeight="1" x14ac:dyDescent="0.2">
      <c r="B246" s="731"/>
      <c r="C246" s="879"/>
      <c r="D246" s="261" t="s">
        <v>45</v>
      </c>
      <c r="E246" s="685"/>
      <c r="F246" s="272"/>
      <c r="G246" s="261"/>
      <c r="H246" s="261"/>
      <c r="I246" s="261"/>
      <c r="J246" s="261"/>
      <c r="K246" s="266">
        <f>SUM(V175:V245)</f>
        <v>413.76750210125937</v>
      </c>
      <c r="L246" s="266">
        <f>SUM(V175:V245)</f>
        <v>413.76750210125937</v>
      </c>
      <c r="M246" s="266"/>
      <c r="N246" s="131"/>
      <c r="O246" s="131"/>
      <c r="P246" s="131"/>
      <c r="Q246" s="263"/>
      <c r="R246" s="258"/>
      <c r="S246" s="258"/>
      <c r="T246" s="273"/>
      <c r="U246" s="273"/>
      <c r="V246" s="268"/>
      <c r="W246" s="256"/>
      <c r="X246" s="256"/>
      <c r="Y246" s="266"/>
      <c r="Z246" s="266"/>
      <c r="AA246" s="269"/>
      <c r="AB246" s="256"/>
      <c r="AC246" s="256"/>
      <c r="AD246" s="266"/>
      <c r="AE246" s="266"/>
      <c r="AF246" s="269"/>
      <c r="AG246" s="256"/>
      <c r="AH246" s="257"/>
      <c r="AI246" s="259"/>
      <c r="AJ246" s="344"/>
      <c r="AK246" s="386"/>
      <c r="AL246" s="298"/>
      <c r="AN246" s="373"/>
      <c r="AO246" s="374"/>
      <c r="AP246" s="374"/>
      <c r="AQ246" s="314"/>
      <c r="AR246" s="374"/>
      <c r="AS246" s="374"/>
      <c r="AY246" s="131" t="s">
        <v>115</v>
      </c>
      <c r="AZ246" s="131" t="s">
        <v>117</v>
      </c>
      <c r="BB246" s="131" t="s">
        <v>115</v>
      </c>
      <c r="BC246" s="131" t="s">
        <v>117</v>
      </c>
    </row>
    <row r="247" spans="1:92" s="260" customFormat="1" ht="12.6" customHeight="1" x14ac:dyDescent="0.2">
      <c r="B247" s="731"/>
      <c r="C247" s="879"/>
      <c r="D247" s="261" t="s">
        <v>61</v>
      </c>
      <c r="E247" s="685"/>
      <c r="F247" s="272"/>
      <c r="G247" s="261"/>
      <c r="H247" s="261"/>
      <c r="I247" s="261"/>
      <c r="J247" s="261"/>
      <c r="K247" s="266">
        <f>SUM(Z175:Z245)</f>
        <v>261.80410167689007</v>
      </c>
      <c r="L247" s="266">
        <f>SUM(AE175:AE245)</f>
        <v>283.55933267391805</v>
      </c>
      <c r="M247" s="266"/>
      <c r="N247" s="131"/>
      <c r="O247" s="131"/>
      <c r="P247" s="131"/>
      <c r="Q247" s="263"/>
      <c r="R247" s="258"/>
      <c r="S247" s="258"/>
      <c r="T247" s="273"/>
      <c r="U247" s="273"/>
      <c r="V247" s="268"/>
      <c r="W247" s="256"/>
      <c r="X247" s="256"/>
      <c r="Y247" s="266"/>
      <c r="Z247" s="266"/>
      <c r="AA247" s="269"/>
      <c r="AB247" s="256"/>
      <c r="AC247" s="256"/>
      <c r="AD247" s="266"/>
      <c r="AE247" s="266"/>
      <c r="AF247" s="269"/>
      <c r="AG247" s="256"/>
      <c r="AH247" s="257"/>
      <c r="AI247" s="259"/>
      <c r="AJ247" s="344"/>
      <c r="AK247" s="386"/>
      <c r="AL247" s="298"/>
      <c r="AN247" s="373" t="str">
        <f>IF($N247&gt;0,$N247,"")</f>
        <v/>
      </c>
      <c r="AO247" s="456">
        <f>SUM(AO176:AO244)</f>
        <v>281.65163977240047</v>
      </c>
      <c r="AP247" s="456">
        <f>SUM(AP176:AP244)</f>
        <v>4.2538711471691251</v>
      </c>
      <c r="AQ247" s="456" t="s">
        <v>11</v>
      </c>
      <c r="AR247" s="456">
        <f>SUM(AR176:AR244)</f>
        <v>304.34335757811328</v>
      </c>
      <c r="AS247" s="456">
        <f>SUM(AS176:AS244)</f>
        <v>7.7573887860568469</v>
      </c>
      <c r="AY247" s="456">
        <f>AO247</f>
        <v>281.65163977240047</v>
      </c>
      <c r="AZ247" s="456">
        <f>AP247</f>
        <v>4.2538711471691251</v>
      </c>
      <c r="BA247" s="375"/>
      <c r="BB247" s="456">
        <f>AR247</f>
        <v>304.34335757811328</v>
      </c>
      <c r="BC247" s="456">
        <f>AS247</f>
        <v>7.7573887860568469</v>
      </c>
      <c r="BD247" s="375"/>
    </row>
    <row r="248" spans="1:92" s="260" customFormat="1" ht="12.6" customHeight="1" x14ac:dyDescent="0.2">
      <c r="B248" s="731"/>
      <c r="C248" s="879"/>
      <c r="D248" s="261" t="s">
        <v>62</v>
      </c>
      <c r="E248" s="685"/>
      <c r="F248" s="272"/>
      <c r="G248" s="261"/>
      <c r="H248" s="261"/>
      <c r="I248" s="261"/>
      <c r="J248" s="261"/>
      <c r="K248" s="266">
        <f>SUM(AA175:AA245)</f>
        <v>283.77025051283135</v>
      </c>
      <c r="L248" s="266">
        <f>SUM(AF175:AF245)</f>
        <v>309.43167085574737</v>
      </c>
      <c r="M248" s="266"/>
      <c r="N248" s="131"/>
      <c r="O248" s="131"/>
      <c r="P248" s="131"/>
      <c r="Q248" s="263"/>
      <c r="R248" s="258"/>
      <c r="S248" s="258"/>
      <c r="T248" s="273"/>
      <c r="U248" s="273"/>
      <c r="V248" s="268"/>
      <c r="W248" s="256"/>
      <c r="X248" s="256"/>
      <c r="Y248" s="266"/>
      <c r="Z248" s="266"/>
      <c r="AA248" s="269"/>
      <c r="AB248" s="256"/>
      <c r="AC248" s="256"/>
      <c r="AD248" s="266"/>
      <c r="AE248" s="266"/>
      <c r="AF248" s="269"/>
      <c r="AG248" s="256"/>
      <c r="AH248" s="257"/>
      <c r="AI248" s="259"/>
      <c r="AJ248" s="344"/>
      <c r="AK248" s="386"/>
      <c r="AL248" s="298"/>
      <c r="AN248" s="373"/>
      <c r="AO248" s="374"/>
      <c r="AP248" s="374"/>
      <c r="AQ248" s="314"/>
      <c r="AR248" s="374"/>
      <c r="AS248" s="374"/>
      <c r="AY248" s="320">
        <f>AY247*1000/(400*SQRT(3))</f>
        <v>406.52912510073736</v>
      </c>
      <c r="AZ248" s="320">
        <f>AZ247*1000/230</f>
        <v>18.495091944213588</v>
      </c>
      <c r="BA248" s="314"/>
      <c r="BB248" s="320">
        <f>BB247*1000/(400*SQRT(3))</f>
        <v>439.2817985594956</v>
      </c>
      <c r="BC248" s="320">
        <f>BC247*1000/230</f>
        <v>33.727777330681938</v>
      </c>
      <c r="BD248" s="320"/>
    </row>
    <row r="249" spans="1:92" s="260" customFormat="1" ht="12.6" customHeight="1" x14ac:dyDescent="0.2">
      <c r="B249" s="731"/>
      <c r="C249" s="879"/>
      <c r="D249" s="261" t="s">
        <v>63</v>
      </c>
      <c r="E249" s="684"/>
      <c r="F249" s="131"/>
      <c r="G249" s="262"/>
      <c r="H249" s="262"/>
      <c r="I249" s="262"/>
      <c r="J249" s="262"/>
      <c r="K249" s="266">
        <f>K248*1000/(400*SQRT(3))</f>
        <v>409.58707630397686</v>
      </c>
      <c r="L249" s="266">
        <f>L248*1000/(400*SQRT(3))</f>
        <v>446.62614616090355</v>
      </c>
      <c r="M249" s="266"/>
      <c r="N249" s="131"/>
      <c r="O249" s="131"/>
      <c r="P249" s="131"/>
      <c r="Q249" s="263"/>
      <c r="R249" s="258"/>
      <c r="S249" s="258"/>
      <c r="T249" s="273"/>
      <c r="U249" s="273"/>
      <c r="V249" s="268"/>
      <c r="W249" s="256"/>
      <c r="X249" s="256"/>
      <c r="Y249" s="266"/>
      <c r="Z249" s="266"/>
      <c r="AA249" s="269"/>
      <c r="AB249" s="256"/>
      <c r="AC249" s="256"/>
      <c r="AD249" s="266"/>
      <c r="AE249" s="266"/>
      <c r="AF249" s="269"/>
      <c r="AG249" s="256"/>
      <c r="AH249" s="257"/>
      <c r="AI249" s="259"/>
      <c r="AJ249" s="344"/>
      <c r="AK249" s="386"/>
      <c r="AL249" s="298"/>
      <c r="AN249" s="373"/>
      <c r="AO249" s="374"/>
      <c r="AP249" s="374"/>
      <c r="AQ249" s="314"/>
      <c r="AR249" s="374"/>
      <c r="AS249" s="374"/>
      <c r="AV249" s="943" t="s">
        <v>914</v>
      </c>
      <c r="AY249" s="320">
        <f>AY248</f>
        <v>406.52912510073736</v>
      </c>
      <c r="AZ249" s="320">
        <f>AZ248/3</f>
        <v>6.1650306480711956</v>
      </c>
      <c r="BA249" s="314"/>
      <c r="BB249" s="320">
        <f>BB248</f>
        <v>439.2817985594956</v>
      </c>
      <c r="BC249" s="320">
        <f>BC248/3</f>
        <v>11.242592443560646</v>
      </c>
      <c r="BD249" s="320"/>
    </row>
    <row r="250" spans="1:92" s="260" customFormat="1" ht="12.6" customHeight="1" x14ac:dyDescent="0.2">
      <c r="B250" s="731"/>
      <c r="C250" s="879"/>
      <c r="D250" s="261" t="s">
        <v>46</v>
      </c>
      <c r="E250" s="684"/>
      <c r="F250" s="131"/>
      <c r="G250" s="262"/>
      <c r="H250" s="262"/>
      <c r="I250" s="262"/>
      <c r="J250" s="262"/>
      <c r="K250" s="266">
        <f>K247/K248</f>
        <v>0.92259178403569819</v>
      </c>
      <c r="L250" s="266">
        <f>L247/L248</f>
        <v>0.91638755622435741</v>
      </c>
      <c r="M250" s="266"/>
      <c r="N250" s="131"/>
      <c r="O250" s="131"/>
      <c r="P250" s="131"/>
      <c r="Q250" s="263"/>
      <c r="R250" s="258"/>
      <c r="S250" s="258"/>
      <c r="T250" s="273"/>
      <c r="U250" s="273"/>
      <c r="V250" s="268"/>
      <c r="W250" s="256"/>
      <c r="X250" s="256"/>
      <c r="Y250" s="266"/>
      <c r="Z250" s="266"/>
      <c r="AA250" s="269"/>
      <c r="AB250" s="256"/>
      <c r="AC250" s="256"/>
      <c r="AD250" s="266"/>
      <c r="AE250" s="266"/>
      <c r="AF250" s="269"/>
      <c r="AG250" s="256"/>
      <c r="AH250" s="257"/>
      <c r="AI250" s="259"/>
      <c r="AJ250" s="344"/>
      <c r="AK250" s="386"/>
      <c r="AL250" s="298"/>
      <c r="AN250" s="373"/>
      <c r="AO250" s="374"/>
      <c r="AP250" s="374"/>
      <c r="AQ250" s="314"/>
      <c r="AR250" s="374"/>
      <c r="AS250" s="374"/>
      <c r="AV250" s="376" t="s">
        <v>121</v>
      </c>
      <c r="AY250" s="477" t="s">
        <v>194</v>
      </c>
      <c r="AZ250" s="478">
        <f>AY249+AZ249</f>
        <v>412.69415574880856</v>
      </c>
      <c r="BA250" s="479"/>
      <c r="BB250" s="477" t="s">
        <v>195</v>
      </c>
      <c r="BC250" s="478">
        <f>BB249+BC249</f>
        <v>450.52439100305622</v>
      </c>
      <c r="BD250" s="320"/>
    </row>
    <row r="251" spans="1:92" s="260" customFormat="1" ht="12.6" customHeight="1" x14ac:dyDescent="0.2">
      <c r="B251" s="731"/>
      <c r="C251" s="879"/>
      <c r="D251" s="567" t="s">
        <v>200</v>
      </c>
      <c r="E251" s="686"/>
      <c r="K251" s="566">
        <f>K247/L247</f>
        <v>0.92327802865142994</v>
      </c>
      <c r="L251" s="266"/>
      <c r="M251" s="266"/>
      <c r="N251" s="131"/>
      <c r="O251" s="131"/>
      <c r="P251" s="131"/>
      <c r="Q251" s="263"/>
      <c r="R251" s="258"/>
      <c r="S251" s="258"/>
      <c r="T251" s="273"/>
      <c r="U251" s="273"/>
      <c r="V251" s="268"/>
      <c r="W251" s="256"/>
      <c r="X251" s="256"/>
      <c r="Y251" s="266"/>
      <c r="Z251" s="266"/>
      <c r="AA251" s="269"/>
      <c r="AB251" s="256"/>
      <c r="AC251" s="256"/>
      <c r="AD251" s="266"/>
      <c r="AE251" s="266"/>
      <c r="AF251" s="269"/>
      <c r="AG251" s="256"/>
      <c r="AH251" s="257"/>
      <c r="AI251" s="259"/>
      <c r="AJ251" s="344"/>
      <c r="AK251" s="386"/>
      <c r="AL251" s="298"/>
      <c r="AN251" s="373"/>
      <c r="AO251" s="374"/>
      <c r="AP251" s="374"/>
      <c r="AQ251" s="314"/>
      <c r="AR251" s="374"/>
      <c r="AS251" s="374"/>
      <c r="AV251" s="376"/>
      <c r="AY251" s="480" t="s">
        <v>196</v>
      </c>
      <c r="AZ251" s="481">
        <f>AZ250/0.8</f>
        <v>515.86769468601062</v>
      </c>
      <c r="BA251" s="479"/>
      <c r="BB251" s="480"/>
      <c r="BC251" s="481"/>
      <c r="BD251" s="320"/>
    </row>
    <row r="252" spans="1:92" s="134" customFormat="1" ht="12.6" customHeight="1" x14ac:dyDescent="0.2">
      <c r="B252" s="743"/>
      <c r="C252" s="880"/>
      <c r="D252" s="323" t="s">
        <v>198</v>
      </c>
      <c r="E252" s="687"/>
      <c r="F252" s="321"/>
      <c r="G252" s="326"/>
      <c r="H252" s="326"/>
      <c r="I252" s="326"/>
      <c r="J252" s="326"/>
      <c r="K252" s="565">
        <f>BB252</f>
        <v>630</v>
      </c>
      <c r="L252" s="324"/>
      <c r="M252" s="324"/>
      <c r="N252" s="321"/>
      <c r="O252" s="321"/>
      <c r="P252" s="321"/>
      <c r="Q252" s="327"/>
      <c r="R252" s="330"/>
      <c r="S252" s="330"/>
      <c r="T252" s="494"/>
      <c r="U252" s="494"/>
      <c r="V252" s="328"/>
      <c r="W252" s="332"/>
      <c r="X252" s="332"/>
      <c r="Y252" s="324"/>
      <c r="Z252" s="324"/>
      <c r="AA252" s="331"/>
      <c r="AB252" s="332"/>
      <c r="AC252" s="332"/>
      <c r="AD252" s="324"/>
      <c r="AE252" s="324"/>
      <c r="AF252" s="331"/>
      <c r="AG252" s="332"/>
      <c r="AH252" s="333"/>
      <c r="AI252" s="334"/>
      <c r="AJ252" s="345"/>
      <c r="AK252" s="387"/>
      <c r="AL252" s="492"/>
      <c r="AM252" s="260"/>
      <c r="AN252" s="373"/>
      <c r="AO252" s="374"/>
      <c r="AP252" s="374"/>
      <c r="AQ252" s="314"/>
      <c r="AR252" s="374"/>
      <c r="AS252" s="374"/>
      <c r="AT252" s="260"/>
      <c r="AU252" s="260"/>
      <c r="AV252" s="260"/>
      <c r="AW252" s="260"/>
      <c r="AX252" s="473"/>
      <c r="AY252" s="474" t="s">
        <v>198</v>
      </c>
      <c r="AZ252" s="475">
        <f>IF(AZ251&gt;BC250,AZ251,BC250)</f>
        <v>515.86769468601062</v>
      </c>
      <c r="BA252" s="476" t="s">
        <v>197</v>
      </c>
      <c r="BB252" s="471">
        <f>VLOOKUP(AZ252,automaatkeuze,3)</f>
        <v>630</v>
      </c>
      <c r="BC252" s="481"/>
    </row>
    <row r="253" spans="1:92" s="7" customFormat="1" ht="12.6" customHeight="1" x14ac:dyDescent="0.2">
      <c r="B253" s="732"/>
      <c r="C253" s="881"/>
      <c r="D253" s="52"/>
      <c r="E253" s="675"/>
      <c r="F253" s="35"/>
      <c r="G253" s="36"/>
      <c r="H253" s="35"/>
      <c r="I253" s="35"/>
      <c r="J253" s="35"/>
      <c r="K253" s="147"/>
      <c r="L253" s="3"/>
      <c r="M253" s="3"/>
      <c r="N253" s="3"/>
      <c r="O253" s="3"/>
      <c r="P253" s="3"/>
      <c r="Q253" s="74"/>
      <c r="R253" s="20"/>
      <c r="S253" s="20"/>
      <c r="T253" s="21"/>
      <c r="U253" s="21"/>
      <c r="V253" s="53"/>
      <c r="W253" s="29"/>
      <c r="X253" s="29"/>
      <c r="Y253" s="54"/>
      <c r="Z253" s="54"/>
      <c r="AA253" s="55"/>
      <c r="AB253" s="29"/>
      <c r="AC253" s="29"/>
      <c r="AD253" s="64"/>
      <c r="AE253" s="54"/>
      <c r="AF253" s="55"/>
      <c r="AG253" s="29"/>
      <c r="AH253" s="92"/>
      <c r="AI253" s="87"/>
      <c r="AJ253" s="341"/>
      <c r="AK253" s="385"/>
      <c r="AL253" s="294"/>
      <c r="AN253" s="336"/>
      <c r="AO253" s="312"/>
      <c r="AP253" s="312"/>
      <c r="AQ253" s="310"/>
      <c r="AR253" s="312"/>
      <c r="AS253" s="312"/>
    </row>
    <row r="254" spans="1:92" s="7" customFormat="1" ht="15" x14ac:dyDescent="0.2">
      <c r="B254" s="731"/>
      <c r="C254" s="879"/>
      <c r="D254" s="900" t="s">
        <v>218</v>
      </c>
      <c r="E254" s="673"/>
      <c r="F254" s="656"/>
      <c r="G254" s="751" t="s">
        <v>28</v>
      </c>
      <c r="H254" s="751" t="s">
        <v>28</v>
      </c>
      <c r="I254" s="751" t="s">
        <v>20</v>
      </c>
      <c r="J254" s="751" t="s">
        <v>11</v>
      </c>
      <c r="K254" s="632" t="s">
        <v>906</v>
      </c>
      <c r="L254" s="13"/>
      <c r="M254" s="13"/>
      <c r="N254" s="13"/>
      <c r="O254" s="13"/>
      <c r="P254" s="13"/>
      <c r="Q254" s="75"/>
      <c r="R254" s="15"/>
      <c r="S254" s="15"/>
      <c r="T254" s="16"/>
      <c r="U254" s="16"/>
      <c r="V254" s="44"/>
      <c r="W254" s="12"/>
      <c r="X254" s="12"/>
      <c r="Y254" s="38"/>
      <c r="Z254" s="38"/>
      <c r="AA254" s="39"/>
      <c r="AB254" s="12"/>
      <c r="AC254" s="12"/>
      <c r="AD254" s="63"/>
      <c r="AE254" s="38"/>
      <c r="AF254" s="39"/>
      <c r="AG254" s="8"/>
      <c r="AH254" s="93"/>
      <c r="AI254" s="113"/>
      <c r="AJ254" s="80"/>
      <c r="AK254" s="384"/>
      <c r="AL254" s="293"/>
      <c r="AN254" s="336" t="str">
        <f>IF($N254&gt;0,$N254,"")</f>
        <v/>
      </c>
      <c r="AO254" s="312" t="str">
        <f>IF($N254=400,$AA254,"")</f>
        <v/>
      </c>
      <c r="AP254" s="312" t="str">
        <f>IF($N254=230,$AA254,"")</f>
        <v/>
      </c>
      <c r="AQ254" s="310"/>
      <c r="AR254" s="312" t="str">
        <f>IF($N254=400,$AF254,"")</f>
        <v/>
      </c>
      <c r="AS254" s="312" t="str">
        <f>IF($N254=230,$AF254,"")</f>
        <v/>
      </c>
    </row>
    <row r="255" spans="1:92" s="134" customFormat="1" ht="15" x14ac:dyDescent="0.2">
      <c r="B255" s="729"/>
      <c r="C255" s="274" t="s">
        <v>850</v>
      </c>
      <c r="D255" s="808"/>
      <c r="E255" s="809"/>
      <c r="F255" s="120"/>
      <c r="G255" s="634"/>
      <c r="H255" s="634"/>
      <c r="I255" s="634"/>
      <c r="J255" s="634"/>
      <c r="K255" s="634"/>
      <c r="L255" s="66"/>
      <c r="M255" s="66"/>
      <c r="N255" s="66"/>
      <c r="O255" s="66"/>
      <c r="P255" s="66"/>
      <c r="Q255" s="135"/>
      <c r="R255" s="67"/>
      <c r="S255" s="67"/>
      <c r="T255" s="136"/>
      <c r="U255" s="136"/>
      <c r="V255" s="116"/>
      <c r="W255" s="137"/>
      <c r="X255" s="137"/>
      <c r="Y255" s="114"/>
      <c r="Z255" s="114"/>
      <c r="AA255" s="45"/>
      <c r="AB255" s="137"/>
      <c r="AC255" s="137"/>
      <c r="AD255" s="114"/>
      <c r="AE255" s="114"/>
      <c r="AF255" s="45"/>
      <c r="AG255" s="137"/>
      <c r="AH255" s="195"/>
      <c r="AI255" s="167"/>
      <c r="AJ255" s="338"/>
      <c r="AK255" s="388"/>
      <c r="AL255" s="295"/>
      <c r="AN255" s="336"/>
      <c r="AO255" s="312"/>
      <c r="AP255" s="312"/>
      <c r="AQ255" s="313"/>
      <c r="AR255" s="312"/>
      <c r="AS255" s="312"/>
    </row>
    <row r="256" spans="1:92" s="7" customFormat="1" ht="12.6" customHeight="1" x14ac:dyDescent="0.2">
      <c r="A256" s="959" t="s">
        <v>27</v>
      </c>
      <c r="B256" s="903">
        <v>760</v>
      </c>
      <c r="C256" s="887"/>
      <c r="D256" s="750" t="s">
        <v>438</v>
      </c>
      <c r="E256" s="897" t="s">
        <v>310</v>
      </c>
      <c r="F256" s="634" t="s">
        <v>282</v>
      </c>
      <c r="G256" s="634" t="s">
        <v>28</v>
      </c>
      <c r="H256" s="634" t="s">
        <v>19</v>
      </c>
      <c r="I256" s="634" t="s">
        <v>20</v>
      </c>
      <c r="J256" s="634" t="s">
        <v>329</v>
      </c>
      <c r="K256" s="634" t="s">
        <v>308</v>
      </c>
      <c r="L256" s="66" t="s">
        <v>16</v>
      </c>
      <c r="M256" s="634" t="s">
        <v>68</v>
      </c>
      <c r="N256" s="66">
        <v>400</v>
      </c>
      <c r="O256" s="66">
        <v>3</v>
      </c>
      <c r="P256" s="114">
        <f t="shared" ref="P256" si="707">IF(N256=400,O256*1000/(400*SQRT(3)*R256*T256),IF(N256=230,O256*1000/(230*R256*T256),"???"))</f>
        <v>6.3147159466286436</v>
      </c>
      <c r="Q256" s="848" t="s">
        <v>68</v>
      </c>
      <c r="R256" s="143">
        <f t="shared" ref="R256:R259" si="708">IF($O256&gt;0,VLOOKUP($O256,motoren,2),"")</f>
        <v>0.79</v>
      </c>
      <c r="S256" s="143">
        <f t="shared" ref="S256:S259" si="709">IF($L256 = "FO",0.95,$R256)</f>
        <v>0.95</v>
      </c>
      <c r="T256" s="143">
        <f t="shared" ref="T256:T259" si="710">IF($O256&gt;0,VLOOKUP($O256,motoren,3),"")</f>
        <v>0.86799999999999999</v>
      </c>
      <c r="U256" s="144">
        <f t="shared" ref="U256:U259" si="711">IF($L256 = "FO",0.95,1)</f>
        <v>0.95</v>
      </c>
      <c r="V256" s="116">
        <f t="shared" ref="V256:V259" si="712">IF($O256&gt;0,$O256/($S256*$T256*$U256),0)</f>
        <v>3.8296079757968777</v>
      </c>
      <c r="W256" s="8">
        <v>0.5</v>
      </c>
      <c r="X256" s="8">
        <v>0.8</v>
      </c>
      <c r="Y256" s="114">
        <f>IF(($O256&gt;0)*(X256&gt;0),$O256*X256,0)</f>
        <v>2.4000000000000004</v>
      </c>
      <c r="Z256" s="114">
        <f>IF(($O256&gt;0),($O256*X256*W256)/($T256*$U256),0)</f>
        <v>1.4552510308028137</v>
      </c>
      <c r="AA256" s="45">
        <f>IF((Z256&gt;0),Z256/$S256,0)</f>
        <v>1.5318431903187513</v>
      </c>
      <c r="AB256" s="137">
        <v>0.5</v>
      </c>
      <c r="AC256" s="137">
        <v>0.9</v>
      </c>
      <c r="AD256" s="114">
        <f>IF(($O256&gt;0)*(AC256&gt;0),$O256*AC256,0)</f>
        <v>2.7</v>
      </c>
      <c r="AE256" s="114">
        <f>IF(($O256&gt;0),($O256*AC256*AB256)/($T256*$U256),0)</f>
        <v>1.6371574096531654</v>
      </c>
      <c r="AF256" s="45">
        <f>IF((AE256&gt;0),AE256/$S256,0)</f>
        <v>1.7233235891085952</v>
      </c>
      <c r="AG256" s="8"/>
      <c r="AH256" s="93"/>
      <c r="AI256" s="113">
        <v>0.8</v>
      </c>
      <c r="AJ256" s="443">
        <f t="shared" ref="AJ256" si="713">AX256</f>
        <v>8</v>
      </c>
      <c r="AK256" s="453">
        <f t="shared" ref="AK256" si="714">IF(P256&gt;0,P256,"")</f>
        <v>6.3147159466286436</v>
      </c>
      <c r="AL256" s="293"/>
      <c r="AN256" s="336">
        <f t="shared" ref="AN256:AN259" si="715">IF($N256&gt;0,$N256,"")</f>
        <v>400</v>
      </c>
      <c r="AO256" s="312">
        <f t="shared" ref="AO256:AO259" si="716">IF($N256=400,$AA256,"")</f>
        <v>1.5318431903187513</v>
      </c>
      <c r="AP256" s="312" t="str">
        <f t="shared" ref="AP256:AP259" si="717">IF($N256=230,$AA256,"")</f>
        <v/>
      </c>
      <c r="AQ256" s="310"/>
      <c r="AR256" s="312">
        <f t="shared" ref="AR256:AR259" si="718">IF($N256=400,$AF256,"")</f>
        <v>1.7233235891085952</v>
      </c>
      <c r="AS256" s="312" t="str">
        <f t="shared" ref="AS256:AS259" si="719">IF($N256=230,$AF256,"")</f>
        <v/>
      </c>
      <c r="AT256" s="313">
        <f t="shared" ref="AT256" si="720">CEILING((P256/AI256),1)</f>
        <v>8</v>
      </c>
      <c r="AU256" s="313">
        <f t="shared" ref="AU256:AU259" si="721">IF($AT256&gt;0,VLOOKUP($AT256,automaatkeuze,1),"")</f>
        <v>8</v>
      </c>
      <c r="AV256" s="313">
        <f t="shared" ref="AV256:AV259" si="722">IF($AT256&gt;0,VLOOKUP($AT256,automaatkeuze,3),"")</f>
        <v>10</v>
      </c>
      <c r="AW256" s="313"/>
      <c r="AX256" s="310">
        <f t="shared" ref="AX256" si="723">IF(AT256&gt;AU256,AV256,AU256)</f>
        <v>8</v>
      </c>
      <c r="AY256" s="313"/>
      <c r="AZ256" s="313"/>
      <c r="BA256" s="313"/>
      <c r="BB256" s="313"/>
      <c r="BC256" s="313"/>
      <c r="BD256" s="313"/>
    </row>
    <row r="257" spans="1:56" s="7" customFormat="1" ht="12.6" customHeight="1" x14ac:dyDescent="0.2">
      <c r="A257" s="959" t="s">
        <v>27</v>
      </c>
      <c r="B257" s="903">
        <v>760</v>
      </c>
      <c r="C257" s="887"/>
      <c r="D257" s="750" t="s">
        <v>439</v>
      </c>
      <c r="E257" s="897" t="s">
        <v>311</v>
      </c>
      <c r="F257" s="634" t="s">
        <v>282</v>
      </c>
      <c r="G257" s="634" t="s">
        <v>28</v>
      </c>
      <c r="H257" s="634" t="s">
        <v>19</v>
      </c>
      <c r="I257" s="634" t="s">
        <v>20</v>
      </c>
      <c r="J257" s="634" t="s">
        <v>329</v>
      </c>
      <c r="K257" s="634" t="s">
        <v>308</v>
      </c>
      <c r="L257" s="66" t="s">
        <v>16</v>
      </c>
      <c r="M257" s="634" t="s">
        <v>68</v>
      </c>
      <c r="N257" s="66">
        <v>400</v>
      </c>
      <c r="O257" s="66">
        <v>3</v>
      </c>
      <c r="P257" s="114">
        <f t="shared" ref="P257:P258" si="724">IF(N257=400,O257*1000/(400*SQRT(3)*R257*T257),IF(N257=230,O257*1000/(230*R257*T257),"???"))</f>
        <v>6.3147159466286436</v>
      </c>
      <c r="Q257" s="848" t="s">
        <v>68</v>
      </c>
      <c r="R257" s="143">
        <f t="shared" si="708"/>
        <v>0.79</v>
      </c>
      <c r="S257" s="143">
        <f t="shared" si="709"/>
        <v>0.95</v>
      </c>
      <c r="T257" s="143">
        <f t="shared" si="710"/>
        <v>0.86799999999999999</v>
      </c>
      <c r="U257" s="144">
        <f t="shared" si="711"/>
        <v>0.95</v>
      </c>
      <c r="V257" s="116">
        <f t="shared" si="712"/>
        <v>3.8296079757968777</v>
      </c>
      <c r="W257" s="8">
        <v>0.5</v>
      </c>
      <c r="X257" s="8">
        <v>0.8</v>
      </c>
      <c r="Y257" s="114">
        <f>IF(($O257&gt;0)*(X257&gt;0),$O257*X257,0)</f>
        <v>2.4000000000000004</v>
      </c>
      <c r="Z257" s="114">
        <f>IF(($O257&gt;0),($O257*X257*W257)/($T257*$U257),0)</f>
        <v>1.4552510308028137</v>
      </c>
      <c r="AA257" s="45">
        <f>IF((Z257&gt;0),Z257/$S257,0)</f>
        <v>1.5318431903187513</v>
      </c>
      <c r="AB257" s="137">
        <v>0.5</v>
      </c>
      <c r="AC257" s="137">
        <v>0.9</v>
      </c>
      <c r="AD257" s="114">
        <f>IF(($O257&gt;0)*(AC257&gt;0),$O257*AC257,0)</f>
        <v>2.7</v>
      </c>
      <c r="AE257" s="114">
        <f>IF(($O257&gt;0),($O257*AC257*AB257)/($T257*$U257),0)</f>
        <v>1.6371574096531654</v>
      </c>
      <c r="AF257" s="45">
        <f>IF((AE257&gt;0),AE257/$S257,0)</f>
        <v>1.7233235891085952</v>
      </c>
      <c r="AG257" s="8"/>
      <c r="AH257" s="93"/>
      <c r="AI257" s="113">
        <v>0.8</v>
      </c>
      <c r="AJ257" s="443">
        <f t="shared" ref="AJ257:AJ258" si="725">AX257</f>
        <v>8</v>
      </c>
      <c r="AK257" s="453">
        <f t="shared" ref="AK257:AK258" si="726">IF(P257&gt;0,P257,"")</f>
        <v>6.3147159466286436</v>
      </c>
      <c r="AL257" s="293"/>
      <c r="AN257" s="336">
        <f t="shared" si="715"/>
        <v>400</v>
      </c>
      <c r="AO257" s="312">
        <f t="shared" si="716"/>
        <v>1.5318431903187513</v>
      </c>
      <c r="AP257" s="312" t="str">
        <f t="shared" si="717"/>
        <v/>
      </c>
      <c r="AQ257" s="310"/>
      <c r="AR257" s="312">
        <f t="shared" si="718"/>
        <v>1.7233235891085952</v>
      </c>
      <c r="AS257" s="312" t="str">
        <f t="shared" si="719"/>
        <v/>
      </c>
      <c r="AT257" s="313">
        <f t="shared" ref="AT257:AT258" si="727">CEILING((P257/AI257),1)</f>
        <v>8</v>
      </c>
      <c r="AU257" s="313">
        <f t="shared" si="721"/>
        <v>8</v>
      </c>
      <c r="AV257" s="313">
        <f t="shared" si="722"/>
        <v>10</v>
      </c>
      <c r="AW257" s="313"/>
      <c r="AX257" s="310">
        <f t="shared" ref="AX257:AX258" si="728">IF(AT257&gt;AU257,AV257,AU257)</f>
        <v>8</v>
      </c>
      <c r="AY257" s="313"/>
      <c r="AZ257" s="313"/>
      <c r="BA257" s="313"/>
      <c r="BB257" s="313"/>
      <c r="BC257" s="313"/>
      <c r="BD257" s="313"/>
    </row>
    <row r="258" spans="1:56" s="7" customFormat="1" ht="12.6" customHeight="1" x14ac:dyDescent="0.2">
      <c r="A258" s="959" t="s">
        <v>27</v>
      </c>
      <c r="B258" s="903">
        <v>760</v>
      </c>
      <c r="C258" s="887"/>
      <c r="D258" s="750" t="s">
        <v>440</v>
      </c>
      <c r="E258" s="897" t="s">
        <v>436</v>
      </c>
      <c r="F258" s="634" t="s">
        <v>282</v>
      </c>
      <c r="G258" s="634" t="s">
        <v>28</v>
      </c>
      <c r="H258" s="634" t="s">
        <v>19</v>
      </c>
      <c r="I258" s="634" t="s">
        <v>20</v>
      </c>
      <c r="J258" s="634" t="s">
        <v>329</v>
      </c>
      <c r="K258" s="634" t="s">
        <v>308</v>
      </c>
      <c r="L258" s="66" t="s">
        <v>16</v>
      </c>
      <c r="M258" s="634" t="s">
        <v>68</v>
      </c>
      <c r="N258" s="66">
        <v>400</v>
      </c>
      <c r="O258" s="66">
        <v>3</v>
      </c>
      <c r="P258" s="114">
        <f t="shared" si="724"/>
        <v>6.3147159466286436</v>
      </c>
      <c r="Q258" s="848" t="s">
        <v>68</v>
      </c>
      <c r="R258" s="143">
        <f t="shared" si="708"/>
        <v>0.79</v>
      </c>
      <c r="S258" s="143">
        <f t="shared" si="709"/>
        <v>0.95</v>
      </c>
      <c r="T258" s="143">
        <f t="shared" si="710"/>
        <v>0.86799999999999999</v>
      </c>
      <c r="U258" s="144">
        <f t="shared" si="711"/>
        <v>0.95</v>
      </c>
      <c r="V258" s="116">
        <f t="shared" si="712"/>
        <v>3.8296079757968777</v>
      </c>
      <c r="W258" s="8">
        <v>0.5</v>
      </c>
      <c r="X258" s="8">
        <v>0.8</v>
      </c>
      <c r="Y258" s="114">
        <f>IF(($O258&gt;0)*(X258&gt;0),$O258*X258,0)</f>
        <v>2.4000000000000004</v>
      </c>
      <c r="Z258" s="114">
        <f>IF(($O258&gt;0),($O258*X258*W258)/($T258*$U258),0)</f>
        <v>1.4552510308028137</v>
      </c>
      <c r="AA258" s="45">
        <f>IF((Z258&gt;0),Z258/$S258,0)</f>
        <v>1.5318431903187513</v>
      </c>
      <c r="AB258" s="137">
        <v>0.5</v>
      </c>
      <c r="AC258" s="137">
        <v>0.9</v>
      </c>
      <c r="AD258" s="114">
        <f>IF(($O258&gt;0)*(AC258&gt;0),$O258*AC258,0)</f>
        <v>2.7</v>
      </c>
      <c r="AE258" s="114">
        <f>IF(($O258&gt;0),($O258*AC258*AB258)/($T258*$U258),0)</f>
        <v>1.6371574096531654</v>
      </c>
      <c r="AF258" s="45">
        <f>IF((AE258&gt;0),AE258/$S258,0)</f>
        <v>1.7233235891085952</v>
      </c>
      <c r="AG258" s="8"/>
      <c r="AH258" s="93"/>
      <c r="AI258" s="113">
        <v>0.8</v>
      </c>
      <c r="AJ258" s="443">
        <f t="shared" si="725"/>
        <v>8</v>
      </c>
      <c r="AK258" s="453">
        <f t="shared" si="726"/>
        <v>6.3147159466286436</v>
      </c>
      <c r="AL258" s="293"/>
      <c r="AN258" s="336">
        <f t="shared" si="715"/>
        <v>400</v>
      </c>
      <c r="AO258" s="312">
        <f t="shared" si="716"/>
        <v>1.5318431903187513</v>
      </c>
      <c r="AP258" s="312" t="str">
        <f t="shared" si="717"/>
        <v/>
      </c>
      <c r="AQ258" s="310"/>
      <c r="AR258" s="312">
        <f t="shared" si="718"/>
        <v>1.7233235891085952</v>
      </c>
      <c r="AS258" s="312" t="str">
        <f t="shared" si="719"/>
        <v/>
      </c>
      <c r="AT258" s="313">
        <f t="shared" si="727"/>
        <v>8</v>
      </c>
      <c r="AU258" s="313">
        <f t="shared" si="721"/>
        <v>8</v>
      </c>
      <c r="AV258" s="313">
        <f t="shared" si="722"/>
        <v>10</v>
      </c>
      <c r="AW258" s="313"/>
      <c r="AX258" s="310">
        <f t="shared" si="728"/>
        <v>8</v>
      </c>
      <c r="AY258" s="313"/>
      <c r="AZ258" s="313"/>
      <c r="BA258" s="313"/>
      <c r="BB258" s="313"/>
      <c r="BC258" s="313"/>
      <c r="BD258" s="313"/>
    </row>
    <row r="259" spans="1:56" s="7" customFormat="1" ht="12.6" customHeight="1" x14ac:dyDescent="0.2">
      <c r="A259" s="959" t="s">
        <v>27</v>
      </c>
      <c r="B259" s="903">
        <v>760</v>
      </c>
      <c r="C259" s="887"/>
      <c r="D259" s="750" t="s">
        <v>441</v>
      </c>
      <c r="E259" s="897" t="s">
        <v>437</v>
      </c>
      <c r="F259" s="634" t="s">
        <v>282</v>
      </c>
      <c r="G259" s="634" t="s">
        <v>28</v>
      </c>
      <c r="H259" s="634" t="s">
        <v>19</v>
      </c>
      <c r="I259" s="634" t="s">
        <v>20</v>
      </c>
      <c r="J259" s="634" t="s">
        <v>329</v>
      </c>
      <c r="K259" s="634" t="s">
        <v>308</v>
      </c>
      <c r="L259" s="66" t="s">
        <v>16</v>
      </c>
      <c r="M259" s="634" t="s">
        <v>68</v>
      </c>
      <c r="N259" s="66">
        <v>400</v>
      </c>
      <c r="O259" s="66">
        <v>3</v>
      </c>
      <c r="P259" s="114">
        <f t="shared" ref="P259" si="729">IF(N259=400,O259*1000/(400*SQRT(3)*R259*T259),IF(N259=230,O259*1000/(230*R259*T259),"???"))</f>
        <v>6.3147159466286436</v>
      </c>
      <c r="Q259" s="848" t="s">
        <v>68</v>
      </c>
      <c r="R259" s="143">
        <f t="shared" si="708"/>
        <v>0.79</v>
      </c>
      <c r="S259" s="143">
        <f t="shared" si="709"/>
        <v>0.95</v>
      </c>
      <c r="T259" s="143">
        <f t="shared" si="710"/>
        <v>0.86799999999999999</v>
      </c>
      <c r="U259" s="144">
        <f t="shared" si="711"/>
        <v>0.95</v>
      </c>
      <c r="V259" s="116">
        <f t="shared" si="712"/>
        <v>3.8296079757968777</v>
      </c>
      <c r="W259" s="8">
        <v>0.5</v>
      </c>
      <c r="X259" s="8">
        <v>0.8</v>
      </c>
      <c r="Y259" s="114">
        <f>IF(($O259&gt;0)*(X259&gt;0),$O259*X259,0)</f>
        <v>2.4000000000000004</v>
      </c>
      <c r="Z259" s="114">
        <f>IF(($O259&gt;0),($O259*X259*W259)/($T259*$U259),0)</f>
        <v>1.4552510308028137</v>
      </c>
      <c r="AA259" s="45">
        <f>IF((Z259&gt;0),Z259/$S259,0)</f>
        <v>1.5318431903187513</v>
      </c>
      <c r="AB259" s="137">
        <v>0.5</v>
      </c>
      <c r="AC259" s="137">
        <v>0.9</v>
      </c>
      <c r="AD259" s="114">
        <f>IF(($O259&gt;0)*(AC259&gt;0),$O259*AC259,0)</f>
        <v>2.7</v>
      </c>
      <c r="AE259" s="114">
        <f>IF(($O259&gt;0),($O259*AC259*AB259)/($T259*$U259),0)</f>
        <v>1.6371574096531654</v>
      </c>
      <c r="AF259" s="45">
        <f>IF((AE259&gt;0),AE259/$S259,0)</f>
        <v>1.7233235891085952</v>
      </c>
      <c r="AG259" s="8"/>
      <c r="AH259" s="93"/>
      <c r="AI259" s="113">
        <v>0.8</v>
      </c>
      <c r="AJ259" s="443">
        <f t="shared" ref="AJ259" si="730">AX259</f>
        <v>8</v>
      </c>
      <c r="AK259" s="453">
        <f t="shared" ref="AK259" si="731">IF(P259&gt;0,P259,"")</f>
        <v>6.3147159466286436</v>
      </c>
      <c r="AL259" s="293"/>
      <c r="AN259" s="336">
        <f t="shared" si="715"/>
        <v>400</v>
      </c>
      <c r="AO259" s="312">
        <f t="shared" si="716"/>
        <v>1.5318431903187513</v>
      </c>
      <c r="AP259" s="312" t="str">
        <f t="shared" si="717"/>
        <v/>
      </c>
      <c r="AQ259" s="310"/>
      <c r="AR259" s="312">
        <f t="shared" si="718"/>
        <v>1.7233235891085952</v>
      </c>
      <c r="AS259" s="312" t="str">
        <f t="shared" si="719"/>
        <v/>
      </c>
      <c r="AT259" s="313">
        <f t="shared" ref="AT259" si="732">CEILING((P259/AI259),1)</f>
        <v>8</v>
      </c>
      <c r="AU259" s="313">
        <f t="shared" si="721"/>
        <v>8</v>
      </c>
      <c r="AV259" s="313">
        <f t="shared" si="722"/>
        <v>10</v>
      </c>
      <c r="AW259" s="313"/>
      <c r="AX259" s="310">
        <f t="shared" ref="AX259" si="733">IF(AT259&gt;AU259,AV259,AU259)</f>
        <v>8</v>
      </c>
      <c r="AY259" s="313"/>
      <c r="AZ259" s="313"/>
      <c r="BA259" s="313"/>
      <c r="BB259" s="313"/>
      <c r="BC259" s="313"/>
      <c r="BD259" s="313"/>
    </row>
    <row r="260" spans="1:56" s="7" customFormat="1" ht="12.6" customHeight="1" x14ac:dyDescent="0.2">
      <c r="B260" s="903"/>
      <c r="C260" s="887"/>
      <c r="D260" s="750"/>
      <c r="E260" s="897"/>
      <c r="F260" s="634"/>
      <c r="G260" s="634"/>
      <c r="H260" s="634"/>
      <c r="I260" s="634"/>
      <c r="J260" s="634"/>
      <c r="K260" s="634"/>
      <c r="L260" s="66"/>
      <c r="M260" s="66"/>
      <c r="N260" s="66"/>
      <c r="O260" s="66"/>
      <c r="P260" s="114"/>
      <c r="Q260" s="848"/>
      <c r="R260" s="143"/>
      <c r="S260" s="143"/>
      <c r="T260" s="143"/>
      <c r="U260" s="144"/>
      <c r="V260" s="116"/>
      <c r="W260" s="8"/>
      <c r="X260" s="8"/>
      <c r="Y260" s="114"/>
      <c r="Z260" s="114"/>
      <c r="AA260" s="45"/>
      <c r="AB260" s="137"/>
      <c r="AC260" s="137"/>
      <c r="AD260" s="114"/>
      <c r="AE260" s="114"/>
      <c r="AF260" s="45"/>
      <c r="AG260" s="8"/>
      <c r="AH260" s="93"/>
      <c r="AI260" s="113"/>
      <c r="AJ260" s="443"/>
      <c r="AK260" s="453"/>
      <c r="AL260" s="293"/>
      <c r="AN260" s="336"/>
      <c r="AO260" s="312"/>
      <c r="AP260" s="312"/>
      <c r="AQ260" s="310"/>
      <c r="AR260" s="312"/>
      <c r="AS260" s="312"/>
      <c r="AT260" s="313"/>
      <c r="AU260" s="313"/>
      <c r="AV260" s="313"/>
      <c r="AW260" s="313"/>
      <c r="AX260" s="310"/>
      <c r="AY260" s="313"/>
      <c r="AZ260" s="313"/>
      <c r="BA260" s="313"/>
      <c r="BB260" s="313"/>
      <c r="BC260" s="313"/>
      <c r="BD260" s="313"/>
    </row>
    <row r="261" spans="1:56" s="7" customFormat="1" ht="12.6" customHeight="1" x14ac:dyDescent="0.2">
      <c r="B261" s="728">
        <v>780</v>
      </c>
      <c r="C261" s="877" t="s">
        <v>11</v>
      </c>
      <c r="D261" s="750" t="s">
        <v>506</v>
      </c>
      <c r="E261" s="897" t="s">
        <v>508</v>
      </c>
      <c r="F261" s="634" t="s">
        <v>460</v>
      </c>
      <c r="G261" s="634" t="s">
        <v>27</v>
      </c>
      <c r="H261" s="777" t="s">
        <v>309</v>
      </c>
      <c r="I261" s="634" t="s">
        <v>20</v>
      </c>
      <c r="J261" s="634" t="s">
        <v>339</v>
      </c>
      <c r="K261" s="634" t="s">
        <v>308</v>
      </c>
      <c r="L261" s="66" t="s">
        <v>59</v>
      </c>
      <c r="M261" s="66"/>
      <c r="N261" s="66">
        <v>230</v>
      </c>
      <c r="O261" s="66">
        <v>0.04</v>
      </c>
      <c r="P261" s="114">
        <f>IF(N261=400,O261*1000/(400*SQRT(3)*R261*T261),IF(N261=230,O261*1000/(230*R261*T261),"???"))</f>
        <v>0.17391304347826086</v>
      </c>
      <c r="Q261" s="135"/>
      <c r="R261" s="17">
        <v>1</v>
      </c>
      <c r="S261" s="17">
        <v>1</v>
      </c>
      <c r="T261" s="23">
        <v>1</v>
      </c>
      <c r="U261" s="23">
        <v>1</v>
      </c>
      <c r="V261" s="116">
        <f t="shared" ref="V261:V267" si="734">IF($O261&gt;0,$O261/($S261*$T261*$U261),0)</f>
        <v>0.04</v>
      </c>
      <c r="W261" s="8">
        <v>1</v>
      </c>
      <c r="X261" s="8">
        <v>0.8</v>
      </c>
      <c r="Y261" s="114">
        <f t="shared" ref="Y261:Y267" si="735">IF(($O261&gt;0)*(X261&gt;0),$O261*X261,0)</f>
        <v>3.2000000000000001E-2</v>
      </c>
      <c r="Z261" s="114">
        <f t="shared" ref="Z261:Z267" si="736">IF(($O261&gt;0),($O261*X261*W261)/($T261*$U261),0)</f>
        <v>3.2000000000000001E-2</v>
      </c>
      <c r="AA261" s="45">
        <f t="shared" ref="AA261:AA267" si="737">IF((Z261&gt;0),Z261/$S261,0)</f>
        <v>3.2000000000000001E-2</v>
      </c>
      <c r="AB261" s="137">
        <v>1</v>
      </c>
      <c r="AC261" s="137">
        <v>1</v>
      </c>
      <c r="AD261" s="114">
        <f t="shared" ref="AD261:AD267" si="738">IF(($O261&gt;0)*(AC261&gt;0),$O261*AC261,0)</f>
        <v>0.04</v>
      </c>
      <c r="AE261" s="114">
        <f t="shared" ref="AE261:AE267" si="739">IF(($O261&gt;0),($O261*AC261*AB261)/($T261*$U261),0)</f>
        <v>0.04</v>
      </c>
      <c r="AF261" s="45">
        <f t="shared" ref="AF261:AF267" si="740">IF((AE261&gt;0),AE261/$S261,0)</f>
        <v>0.04</v>
      </c>
      <c r="AG261" s="8"/>
      <c r="AH261" s="93"/>
      <c r="AI261" s="113">
        <v>0.8</v>
      </c>
      <c r="AJ261" s="443">
        <f>AX261</f>
        <v>1</v>
      </c>
      <c r="AK261" s="453">
        <f>IF(P261&gt;0,P261,"")</f>
        <v>0.17391304347826086</v>
      </c>
      <c r="AL261" s="293"/>
      <c r="AN261" s="336">
        <f t="shared" ref="AN261:AN267" si="741">IF($N261&gt;0,$N261,"")</f>
        <v>230</v>
      </c>
      <c r="AO261" s="312" t="str">
        <f t="shared" ref="AO261:AO267" si="742">IF($N261=400,$AA261,"")</f>
        <v/>
      </c>
      <c r="AP261" s="312">
        <f t="shared" ref="AP261:AP267" si="743">IF($N261=230,$AA261,"")</f>
        <v>3.2000000000000001E-2</v>
      </c>
      <c r="AQ261" s="310"/>
      <c r="AR261" s="312" t="str">
        <f t="shared" ref="AR261:AR267" si="744">IF($N261=400,$AF261,"")</f>
        <v/>
      </c>
      <c r="AS261" s="312">
        <f t="shared" ref="AS261:AS267" si="745">IF($N261=230,$AF261,"")</f>
        <v>0.04</v>
      </c>
      <c r="AT261" s="313">
        <f>CEILING((P261/AI261),1)</f>
        <v>1</v>
      </c>
      <c r="AU261" s="313">
        <f t="shared" ref="AU261:AU267" si="746">IF($AT261&gt;0,VLOOKUP($AT261,automaatkeuze,1),"")</f>
        <v>1</v>
      </c>
      <c r="AV261" s="313">
        <f t="shared" ref="AV261:AV267" si="747">IF($AT261&gt;0,VLOOKUP($AT261,automaatkeuze,3),"")</f>
        <v>1.6</v>
      </c>
      <c r="AW261" s="313"/>
      <c r="AX261" s="310">
        <f>IF(AT261&gt;AU261,AV261,AU261)</f>
        <v>1</v>
      </c>
      <c r="AY261" s="313"/>
      <c r="AZ261" s="313"/>
      <c r="BA261" s="313"/>
      <c r="BB261" s="313"/>
      <c r="BC261" s="313"/>
      <c r="BD261" s="313"/>
    </row>
    <row r="262" spans="1:56" s="7" customFormat="1" ht="12.6" customHeight="1" x14ac:dyDescent="0.2">
      <c r="B262" s="728">
        <v>780</v>
      </c>
      <c r="C262" s="877" t="s">
        <v>11</v>
      </c>
      <c r="D262" s="750" t="s">
        <v>507</v>
      </c>
      <c r="E262" s="897" t="s">
        <v>447</v>
      </c>
      <c r="F262" s="634" t="s">
        <v>460</v>
      </c>
      <c r="G262" s="634" t="s">
        <v>27</v>
      </c>
      <c r="H262" s="777" t="s">
        <v>309</v>
      </c>
      <c r="I262" s="634" t="s">
        <v>20</v>
      </c>
      <c r="J262" s="634" t="s">
        <v>339</v>
      </c>
      <c r="K262" s="634" t="s">
        <v>308</v>
      </c>
      <c r="L262" s="66" t="s">
        <v>13</v>
      </c>
      <c r="M262" s="66"/>
      <c r="N262" s="66">
        <v>400</v>
      </c>
      <c r="O262" s="66">
        <v>0.55000000000000004</v>
      </c>
      <c r="P262" s="114">
        <f t="shared" ref="P262:P267" si="748">IF(N262=400,O262*1000/(400*SQRT(3)*R262*T262),IF(N262=230,O262*1000/(230*R262*T262),"???"))</f>
        <v>1.4596977477902646</v>
      </c>
      <c r="Q262" s="135"/>
      <c r="R262" s="143">
        <f t="shared" ref="R262:R267" si="749">IF($O262&gt;0,VLOOKUP($O262,motoren,2),"")</f>
        <v>0.73</v>
      </c>
      <c r="S262" s="143">
        <f t="shared" ref="S262:S267" si="750">IF($L262 = "FO",0.95,$R262)</f>
        <v>0.73</v>
      </c>
      <c r="T262" s="143">
        <f t="shared" ref="T262:T267" si="751">IF($O262&gt;0,VLOOKUP($O262,motoren,3),"")</f>
        <v>0.745</v>
      </c>
      <c r="U262" s="144">
        <f t="shared" ref="U262:U267" si="752">IF($L262 = "FO",0.95,1)</f>
        <v>1</v>
      </c>
      <c r="V262" s="116">
        <f t="shared" si="734"/>
        <v>1.0113082651466399</v>
      </c>
      <c r="W262" s="8">
        <v>1</v>
      </c>
      <c r="X262" s="8">
        <v>0.8</v>
      </c>
      <c r="Y262" s="114">
        <f t="shared" si="735"/>
        <v>0.44000000000000006</v>
      </c>
      <c r="Z262" s="114">
        <f t="shared" si="736"/>
        <v>0.59060402684563762</v>
      </c>
      <c r="AA262" s="45">
        <f t="shared" si="737"/>
        <v>0.80904661211731188</v>
      </c>
      <c r="AB262" s="137">
        <v>1</v>
      </c>
      <c r="AC262" s="137">
        <v>1</v>
      </c>
      <c r="AD262" s="114">
        <f t="shared" si="738"/>
        <v>0.55000000000000004</v>
      </c>
      <c r="AE262" s="114">
        <f t="shared" si="739"/>
        <v>0.73825503355704702</v>
      </c>
      <c r="AF262" s="45">
        <f t="shared" si="740"/>
        <v>1.0113082651466399</v>
      </c>
      <c r="AG262" s="8"/>
      <c r="AH262" s="93"/>
      <c r="AI262" s="113">
        <v>0.8</v>
      </c>
      <c r="AJ262" s="443">
        <f>AX262</f>
        <v>2</v>
      </c>
      <c r="AK262" s="453">
        <f>IF(P262&gt;0,P262,"")</f>
        <v>1.4596977477902646</v>
      </c>
      <c r="AL262" s="293"/>
      <c r="AN262" s="336">
        <f t="shared" si="741"/>
        <v>400</v>
      </c>
      <c r="AO262" s="312">
        <f t="shared" si="742"/>
        <v>0.80904661211731188</v>
      </c>
      <c r="AP262" s="312" t="str">
        <f t="shared" si="743"/>
        <v/>
      </c>
      <c r="AQ262" s="310"/>
      <c r="AR262" s="312">
        <f t="shared" si="744"/>
        <v>1.0113082651466399</v>
      </c>
      <c r="AS262" s="312" t="str">
        <f t="shared" si="745"/>
        <v/>
      </c>
      <c r="AT262" s="313">
        <f>CEILING((P262/AI262),1)</f>
        <v>2</v>
      </c>
      <c r="AU262" s="313">
        <f t="shared" si="746"/>
        <v>2</v>
      </c>
      <c r="AV262" s="313">
        <f t="shared" si="747"/>
        <v>3</v>
      </c>
      <c r="AW262" s="313"/>
      <c r="AX262" s="310">
        <f>IF(AT262&gt;AU262,AV262,AU262)</f>
        <v>2</v>
      </c>
      <c r="AY262" s="313"/>
      <c r="AZ262" s="313"/>
      <c r="BA262" s="313"/>
      <c r="BB262" s="313"/>
      <c r="BC262" s="313"/>
      <c r="BD262" s="313"/>
    </row>
    <row r="263" spans="1:56" s="7" customFormat="1" ht="12.6" customHeight="1" x14ac:dyDescent="0.2">
      <c r="A263" s="959" t="s">
        <v>27</v>
      </c>
      <c r="B263" s="728">
        <v>780</v>
      </c>
      <c r="C263" s="877" t="s">
        <v>11</v>
      </c>
      <c r="D263" s="750" t="s">
        <v>456</v>
      </c>
      <c r="E263" s="897" t="s">
        <v>232</v>
      </c>
      <c r="F263" s="634" t="s">
        <v>460</v>
      </c>
      <c r="G263" s="634" t="s">
        <v>27</v>
      </c>
      <c r="H263" s="777" t="s">
        <v>309</v>
      </c>
      <c r="I263" s="634" t="s">
        <v>20</v>
      </c>
      <c r="J263" s="634" t="s">
        <v>339</v>
      </c>
      <c r="K263" s="634" t="s">
        <v>308</v>
      </c>
      <c r="L263" s="66" t="s">
        <v>16</v>
      </c>
      <c r="M263" s="634" t="s">
        <v>68</v>
      </c>
      <c r="N263" s="66">
        <v>400</v>
      </c>
      <c r="O263" s="66">
        <v>0.37</v>
      </c>
      <c r="P263" s="114">
        <f t="shared" si="748"/>
        <v>1.0104612862340192</v>
      </c>
      <c r="Q263" s="848" t="s">
        <v>68</v>
      </c>
      <c r="R263" s="143">
        <f t="shared" si="749"/>
        <v>0.73</v>
      </c>
      <c r="S263" s="143">
        <f t="shared" si="750"/>
        <v>0.95</v>
      </c>
      <c r="T263" s="143">
        <f t="shared" si="751"/>
        <v>0.72399999999999998</v>
      </c>
      <c r="U263" s="144">
        <f t="shared" si="752"/>
        <v>0.95</v>
      </c>
      <c r="V263" s="116">
        <f t="shared" si="734"/>
        <v>0.56626008172510378</v>
      </c>
      <c r="W263" s="8">
        <v>0.5</v>
      </c>
      <c r="X263" s="8">
        <v>0.8</v>
      </c>
      <c r="Y263" s="114">
        <f t="shared" si="735"/>
        <v>0.29599999999999999</v>
      </c>
      <c r="Z263" s="114">
        <f t="shared" si="736"/>
        <v>0.21517883105553939</v>
      </c>
      <c r="AA263" s="45">
        <f t="shared" si="737"/>
        <v>0.22650403269004149</v>
      </c>
      <c r="AB263" s="137">
        <v>0.5</v>
      </c>
      <c r="AC263" s="137">
        <v>1</v>
      </c>
      <c r="AD263" s="114">
        <f t="shared" si="738"/>
        <v>0.37</v>
      </c>
      <c r="AE263" s="114">
        <f t="shared" si="739"/>
        <v>0.26897353881942426</v>
      </c>
      <c r="AF263" s="45">
        <f t="shared" si="740"/>
        <v>0.28313004086255189</v>
      </c>
      <c r="AG263" s="8"/>
      <c r="AH263" s="93"/>
      <c r="AI263" s="113">
        <v>0.8</v>
      </c>
      <c r="AJ263" s="443">
        <f>AX263</f>
        <v>2</v>
      </c>
      <c r="AK263" s="453">
        <f>IF(P263&gt;0,P263,"")</f>
        <v>1.0104612862340192</v>
      </c>
      <c r="AL263" s="293"/>
      <c r="AN263" s="336">
        <f t="shared" si="741"/>
        <v>400</v>
      </c>
      <c r="AO263" s="312">
        <f t="shared" si="742"/>
        <v>0.22650403269004149</v>
      </c>
      <c r="AP263" s="312" t="str">
        <f t="shared" si="743"/>
        <v/>
      </c>
      <c r="AQ263" s="310"/>
      <c r="AR263" s="312">
        <f t="shared" si="744"/>
        <v>0.28313004086255189</v>
      </c>
      <c r="AS263" s="312" t="str">
        <f t="shared" si="745"/>
        <v/>
      </c>
      <c r="AT263" s="313">
        <f>CEILING((P263/AI263),1)</f>
        <v>2</v>
      </c>
      <c r="AU263" s="313">
        <f t="shared" si="746"/>
        <v>2</v>
      </c>
      <c r="AV263" s="313">
        <f t="shared" si="747"/>
        <v>3</v>
      </c>
      <c r="AW263" s="313"/>
      <c r="AX263" s="310">
        <f>IF(AT263&gt;AU263,AV263,AU263)</f>
        <v>2</v>
      </c>
      <c r="AY263" s="313"/>
      <c r="AZ263" s="313"/>
      <c r="BA263" s="313"/>
      <c r="BB263" s="313"/>
      <c r="BC263" s="313"/>
      <c r="BD263" s="313"/>
    </row>
    <row r="264" spans="1:56" s="7" customFormat="1" ht="12.6" customHeight="1" x14ac:dyDescent="0.2">
      <c r="B264" s="728">
        <v>780</v>
      </c>
      <c r="C264" s="877" t="s">
        <v>11</v>
      </c>
      <c r="D264" s="750" t="s">
        <v>509</v>
      </c>
      <c r="E264" s="897" t="s">
        <v>511</v>
      </c>
      <c r="F264" s="634" t="s">
        <v>460</v>
      </c>
      <c r="G264" s="634" t="s">
        <v>27</v>
      </c>
      <c r="H264" s="777" t="s">
        <v>309</v>
      </c>
      <c r="I264" s="634" t="s">
        <v>20</v>
      </c>
      <c r="J264" s="634" t="s">
        <v>339</v>
      </c>
      <c r="K264" s="634" t="s">
        <v>308</v>
      </c>
      <c r="L264" s="66" t="s">
        <v>13</v>
      </c>
      <c r="M264" s="66"/>
      <c r="N264" s="66">
        <v>400</v>
      </c>
      <c r="O264" s="66">
        <v>0.75</v>
      </c>
      <c r="P264" s="114">
        <f t="shared" si="748"/>
        <v>1.8307656937773522</v>
      </c>
      <c r="Q264" s="135"/>
      <c r="R264" s="143">
        <f t="shared" si="749"/>
        <v>0.73</v>
      </c>
      <c r="S264" s="143">
        <f t="shared" si="750"/>
        <v>0.73</v>
      </c>
      <c r="T264" s="143">
        <f t="shared" si="751"/>
        <v>0.81</v>
      </c>
      <c r="U264" s="144">
        <f t="shared" si="752"/>
        <v>1</v>
      </c>
      <c r="V264" s="116">
        <f t="shared" si="734"/>
        <v>1.2683916793505834</v>
      </c>
      <c r="W264" s="8">
        <v>1</v>
      </c>
      <c r="X264" s="8">
        <v>0.8</v>
      </c>
      <c r="Y264" s="114">
        <f t="shared" si="735"/>
        <v>0.60000000000000009</v>
      </c>
      <c r="Z264" s="114">
        <f t="shared" si="736"/>
        <v>0.74074074074074081</v>
      </c>
      <c r="AA264" s="45">
        <f t="shared" si="737"/>
        <v>1.0147133434804669</v>
      </c>
      <c r="AB264" s="137">
        <v>1</v>
      </c>
      <c r="AC264" s="137">
        <v>1</v>
      </c>
      <c r="AD264" s="114">
        <f t="shared" si="738"/>
        <v>0.75</v>
      </c>
      <c r="AE264" s="114">
        <f t="shared" si="739"/>
        <v>0.92592592592592582</v>
      </c>
      <c r="AF264" s="45">
        <f t="shared" si="740"/>
        <v>1.2683916793505834</v>
      </c>
      <c r="AG264" s="8"/>
      <c r="AH264" s="93"/>
      <c r="AI264" s="113">
        <v>0.8</v>
      </c>
      <c r="AJ264" s="443">
        <f>AX264</f>
        <v>3</v>
      </c>
      <c r="AK264" s="453">
        <f>IF(P264&gt;0,P264,"")</f>
        <v>1.8307656937773522</v>
      </c>
      <c r="AL264" s="293"/>
      <c r="AN264" s="336">
        <f t="shared" si="741"/>
        <v>400</v>
      </c>
      <c r="AO264" s="312">
        <f t="shared" si="742"/>
        <v>1.0147133434804669</v>
      </c>
      <c r="AP264" s="312" t="str">
        <f t="shared" si="743"/>
        <v/>
      </c>
      <c r="AQ264" s="310"/>
      <c r="AR264" s="312">
        <f t="shared" si="744"/>
        <v>1.2683916793505834</v>
      </c>
      <c r="AS264" s="312" t="str">
        <f t="shared" si="745"/>
        <v/>
      </c>
      <c r="AT264" s="313">
        <f>CEILING((P264/AI264),1)</f>
        <v>3</v>
      </c>
      <c r="AU264" s="313">
        <f t="shared" si="746"/>
        <v>3</v>
      </c>
      <c r="AV264" s="313">
        <f t="shared" si="747"/>
        <v>4</v>
      </c>
      <c r="AW264" s="313"/>
      <c r="AX264" s="310">
        <f>IF(AT264&gt;AU264,AV264,AU264)</f>
        <v>3</v>
      </c>
      <c r="AY264" s="313"/>
      <c r="AZ264" s="313"/>
      <c r="BA264" s="313"/>
      <c r="BB264" s="313"/>
      <c r="BC264" s="313"/>
      <c r="BD264" s="313"/>
    </row>
    <row r="265" spans="1:56" s="7" customFormat="1" ht="12.6" customHeight="1" x14ac:dyDescent="0.2">
      <c r="B265" s="728">
        <v>780</v>
      </c>
      <c r="C265" s="877" t="s">
        <v>11</v>
      </c>
      <c r="D265" s="750" t="s">
        <v>510</v>
      </c>
      <c r="E265" s="897" t="s">
        <v>512</v>
      </c>
      <c r="F265" s="634" t="s">
        <v>460</v>
      </c>
      <c r="G265" s="634" t="s">
        <v>27</v>
      </c>
      <c r="H265" s="777" t="s">
        <v>309</v>
      </c>
      <c r="I265" s="634" t="s">
        <v>20</v>
      </c>
      <c r="J265" s="634" t="s">
        <v>339</v>
      </c>
      <c r="K265" s="634" t="s">
        <v>308</v>
      </c>
      <c r="L265" s="66" t="s">
        <v>13</v>
      </c>
      <c r="M265" s="66"/>
      <c r="N265" s="66">
        <v>400</v>
      </c>
      <c r="O265" s="66">
        <v>0.55000000000000004</v>
      </c>
      <c r="P265" s="114">
        <f t="shared" si="748"/>
        <v>1.4596977477902646</v>
      </c>
      <c r="Q265" s="135"/>
      <c r="R265" s="143">
        <f t="shared" si="749"/>
        <v>0.73</v>
      </c>
      <c r="S265" s="143">
        <f t="shared" si="750"/>
        <v>0.73</v>
      </c>
      <c r="T265" s="143">
        <f t="shared" si="751"/>
        <v>0.745</v>
      </c>
      <c r="U265" s="144">
        <f t="shared" si="752"/>
        <v>1</v>
      </c>
      <c r="V265" s="116">
        <f t="shared" si="734"/>
        <v>1.0113082651466399</v>
      </c>
      <c r="W265" s="8">
        <v>1</v>
      </c>
      <c r="X265" s="8">
        <v>0.8</v>
      </c>
      <c r="Y265" s="114">
        <f t="shared" si="735"/>
        <v>0.44000000000000006</v>
      </c>
      <c r="Z265" s="114">
        <f t="shared" si="736"/>
        <v>0.59060402684563762</v>
      </c>
      <c r="AA265" s="45">
        <f t="shared" si="737"/>
        <v>0.80904661211731188</v>
      </c>
      <c r="AB265" s="137">
        <v>1</v>
      </c>
      <c r="AC265" s="137">
        <v>1</v>
      </c>
      <c r="AD265" s="114">
        <f t="shared" si="738"/>
        <v>0.55000000000000004</v>
      </c>
      <c r="AE265" s="114">
        <f t="shared" si="739"/>
        <v>0.73825503355704702</v>
      </c>
      <c r="AF265" s="45">
        <f t="shared" si="740"/>
        <v>1.0113082651466399</v>
      </c>
      <c r="AG265" s="8"/>
      <c r="AH265" s="93"/>
      <c r="AI265" s="113">
        <v>0.8</v>
      </c>
      <c r="AJ265" s="443">
        <f>AX265</f>
        <v>2</v>
      </c>
      <c r="AK265" s="453">
        <f>IF(P265&gt;0,P265,"")</f>
        <v>1.4596977477902646</v>
      </c>
      <c r="AL265" s="293"/>
      <c r="AN265" s="336">
        <f t="shared" si="741"/>
        <v>400</v>
      </c>
      <c r="AO265" s="312">
        <f t="shared" si="742"/>
        <v>0.80904661211731188</v>
      </c>
      <c r="AP265" s="312" t="str">
        <f t="shared" si="743"/>
        <v/>
      </c>
      <c r="AQ265" s="310"/>
      <c r="AR265" s="312">
        <f t="shared" si="744"/>
        <v>1.0113082651466399</v>
      </c>
      <c r="AS265" s="312" t="str">
        <f t="shared" si="745"/>
        <v/>
      </c>
      <c r="AT265" s="313">
        <f>CEILING((P265/AI265),1)</f>
        <v>2</v>
      </c>
      <c r="AU265" s="313">
        <f t="shared" si="746"/>
        <v>2</v>
      </c>
      <c r="AV265" s="313">
        <f t="shared" si="747"/>
        <v>3</v>
      </c>
      <c r="AW265" s="313"/>
      <c r="AX265" s="310">
        <f>IF(AT265&gt;AU265,AV265,AU265)</f>
        <v>2</v>
      </c>
      <c r="AY265" s="313"/>
      <c r="AZ265" s="313"/>
      <c r="BA265" s="313"/>
      <c r="BB265" s="313"/>
      <c r="BC265" s="313"/>
      <c r="BD265" s="313"/>
    </row>
    <row r="266" spans="1:56" s="7" customFormat="1" ht="12.6" customHeight="1" x14ac:dyDescent="0.2">
      <c r="A266" s="959" t="s">
        <v>27</v>
      </c>
      <c r="B266" s="728">
        <v>780</v>
      </c>
      <c r="C266" s="877" t="s">
        <v>11</v>
      </c>
      <c r="D266" s="750" t="s">
        <v>458</v>
      </c>
      <c r="E266" s="897" t="s">
        <v>313</v>
      </c>
      <c r="F266" s="634" t="s">
        <v>460</v>
      </c>
      <c r="G266" s="634" t="s">
        <v>27</v>
      </c>
      <c r="H266" s="777" t="s">
        <v>309</v>
      </c>
      <c r="I266" s="634" t="s">
        <v>20</v>
      </c>
      <c r="J266" s="634" t="s">
        <v>339</v>
      </c>
      <c r="K266" s="634" t="s">
        <v>308</v>
      </c>
      <c r="L266" s="66" t="s">
        <v>16</v>
      </c>
      <c r="M266" s="634" t="s">
        <v>68</v>
      </c>
      <c r="N266" s="66">
        <v>400</v>
      </c>
      <c r="O266" s="66">
        <v>1.1000000000000001</v>
      </c>
      <c r="P266" s="114">
        <f t="shared" si="748"/>
        <v>2.6016144069467635</v>
      </c>
      <c r="Q266" s="848" t="s">
        <v>68</v>
      </c>
      <c r="R266" s="143">
        <f t="shared" si="749"/>
        <v>0.73</v>
      </c>
      <c r="S266" s="143">
        <f t="shared" si="750"/>
        <v>0.95</v>
      </c>
      <c r="T266" s="143">
        <f t="shared" si="751"/>
        <v>0.83599999999999997</v>
      </c>
      <c r="U266" s="144">
        <f t="shared" si="752"/>
        <v>0.95</v>
      </c>
      <c r="V266" s="116">
        <f t="shared" si="734"/>
        <v>1.4579384749963555</v>
      </c>
      <c r="W266" s="8">
        <v>0.5</v>
      </c>
      <c r="X266" s="8">
        <v>0.8</v>
      </c>
      <c r="Y266" s="114">
        <f t="shared" si="735"/>
        <v>0.88000000000000012</v>
      </c>
      <c r="Z266" s="114">
        <f t="shared" si="736"/>
        <v>0.55401662049861511</v>
      </c>
      <c r="AA266" s="45">
        <f t="shared" si="737"/>
        <v>0.58317538999854224</v>
      </c>
      <c r="AB266" s="137">
        <v>0.5</v>
      </c>
      <c r="AC266" s="137">
        <v>1</v>
      </c>
      <c r="AD266" s="114">
        <f t="shared" si="738"/>
        <v>1.1000000000000001</v>
      </c>
      <c r="AE266" s="114">
        <f t="shared" si="739"/>
        <v>0.69252077562326886</v>
      </c>
      <c r="AF266" s="45">
        <f t="shared" si="740"/>
        <v>0.72896923749817777</v>
      </c>
      <c r="AG266" s="8"/>
      <c r="AH266" s="93"/>
      <c r="AI266" s="113">
        <v>0.8</v>
      </c>
      <c r="AJ266" s="443">
        <f t="shared" ref="AJ266:AJ267" si="753">AX266</f>
        <v>4</v>
      </c>
      <c r="AK266" s="453">
        <f t="shared" ref="AK266:AK267" si="754">IF(P266&gt;0,P266,"")</f>
        <v>2.6016144069467635</v>
      </c>
      <c r="AL266" s="293"/>
      <c r="AN266" s="336">
        <f t="shared" si="741"/>
        <v>400</v>
      </c>
      <c r="AO266" s="312">
        <f t="shared" si="742"/>
        <v>0.58317538999854224</v>
      </c>
      <c r="AP266" s="312" t="str">
        <f t="shared" si="743"/>
        <v/>
      </c>
      <c r="AQ266" s="310"/>
      <c r="AR266" s="312">
        <f t="shared" si="744"/>
        <v>0.72896923749817777</v>
      </c>
      <c r="AS266" s="312" t="str">
        <f t="shared" si="745"/>
        <v/>
      </c>
      <c r="AT266" s="313">
        <f t="shared" ref="AT266:AT267" si="755">CEILING((P266/AI266),1)</f>
        <v>4</v>
      </c>
      <c r="AU266" s="313">
        <f t="shared" si="746"/>
        <v>4</v>
      </c>
      <c r="AV266" s="313">
        <f t="shared" si="747"/>
        <v>6</v>
      </c>
      <c r="AW266" s="313"/>
      <c r="AX266" s="310">
        <f t="shared" ref="AX266:AX267" si="756">IF(AT266&gt;AU266,AV266,AU266)</f>
        <v>4</v>
      </c>
      <c r="AY266" s="313"/>
      <c r="AZ266" s="313"/>
      <c r="BA266" s="313"/>
      <c r="BB266" s="313"/>
      <c r="BC266" s="313"/>
      <c r="BD266" s="313"/>
    </row>
    <row r="267" spans="1:56" s="7" customFormat="1" ht="12.6" customHeight="1" x14ac:dyDescent="0.2">
      <c r="A267" s="959" t="s">
        <v>27</v>
      </c>
      <c r="B267" s="728">
        <v>780</v>
      </c>
      <c r="C267" s="877" t="s">
        <v>11</v>
      </c>
      <c r="D267" s="750" t="s">
        <v>513</v>
      </c>
      <c r="E267" s="897" t="s">
        <v>314</v>
      </c>
      <c r="F267" s="634" t="s">
        <v>460</v>
      </c>
      <c r="G267" s="634" t="s">
        <v>27</v>
      </c>
      <c r="H267" s="777" t="s">
        <v>309</v>
      </c>
      <c r="I267" s="634" t="s">
        <v>20</v>
      </c>
      <c r="J267" s="634" t="s">
        <v>339</v>
      </c>
      <c r="K267" s="634" t="s">
        <v>308</v>
      </c>
      <c r="L267" s="66" t="s">
        <v>16</v>
      </c>
      <c r="M267" s="634" t="s">
        <v>68</v>
      </c>
      <c r="N267" s="66">
        <v>400</v>
      </c>
      <c r="O267" s="66">
        <v>1.1000000000000001</v>
      </c>
      <c r="P267" s="114">
        <f t="shared" si="748"/>
        <v>2.6016144069467635</v>
      </c>
      <c r="Q267" s="848" t="s">
        <v>68</v>
      </c>
      <c r="R267" s="143">
        <f t="shared" si="749"/>
        <v>0.73</v>
      </c>
      <c r="S267" s="143">
        <f t="shared" si="750"/>
        <v>0.95</v>
      </c>
      <c r="T267" s="143">
        <f t="shared" si="751"/>
        <v>0.83599999999999997</v>
      </c>
      <c r="U267" s="144">
        <f t="shared" si="752"/>
        <v>0.95</v>
      </c>
      <c r="V267" s="116">
        <f t="shared" si="734"/>
        <v>1.4579384749963555</v>
      </c>
      <c r="W267" s="8">
        <v>0.5</v>
      </c>
      <c r="X267" s="8">
        <v>0.8</v>
      </c>
      <c r="Y267" s="114">
        <f t="shared" si="735"/>
        <v>0.88000000000000012</v>
      </c>
      <c r="Z267" s="114">
        <f t="shared" si="736"/>
        <v>0.55401662049861511</v>
      </c>
      <c r="AA267" s="45">
        <f t="shared" si="737"/>
        <v>0.58317538999854224</v>
      </c>
      <c r="AB267" s="137">
        <v>0.5</v>
      </c>
      <c r="AC267" s="137">
        <v>1</v>
      </c>
      <c r="AD267" s="114">
        <f t="shared" si="738"/>
        <v>1.1000000000000001</v>
      </c>
      <c r="AE267" s="114">
        <f t="shared" si="739"/>
        <v>0.69252077562326886</v>
      </c>
      <c r="AF267" s="45">
        <f t="shared" si="740"/>
        <v>0.72896923749817777</v>
      </c>
      <c r="AG267" s="8"/>
      <c r="AH267" s="93"/>
      <c r="AI267" s="113">
        <v>0.8</v>
      </c>
      <c r="AJ267" s="443">
        <f t="shared" si="753"/>
        <v>4</v>
      </c>
      <c r="AK267" s="453">
        <f t="shared" si="754"/>
        <v>2.6016144069467635</v>
      </c>
      <c r="AL267" s="293"/>
      <c r="AN267" s="336">
        <f t="shared" si="741"/>
        <v>400</v>
      </c>
      <c r="AO267" s="312">
        <f t="shared" si="742"/>
        <v>0.58317538999854224</v>
      </c>
      <c r="AP267" s="312" t="str">
        <f t="shared" si="743"/>
        <v/>
      </c>
      <c r="AQ267" s="310"/>
      <c r="AR267" s="312">
        <f t="shared" si="744"/>
        <v>0.72896923749817777</v>
      </c>
      <c r="AS267" s="312" t="str">
        <f t="shared" si="745"/>
        <v/>
      </c>
      <c r="AT267" s="313">
        <f t="shared" si="755"/>
        <v>4</v>
      </c>
      <c r="AU267" s="313">
        <f t="shared" si="746"/>
        <v>4</v>
      </c>
      <c r="AV267" s="313">
        <f t="shared" si="747"/>
        <v>6</v>
      </c>
      <c r="AW267" s="313"/>
      <c r="AX267" s="310">
        <f t="shared" si="756"/>
        <v>4</v>
      </c>
      <c r="AY267" s="313"/>
      <c r="AZ267" s="313"/>
      <c r="BA267" s="313"/>
      <c r="BB267" s="313"/>
      <c r="BC267" s="313"/>
      <c r="BD267" s="313"/>
    </row>
    <row r="268" spans="1:56" s="7" customFormat="1" ht="12.6" customHeight="1" x14ac:dyDescent="0.2">
      <c r="B268" s="728"/>
      <c r="C268" s="889"/>
      <c r="D268" s="750"/>
      <c r="E268" s="897"/>
      <c r="F268" s="634"/>
      <c r="G268" s="634"/>
      <c r="H268" s="634"/>
      <c r="I268" s="634"/>
      <c r="J268" s="634"/>
      <c r="K268" s="632"/>
      <c r="L268" s="6"/>
      <c r="M268" s="6"/>
      <c r="N268" s="6"/>
      <c r="O268" s="66"/>
      <c r="P268" s="114"/>
      <c r="Q268" s="638"/>
      <c r="R268" s="143"/>
      <c r="S268" s="143"/>
      <c r="T268" s="143"/>
      <c r="U268" s="144"/>
      <c r="V268" s="116"/>
      <c r="W268" s="8"/>
      <c r="X268" s="8"/>
      <c r="Y268" s="114"/>
      <c r="Z268" s="114"/>
      <c r="AA268" s="45"/>
      <c r="AB268" s="137"/>
      <c r="AC268" s="137"/>
      <c r="AD268" s="114"/>
      <c r="AE268" s="114"/>
      <c r="AF268" s="45"/>
      <c r="AG268" s="8"/>
      <c r="AH268" s="93"/>
      <c r="AI268" s="113"/>
      <c r="AJ268" s="443"/>
      <c r="AK268" s="453"/>
      <c r="AL268" s="293"/>
      <c r="AN268" s="336"/>
      <c r="AO268" s="312"/>
      <c r="AP268" s="312"/>
      <c r="AQ268" s="310"/>
      <c r="AR268" s="312"/>
      <c r="AS268" s="312"/>
      <c r="AT268" s="313"/>
      <c r="AU268" s="313"/>
      <c r="AV268" s="313"/>
      <c r="AW268" s="313"/>
      <c r="AX268" s="310"/>
      <c r="AY268" s="313"/>
      <c r="AZ268" s="313"/>
      <c r="BA268" s="313"/>
      <c r="BB268" s="313"/>
      <c r="BC268" s="313"/>
      <c r="BD268" s="313"/>
    </row>
    <row r="269" spans="1:56" s="7" customFormat="1" ht="12.6" customHeight="1" x14ac:dyDescent="0.2">
      <c r="B269" s="728"/>
      <c r="C269" s="889"/>
      <c r="D269" s="904" t="s">
        <v>844</v>
      </c>
      <c r="E269" s="905"/>
      <c r="F269" s="634"/>
      <c r="G269" s="634"/>
      <c r="H269" s="634"/>
      <c r="I269" s="634"/>
      <c r="J269" s="634"/>
      <c r="K269" s="634"/>
      <c r="L269" s="66"/>
      <c r="M269" s="66"/>
      <c r="N269" s="66"/>
      <c r="O269" s="66"/>
      <c r="P269" s="114"/>
      <c r="Q269" s="638"/>
      <c r="R269" s="143"/>
      <c r="S269" s="143"/>
      <c r="T269" s="143"/>
      <c r="U269" s="144"/>
      <c r="V269" s="116"/>
      <c r="W269" s="8"/>
      <c r="X269" s="8"/>
      <c r="Y269" s="114"/>
      <c r="Z269" s="114"/>
      <c r="AA269" s="45"/>
      <c r="AB269" s="137"/>
      <c r="AC269" s="137"/>
      <c r="AD269" s="114"/>
      <c r="AE269" s="114"/>
      <c r="AF269" s="45"/>
      <c r="AG269" s="8"/>
      <c r="AH269" s="93"/>
      <c r="AI269" s="113"/>
      <c r="AJ269" s="443"/>
      <c r="AK269" s="453"/>
      <c r="AL269" s="293"/>
      <c r="AN269" s="336"/>
      <c r="AO269" s="312"/>
      <c r="AP269" s="312"/>
      <c r="AQ269" s="310"/>
      <c r="AR269" s="312"/>
      <c r="AS269" s="312"/>
      <c r="AT269" s="313"/>
      <c r="AU269" s="313"/>
      <c r="AV269" s="313"/>
      <c r="AW269" s="313"/>
      <c r="AX269" s="310"/>
      <c r="AY269" s="313"/>
      <c r="AZ269" s="313"/>
      <c r="BA269" s="313"/>
      <c r="BB269" s="313"/>
      <c r="BC269" s="313"/>
      <c r="BD269" s="313"/>
    </row>
    <row r="270" spans="1:56" s="866" customFormat="1" ht="12.6" customHeight="1" x14ac:dyDescent="0.2">
      <c r="A270" s="959" t="s">
        <v>27</v>
      </c>
      <c r="B270" s="906">
        <v>781</v>
      </c>
      <c r="C270" s="907"/>
      <c r="D270" s="895" t="s">
        <v>259</v>
      </c>
      <c r="E270" s="897" t="s">
        <v>233</v>
      </c>
      <c r="F270" s="634" t="s">
        <v>282</v>
      </c>
      <c r="G270" s="634" t="s">
        <v>28</v>
      </c>
      <c r="H270" s="634" t="s">
        <v>19</v>
      </c>
      <c r="I270" s="634" t="s">
        <v>20</v>
      </c>
      <c r="J270" s="777" t="s">
        <v>309</v>
      </c>
      <c r="K270" s="634" t="s">
        <v>308</v>
      </c>
      <c r="L270" s="634" t="s">
        <v>16</v>
      </c>
      <c r="M270" s="634" t="s">
        <v>68</v>
      </c>
      <c r="N270" s="634">
        <v>400</v>
      </c>
      <c r="O270" s="632">
        <v>1.1000000000000001</v>
      </c>
      <c r="P270" s="121">
        <f t="shared" ref="P270:P280" si="757">IF(N270=400,O270*1000/(400*SQRT(3)*R270*T270),IF(N270=230,O270*1000/(230*R270*T270),"???"))</f>
        <v>2.6016144069467635</v>
      </c>
      <c r="Q270" s="638" t="s">
        <v>68</v>
      </c>
      <c r="R270" s="143">
        <f>IF($O270&gt;0,VLOOKUP($O270,motoren,2),"")</f>
        <v>0.73</v>
      </c>
      <c r="S270" s="143">
        <f>IF($L270 = "FO",0.95,$R270)</f>
        <v>0.95</v>
      </c>
      <c r="T270" s="143">
        <f>IF($O270&gt;0,VLOOKUP($O270,motoren,3),"")</f>
        <v>0.83599999999999997</v>
      </c>
      <c r="U270" s="144">
        <f>IF($L270 = "FO",0.95,1)</f>
        <v>0.95</v>
      </c>
      <c r="V270" s="863">
        <f>IF($O270&gt;0,$O270/($S270*$T270*$U270),0)</f>
        <v>1.4579384749963555</v>
      </c>
      <c r="W270" s="927">
        <v>1</v>
      </c>
      <c r="X270" s="927">
        <v>0.8</v>
      </c>
      <c r="Y270" s="121">
        <f>IF(($O270&gt;0)*(X270&gt;0),$O270*X270,0)</f>
        <v>0.88000000000000012</v>
      </c>
      <c r="Z270" s="121">
        <f>IF(($O270&gt;0),($O270*X270*W270)/($T270*$U270),0)</f>
        <v>1.1080332409972302</v>
      </c>
      <c r="AA270" s="864">
        <f>IF((Z270&gt;0),Z270/$S270,0)</f>
        <v>1.1663507799970845</v>
      </c>
      <c r="AB270" s="927">
        <v>1</v>
      </c>
      <c r="AC270" s="927">
        <v>1</v>
      </c>
      <c r="AD270" s="121">
        <f>IF(($O270&gt;0)*(AC270&gt;0),$O270*AC270,0)</f>
        <v>1.1000000000000001</v>
      </c>
      <c r="AE270" s="121">
        <f>IF(($O270&gt;0),($O270*AC270*AB270)/($T270*$U270),0)</f>
        <v>1.3850415512465377</v>
      </c>
      <c r="AF270" s="864">
        <f>IF((AE270&gt;0),AE270/$S270,0)</f>
        <v>1.4579384749963555</v>
      </c>
      <c r="AG270" s="927"/>
      <c r="AH270" s="865"/>
      <c r="AI270" s="113">
        <v>0.8</v>
      </c>
      <c r="AJ270" s="928">
        <f>AX270</f>
        <v>4</v>
      </c>
      <c r="AK270" s="453">
        <f t="shared" ref="AK270:AK280" si="758">IF(P270&gt;0,P270,"")</f>
        <v>2.6016144069467635</v>
      </c>
      <c r="AL270" s="637"/>
      <c r="AN270" s="867">
        <f t="shared" ref="AN270:AN280" si="759">IF($N270&gt;0,$N270,"")</f>
        <v>400</v>
      </c>
      <c r="AO270" s="868">
        <f t="shared" ref="AO270:AO280" si="760">IF($N270=400,$AA270,"")</f>
        <v>1.1663507799970845</v>
      </c>
      <c r="AP270" s="868" t="str">
        <f t="shared" ref="AP270:AP280" si="761">IF($N270=230,$AA270,"")</f>
        <v/>
      </c>
      <c r="AQ270" s="308"/>
      <c r="AR270" s="868">
        <f t="shared" ref="AR270:AR280" si="762">IF($N270=400,$AF270,"")</f>
        <v>1.4579384749963555</v>
      </c>
      <c r="AS270" s="868" t="str">
        <f t="shared" ref="AS270:AS280" si="763">IF($N270=230,$AF270,"")</f>
        <v/>
      </c>
      <c r="AT270" s="308">
        <f>CEILING((P270/AI270),1)</f>
        <v>4</v>
      </c>
      <c r="AU270" s="308">
        <f>IF($AT270&gt;0,VLOOKUP($AT270,automaatkeuze,1),"")</f>
        <v>4</v>
      </c>
      <c r="AV270" s="308">
        <f>IF($AT270&gt;0,VLOOKUP($AT270,automaatkeuze,3),"")</f>
        <v>6</v>
      </c>
      <c r="AW270" s="308"/>
      <c r="AX270" s="308">
        <f>IF(AT270&gt;AU270,AV270,AU270)</f>
        <v>4</v>
      </c>
      <c r="AY270" s="308"/>
      <c r="AZ270" s="308"/>
      <c r="BA270" s="308"/>
      <c r="BB270" s="308"/>
      <c r="BC270" s="308"/>
      <c r="BD270" s="308"/>
    </row>
    <row r="271" spans="1:56" s="866" customFormat="1" ht="12.6" customHeight="1" x14ac:dyDescent="0.2">
      <c r="B271" s="906">
        <v>781</v>
      </c>
      <c r="C271" s="907"/>
      <c r="D271" s="895" t="s">
        <v>260</v>
      </c>
      <c r="E271" s="894" t="s">
        <v>234</v>
      </c>
      <c r="F271" s="634" t="s">
        <v>282</v>
      </c>
      <c r="G271" s="634" t="s">
        <v>28</v>
      </c>
      <c r="H271" s="634" t="s">
        <v>19</v>
      </c>
      <c r="I271" s="634" t="s">
        <v>20</v>
      </c>
      <c r="J271" s="777" t="s">
        <v>309</v>
      </c>
      <c r="K271" s="634" t="s">
        <v>308</v>
      </c>
      <c r="L271" s="634" t="s">
        <v>12</v>
      </c>
      <c r="M271" s="634"/>
      <c r="N271" s="634">
        <v>230</v>
      </c>
      <c r="O271" s="632">
        <v>0.18</v>
      </c>
      <c r="P271" s="121">
        <f t="shared" si="757"/>
        <v>1.8032458425165299</v>
      </c>
      <c r="Q271" s="638"/>
      <c r="R271" s="143">
        <f>IF($O271&gt;0,VLOOKUP($O271,motoren,2),"")</f>
        <v>0.7</v>
      </c>
      <c r="S271" s="143">
        <f>IF($L271 = "FO",0.95,$R271)</f>
        <v>0.7</v>
      </c>
      <c r="T271" s="143">
        <f>IF($O271&gt;0,VLOOKUP($O271,motoren,3),"")</f>
        <v>0.62</v>
      </c>
      <c r="U271" s="144">
        <f>IF($L271 = "FO",0.95,1)</f>
        <v>1</v>
      </c>
      <c r="V271" s="863">
        <f>IF($O271&gt;0,$O271/($S271*$T271*$U271),0)</f>
        <v>0.41474654377880182</v>
      </c>
      <c r="W271" s="927">
        <v>1</v>
      </c>
      <c r="X271" s="927">
        <v>0.8</v>
      </c>
      <c r="Y271" s="121">
        <f>IF(($O271&gt;0)*(X271&gt;0),$O271*X271,0)</f>
        <v>0.14399999999999999</v>
      </c>
      <c r="Z271" s="121">
        <f>IF(($O271&gt;0),($O271*X271*W271)/($T271*$U271),0)</f>
        <v>0.23225806451612901</v>
      </c>
      <c r="AA271" s="864">
        <f>IF((Z271&gt;0),Z271/$S271,0)</f>
        <v>0.33179723502304148</v>
      </c>
      <c r="AB271" s="927">
        <v>1</v>
      </c>
      <c r="AC271" s="927">
        <v>1</v>
      </c>
      <c r="AD271" s="121">
        <f>IF(($O271&gt;0)*(AC271&gt;0),$O271*AC271,0)</f>
        <v>0.18</v>
      </c>
      <c r="AE271" s="121">
        <f>IF(($O271&gt;0),($O271*AC271*AB271)/($T271*$U271),0)</f>
        <v>0.29032258064516125</v>
      </c>
      <c r="AF271" s="864">
        <f>IF((AE271&gt;0),AE271/$S271,0)</f>
        <v>0.41474654377880182</v>
      </c>
      <c r="AG271" s="927"/>
      <c r="AH271" s="865"/>
      <c r="AI271" s="113">
        <v>0.8</v>
      </c>
      <c r="AJ271" s="928">
        <f>AX271</f>
        <v>3</v>
      </c>
      <c r="AK271" s="453">
        <f t="shared" si="758"/>
        <v>1.8032458425165299</v>
      </c>
      <c r="AL271" s="637"/>
      <c r="AN271" s="867">
        <f t="shared" si="759"/>
        <v>230</v>
      </c>
      <c r="AO271" s="868" t="str">
        <f t="shared" si="760"/>
        <v/>
      </c>
      <c r="AP271" s="868">
        <f t="shared" si="761"/>
        <v>0.33179723502304148</v>
      </c>
      <c r="AQ271" s="308"/>
      <c r="AR271" s="868" t="str">
        <f t="shared" si="762"/>
        <v/>
      </c>
      <c r="AS271" s="868">
        <f t="shared" si="763"/>
        <v>0.41474654377880182</v>
      </c>
      <c r="AT271" s="308">
        <f>CEILING((P271/AI271),1)</f>
        <v>3</v>
      </c>
      <c r="AU271" s="308">
        <f>IF($AT271&gt;0,VLOOKUP($AT271,automaatkeuze,1),"")</f>
        <v>3</v>
      </c>
      <c r="AV271" s="308">
        <f>IF($AT271&gt;0,VLOOKUP($AT271,automaatkeuze,3),"")</f>
        <v>4</v>
      </c>
      <c r="AW271" s="308"/>
      <c r="AX271" s="308">
        <f>IF(AT271&gt;AU271,AV271,AU271)</f>
        <v>3</v>
      </c>
      <c r="AY271" s="308"/>
      <c r="AZ271" s="308"/>
      <c r="BA271" s="308"/>
      <c r="BB271" s="308"/>
      <c r="BC271" s="308"/>
      <c r="BD271" s="308"/>
    </row>
    <row r="272" spans="1:56" s="866" customFormat="1" ht="12.6" customHeight="1" x14ac:dyDescent="0.2">
      <c r="B272" s="906">
        <v>781</v>
      </c>
      <c r="C272" s="907"/>
      <c r="D272" s="895" t="s">
        <v>261</v>
      </c>
      <c r="E272" s="894" t="s">
        <v>235</v>
      </c>
      <c r="F272" s="634" t="s">
        <v>282</v>
      </c>
      <c r="G272" s="634" t="s">
        <v>28</v>
      </c>
      <c r="H272" s="634" t="s">
        <v>19</v>
      </c>
      <c r="I272" s="634" t="s">
        <v>20</v>
      </c>
      <c r="J272" s="777" t="s">
        <v>309</v>
      </c>
      <c r="K272" s="774" t="s">
        <v>286</v>
      </c>
      <c r="L272" s="634" t="s">
        <v>59</v>
      </c>
      <c r="M272" s="634"/>
      <c r="N272" s="782" t="s">
        <v>322</v>
      </c>
      <c r="O272" s="632">
        <v>0.01</v>
      </c>
      <c r="P272" s="121"/>
      <c r="Q272" s="638"/>
      <c r="R272" s="143"/>
      <c r="S272" s="143"/>
      <c r="T272" s="143"/>
      <c r="U272" s="144"/>
      <c r="V272" s="863"/>
      <c r="W272" s="927"/>
      <c r="X272" s="927"/>
      <c r="Y272" s="121"/>
      <c r="Z272" s="121"/>
      <c r="AA272" s="864"/>
      <c r="AB272" s="927"/>
      <c r="AC272" s="927"/>
      <c r="AD272" s="121"/>
      <c r="AE272" s="121"/>
      <c r="AF272" s="864"/>
      <c r="AG272" s="927"/>
      <c r="AH272" s="865"/>
      <c r="AI272" s="113"/>
      <c r="AJ272" s="928"/>
      <c r="AK272" s="453" t="str">
        <f t="shared" si="758"/>
        <v/>
      </c>
      <c r="AL272" s="637"/>
      <c r="AN272" s="867" t="str">
        <f t="shared" si="759"/>
        <v>24dc</v>
      </c>
      <c r="AO272" s="868" t="str">
        <f t="shared" si="760"/>
        <v/>
      </c>
      <c r="AP272" s="868" t="str">
        <f t="shared" si="761"/>
        <v/>
      </c>
      <c r="AQ272" s="308"/>
      <c r="AR272" s="868" t="str">
        <f t="shared" si="762"/>
        <v/>
      </c>
      <c r="AS272" s="868" t="str">
        <f t="shared" si="763"/>
        <v/>
      </c>
      <c r="AT272" s="308"/>
      <c r="AU272" s="308"/>
      <c r="AV272" s="308"/>
      <c r="AW272" s="308"/>
      <c r="AX272" s="308"/>
      <c r="AY272" s="308"/>
      <c r="AZ272" s="308"/>
      <c r="BA272" s="308"/>
      <c r="BB272" s="308"/>
      <c r="BC272" s="308"/>
      <c r="BD272" s="308"/>
    </row>
    <row r="273" spans="1:56" s="866" customFormat="1" ht="12.6" customHeight="1" x14ac:dyDescent="0.2">
      <c r="B273" s="906">
        <v>781</v>
      </c>
      <c r="C273" s="907"/>
      <c r="D273" s="750" t="s">
        <v>993</v>
      </c>
      <c r="E273" s="894" t="s">
        <v>236</v>
      </c>
      <c r="F273" s="634" t="s">
        <v>282</v>
      </c>
      <c r="G273" s="634" t="s">
        <v>28</v>
      </c>
      <c r="H273" s="634" t="s">
        <v>19</v>
      </c>
      <c r="I273" s="634" t="s">
        <v>20</v>
      </c>
      <c r="J273" s="777" t="s">
        <v>309</v>
      </c>
      <c r="K273" s="634" t="s">
        <v>308</v>
      </c>
      <c r="L273" s="634" t="s">
        <v>12</v>
      </c>
      <c r="M273" s="634"/>
      <c r="N273" s="634">
        <v>230</v>
      </c>
      <c r="O273" s="632">
        <v>0.18</v>
      </c>
      <c r="P273" s="121">
        <f t="shared" ref="P273:P274" si="764">IF(N273=400,O273*1000/(400*SQRT(3)*R273*T273),IF(N273=230,O273*1000/(230*R273*T273),"???"))</f>
        <v>1.8032458425165299</v>
      </c>
      <c r="Q273" s="638"/>
      <c r="R273" s="143">
        <f t="shared" ref="R273:R280" si="765">IF($O273&gt;0,VLOOKUP($O273,motoren,2),"")</f>
        <v>0.7</v>
      </c>
      <c r="S273" s="143">
        <f t="shared" ref="S273:S280" si="766">IF($L273 = "FO",0.95,$R273)</f>
        <v>0.7</v>
      </c>
      <c r="T273" s="143">
        <f t="shared" ref="T273:T280" si="767">IF($O273&gt;0,VLOOKUP($O273,motoren,3),"")</f>
        <v>0.62</v>
      </c>
      <c r="U273" s="144">
        <f t="shared" ref="U273:U280" si="768">IF($L273 = "FO",0.95,1)</f>
        <v>1</v>
      </c>
      <c r="V273" s="863">
        <f t="shared" ref="V273:V280" si="769">IF($O273&gt;0,$O273/($S273*$T273*$U273),0)</f>
        <v>0.41474654377880182</v>
      </c>
      <c r="W273" s="927">
        <v>1</v>
      </c>
      <c r="X273" s="927">
        <v>0.8</v>
      </c>
      <c r="Y273" s="121">
        <f t="shared" ref="Y273:Y274" si="770">IF(($O273&gt;0)*(X273&gt;0),$O273*X273,0)</f>
        <v>0.14399999999999999</v>
      </c>
      <c r="Z273" s="121">
        <f t="shared" ref="Z273:Z274" si="771">IF(($O273&gt;0),($O273*X273*W273)/($T273*$U273),0)</f>
        <v>0.23225806451612901</v>
      </c>
      <c r="AA273" s="864">
        <f t="shared" ref="AA273:AA274" si="772">IF((Z273&gt;0),Z273/$S273,0)</f>
        <v>0.33179723502304148</v>
      </c>
      <c r="AB273" s="927">
        <v>1</v>
      </c>
      <c r="AC273" s="927">
        <v>1</v>
      </c>
      <c r="AD273" s="121">
        <f t="shared" ref="AD273:AD274" si="773">IF(($O273&gt;0)*(AC273&gt;0),$O273*AC273,0)</f>
        <v>0.18</v>
      </c>
      <c r="AE273" s="121">
        <f t="shared" ref="AE273:AE274" si="774">IF(($O273&gt;0),($O273*AC273*AB273)/($T273*$U273),0)</f>
        <v>0.29032258064516125</v>
      </c>
      <c r="AF273" s="864">
        <f t="shared" ref="AF273:AF274" si="775">IF((AE273&gt;0),AE273/$S273,0)</f>
        <v>0.41474654377880182</v>
      </c>
      <c r="AG273" s="927"/>
      <c r="AH273" s="865"/>
      <c r="AI273" s="113">
        <v>0.8</v>
      </c>
      <c r="AJ273" s="928">
        <f t="shared" ref="AJ273:AJ274" si="776">AX273</f>
        <v>3</v>
      </c>
      <c r="AK273" s="453">
        <f t="shared" ref="AK273:AK274" si="777">IF(P273&gt;0,P273,"")</f>
        <v>1.8032458425165299</v>
      </c>
      <c r="AL273" s="637"/>
      <c r="AN273" s="867">
        <f t="shared" si="759"/>
        <v>230</v>
      </c>
      <c r="AO273" s="868" t="str">
        <f t="shared" si="760"/>
        <v/>
      </c>
      <c r="AP273" s="868">
        <f t="shared" si="761"/>
        <v>0.33179723502304148</v>
      </c>
      <c r="AQ273" s="308"/>
      <c r="AR273" s="868" t="str">
        <f t="shared" si="762"/>
        <v/>
      </c>
      <c r="AS273" s="868">
        <f t="shared" si="763"/>
        <v>0.41474654377880182</v>
      </c>
      <c r="AT273" s="308">
        <f t="shared" ref="AT273:AT274" si="778">CEILING((P273/AI273),1)</f>
        <v>3</v>
      </c>
      <c r="AU273" s="308">
        <f t="shared" ref="AU273:AU280" si="779">IF($AT273&gt;0,VLOOKUP($AT273,automaatkeuze,1),"")</f>
        <v>3</v>
      </c>
      <c r="AV273" s="308">
        <f t="shared" ref="AV273:AV280" si="780">IF($AT273&gt;0,VLOOKUP($AT273,automaatkeuze,3),"")</f>
        <v>4</v>
      </c>
      <c r="AW273" s="308"/>
      <c r="AX273" s="308">
        <f t="shared" ref="AX273:AX274" si="781">IF(AT273&gt;AU273,AV273,AU273)</f>
        <v>3</v>
      </c>
      <c r="AY273" s="308"/>
      <c r="AZ273" s="308"/>
      <c r="BA273" s="308"/>
      <c r="BB273" s="308"/>
      <c r="BC273" s="308"/>
      <c r="BD273" s="308"/>
    </row>
    <row r="274" spans="1:56" s="866" customFormat="1" ht="12.6" customHeight="1" x14ac:dyDescent="0.2">
      <c r="B274" s="906">
        <v>781</v>
      </c>
      <c r="C274" s="907"/>
      <c r="D274" s="750" t="s">
        <v>994</v>
      </c>
      <c r="E274" s="894" t="s">
        <v>834</v>
      </c>
      <c r="F274" s="634" t="s">
        <v>282</v>
      </c>
      <c r="G274" s="634" t="s">
        <v>28</v>
      </c>
      <c r="H274" s="634" t="s">
        <v>19</v>
      </c>
      <c r="I274" s="634" t="s">
        <v>20</v>
      </c>
      <c r="J274" s="777" t="s">
        <v>309</v>
      </c>
      <c r="K274" s="634" t="s">
        <v>308</v>
      </c>
      <c r="L274" s="634" t="s">
        <v>12</v>
      </c>
      <c r="M274" s="634"/>
      <c r="N274" s="634">
        <v>230</v>
      </c>
      <c r="O274" s="632">
        <v>0.18</v>
      </c>
      <c r="P274" s="121">
        <f t="shared" si="764"/>
        <v>1.8032458425165299</v>
      </c>
      <c r="Q274" s="638"/>
      <c r="R274" s="143">
        <f t="shared" si="765"/>
        <v>0.7</v>
      </c>
      <c r="S274" s="143">
        <f t="shared" si="766"/>
        <v>0.7</v>
      </c>
      <c r="T274" s="143">
        <f t="shared" si="767"/>
        <v>0.62</v>
      </c>
      <c r="U274" s="144">
        <f t="shared" si="768"/>
        <v>1</v>
      </c>
      <c r="V274" s="863">
        <f t="shared" si="769"/>
        <v>0.41474654377880182</v>
      </c>
      <c r="W274" s="927">
        <v>1</v>
      </c>
      <c r="X274" s="927">
        <v>0.8</v>
      </c>
      <c r="Y274" s="121">
        <f t="shared" si="770"/>
        <v>0.14399999999999999</v>
      </c>
      <c r="Z274" s="121">
        <f t="shared" si="771"/>
        <v>0.23225806451612901</v>
      </c>
      <c r="AA274" s="864">
        <f t="shared" si="772"/>
        <v>0.33179723502304148</v>
      </c>
      <c r="AB274" s="927">
        <v>1</v>
      </c>
      <c r="AC274" s="927">
        <v>1</v>
      </c>
      <c r="AD274" s="121">
        <f t="shared" si="773"/>
        <v>0.18</v>
      </c>
      <c r="AE274" s="121">
        <f t="shared" si="774"/>
        <v>0.29032258064516125</v>
      </c>
      <c r="AF274" s="864">
        <f t="shared" si="775"/>
        <v>0.41474654377880182</v>
      </c>
      <c r="AG274" s="927"/>
      <c r="AH274" s="865"/>
      <c r="AI274" s="113">
        <v>0.8</v>
      </c>
      <c r="AJ274" s="928">
        <f t="shared" si="776"/>
        <v>3</v>
      </c>
      <c r="AK274" s="453">
        <f t="shared" si="777"/>
        <v>1.8032458425165299</v>
      </c>
      <c r="AL274" s="637"/>
      <c r="AN274" s="867">
        <f t="shared" si="759"/>
        <v>230</v>
      </c>
      <c r="AO274" s="868" t="str">
        <f t="shared" si="760"/>
        <v/>
      </c>
      <c r="AP274" s="868">
        <f t="shared" si="761"/>
        <v>0.33179723502304148</v>
      </c>
      <c r="AQ274" s="308"/>
      <c r="AR274" s="868" t="str">
        <f t="shared" si="762"/>
        <v/>
      </c>
      <c r="AS274" s="868">
        <f t="shared" si="763"/>
        <v>0.41474654377880182</v>
      </c>
      <c r="AT274" s="308">
        <f t="shared" si="778"/>
        <v>3</v>
      </c>
      <c r="AU274" s="308">
        <f t="shared" si="779"/>
        <v>3</v>
      </c>
      <c r="AV274" s="308">
        <f t="shared" si="780"/>
        <v>4</v>
      </c>
      <c r="AW274" s="308"/>
      <c r="AX274" s="308">
        <f t="shared" si="781"/>
        <v>3</v>
      </c>
      <c r="AY274" s="308"/>
      <c r="AZ274" s="308"/>
      <c r="BA274" s="308"/>
      <c r="BB274" s="308"/>
      <c r="BC274" s="308"/>
      <c r="BD274" s="308"/>
    </row>
    <row r="275" spans="1:56" s="866" customFormat="1" ht="12.6" customHeight="1" x14ac:dyDescent="0.2">
      <c r="B275" s="906">
        <v>781</v>
      </c>
      <c r="C275" s="907"/>
      <c r="D275" s="750" t="s">
        <v>263</v>
      </c>
      <c r="E275" s="897" t="s">
        <v>238</v>
      </c>
      <c r="F275" s="634" t="s">
        <v>282</v>
      </c>
      <c r="G275" s="634" t="s">
        <v>28</v>
      </c>
      <c r="H275" s="634" t="s">
        <v>19</v>
      </c>
      <c r="I275" s="634" t="s">
        <v>20</v>
      </c>
      <c r="J275" s="777" t="s">
        <v>309</v>
      </c>
      <c r="K275" s="634" t="s">
        <v>308</v>
      </c>
      <c r="L275" s="634" t="s">
        <v>13</v>
      </c>
      <c r="M275" s="634"/>
      <c r="N275" s="634">
        <v>400</v>
      </c>
      <c r="O275" s="632">
        <v>0.37</v>
      </c>
      <c r="P275" s="121">
        <f t="shared" ref="P275" si="782">IF(N275=400,O275*1000/(400*SQRT(3)*R275*T275),IF(N275=230,O275*1000/(230*R275*T275),"???"))</f>
        <v>1.0104612862340192</v>
      </c>
      <c r="Q275" s="638"/>
      <c r="R275" s="143">
        <f t="shared" si="765"/>
        <v>0.73</v>
      </c>
      <c r="S275" s="143">
        <f t="shared" si="766"/>
        <v>0.73</v>
      </c>
      <c r="T275" s="143">
        <f t="shared" si="767"/>
        <v>0.72399999999999998</v>
      </c>
      <c r="U275" s="144">
        <f t="shared" si="768"/>
        <v>1</v>
      </c>
      <c r="V275" s="863">
        <f t="shared" si="769"/>
        <v>0.7000681147354878</v>
      </c>
      <c r="W275" s="927">
        <v>1</v>
      </c>
      <c r="X275" s="927">
        <v>0.8</v>
      </c>
      <c r="Y275" s="121">
        <f t="shared" ref="Y275" si="783">IF(($O275&gt;0)*(X275&gt;0),$O275*X275,0)</f>
        <v>0.29599999999999999</v>
      </c>
      <c r="Z275" s="121">
        <f t="shared" ref="Z275" si="784">IF(($O275&gt;0),($O275*X275*W275)/($T275*$U275),0)</f>
        <v>0.40883977900552487</v>
      </c>
      <c r="AA275" s="864">
        <f t="shared" ref="AA275" si="785">IF((Z275&gt;0),Z275/$S275,0)</f>
        <v>0.56005449178839029</v>
      </c>
      <c r="AB275" s="927">
        <v>1</v>
      </c>
      <c r="AC275" s="927">
        <v>1</v>
      </c>
      <c r="AD275" s="121">
        <f t="shared" ref="AD275" si="786">IF(($O275&gt;0)*(AC275&gt;0),$O275*AC275,0)</f>
        <v>0.37</v>
      </c>
      <c r="AE275" s="121">
        <f t="shared" ref="AE275" si="787">IF(($O275&gt;0),($O275*AC275*AB275)/($T275*$U275),0)</f>
        <v>0.51104972375690605</v>
      </c>
      <c r="AF275" s="864">
        <f t="shared" ref="AF275" si="788">IF((AE275&gt;0),AE275/$S275,0)</f>
        <v>0.7000681147354878</v>
      </c>
      <c r="AG275" s="927"/>
      <c r="AH275" s="865"/>
      <c r="AI275" s="113">
        <v>0.8</v>
      </c>
      <c r="AJ275" s="928">
        <f t="shared" ref="AJ275:AJ280" si="789">AX275</f>
        <v>2</v>
      </c>
      <c r="AK275" s="453">
        <f t="shared" si="758"/>
        <v>1.0104612862340192</v>
      </c>
      <c r="AL275" s="637"/>
      <c r="AN275" s="867">
        <f t="shared" si="759"/>
        <v>400</v>
      </c>
      <c r="AO275" s="868">
        <f t="shared" si="760"/>
        <v>0.56005449178839029</v>
      </c>
      <c r="AP275" s="868" t="str">
        <f t="shared" si="761"/>
        <v/>
      </c>
      <c r="AQ275" s="308"/>
      <c r="AR275" s="868">
        <f t="shared" si="762"/>
        <v>0.7000681147354878</v>
      </c>
      <c r="AS275" s="868" t="str">
        <f t="shared" si="763"/>
        <v/>
      </c>
      <c r="AT275" s="308">
        <f t="shared" ref="AT275:AT280" si="790">CEILING((P275/AI275),1)</f>
        <v>2</v>
      </c>
      <c r="AU275" s="308">
        <f t="shared" si="779"/>
        <v>2</v>
      </c>
      <c r="AV275" s="308">
        <f t="shared" si="780"/>
        <v>3</v>
      </c>
      <c r="AW275" s="308"/>
      <c r="AX275" s="308">
        <f t="shared" ref="AX275:AX280" si="791">IF(AT275&gt;AU275,AV275,AU275)</f>
        <v>2</v>
      </c>
      <c r="AY275" s="308"/>
      <c r="AZ275" s="308"/>
      <c r="BA275" s="308"/>
      <c r="BB275" s="308"/>
      <c r="BC275" s="308"/>
      <c r="BD275" s="308"/>
    </row>
    <row r="276" spans="1:56" s="866" customFormat="1" ht="12.6" customHeight="1" x14ac:dyDescent="0.2">
      <c r="A276" s="959" t="s">
        <v>27</v>
      </c>
      <c r="B276" s="906">
        <v>781</v>
      </c>
      <c r="C276" s="907"/>
      <c r="D276" s="895" t="s">
        <v>264</v>
      </c>
      <c r="E276" s="894" t="s">
        <v>239</v>
      </c>
      <c r="F276" s="634" t="s">
        <v>282</v>
      </c>
      <c r="G276" s="634" t="s">
        <v>28</v>
      </c>
      <c r="H276" s="634" t="s">
        <v>19</v>
      </c>
      <c r="I276" s="634" t="s">
        <v>20</v>
      </c>
      <c r="J276" s="777" t="s">
        <v>309</v>
      </c>
      <c r="K276" s="634" t="s">
        <v>308</v>
      </c>
      <c r="L276" s="634" t="s">
        <v>16</v>
      </c>
      <c r="M276" s="634" t="s">
        <v>68</v>
      </c>
      <c r="N276" s="634">
        <v>400</v>
      </c>
      <c r="O276" s="632">
        <v>4</v>
      </c>
      <c r="P276" s="121">
        <f>IF(N276=400,O276*1000/(400*SQRT(3)*R276*T276),IF(N276=230,O276*1000/(230*R276*T276),"???"))</f>
        <v>8.2117293791549439</v>
      </c>
      <c r="Q276" s="638" t="s">
        <v>68</v>
      </c>
      <c r="R276" s="143">
        <f t="shared" si="765"/>
        <v>0.81</v>
      </c>
      <c r="S276" s="143">
        <f t="shared" si="766"/>
        <v>0.95</v>
      </c>
      <c r="T276" s="143">
        <f t="shared" si="767"/>
        <v>0.86799999999999999</v>
      </c>
      <c r="U276" s="144">
        <f t="shared" si="768"/>
        <v>0.95</v>
      </c>
      <c r="V276" s="863">
        <f t="shared" si="769"/>
        <v>5.10614396772917</v>
      </c>
      <c r="W276" s="927">
        <v>1</v>
      </c>
      <c r="X276" s="927">
        <v>0.8</v>
      </c>
      <c r="Y276" s="121">
        <f>IF(($O276&gt;0)*(X276&gt;0),$O276*X276,0)</f>
        <v>3.2</v>
      </c>
      <c r="Z276" s="121">
        <f>IF(($O276&gt;0),($O276*X276*W276)/($T276*$U276),0)</f>
        <v>3.8806694154741694</v>
      </c>
      <c r="AA276" s="864">
        <f>IF((Z276&gt;0),Z276/$S276,0)</f>
        <v>4.0849151741833367</v>
      </c>
      <c r="AB276" s="927">
        <v>1</v>
      </c>
      <c r="AC276" s="927">
        <v>1</v>
      </c>
      <c r="AD276" s="121">
        <f>IF(($O276&gt;0)*(AC276&gt;0),$O276*AC276,0)</f>
        <v>4</v>
      </c>
      <c r="AE276" s="121">
        <f>IF(($O276&gt;0),($O276*AC276*AB276)/($T276*$U276),0)</f>
        <v>4.8508367693427115</v>
      </c>
      <c r="AF276" s="864">
        <f>IF((AE276&gt;0),AE276/$S276,0)</f>
        <v>5.10614396772917</v>
      </c>
      <c r="AG276" s="927"/>
      <c r="AH276" s="865"/>
      <c r="AI276" s="113">
        <v>0.8</v>
      </c>
      <c r="AJ276" s="928">
        <f t="shared" si="789"/>
        <v>13</v>
      </c>
      <c r="AK276" s="453">
        <f t="shared" si="758"/>
        <v>8.2117293791549439</v>
      </c>
      <c r="AL276" s="637"/>
      <c r="AN276" s="867">
        <f t="shared" si="759"/>
        <v>400</v>
      </c>
      <c r="AO276" s="868">
        <f t="shared" si="760"/>
        <v>4.0849151741833367</v>
      </c>
      <c r="AP276" s="868" t="str">
        <f t="shared" si="761"/>
        <v/>
      </c>
      <c r="AQ276" s="308"/>
      <c r="AR276" s="868">
        <f t="shared" si="762"/>
        <v>5.10614396772917</v>
      </c>
      <c r="AS276" s="868" t="str">
        <f t="shared" si="763"/>
        <v/>
      </c>
      <c r="AT276" s="308">
        <f t="shared" si="790"/>
        <v>11</v>
      </c>
      <c r="AU276" s="308">
        <f t="shared" si="779"/>
        <v>10</v>
      </c>
      <c r="AV276" s="308">
        <f t="shared" si="780"/>
        <v>13</v>
      </c>
      <c r="AW276" s="308"/>
      <c r="AX276" s="308">
        <f t="shared" si="791"/>
        <v>13</v>
      </c>
      <c r="AY276" s="308"/>
      <c r="AZ276" s="308"/>
      <c r="BA276" s="308"/>
      <c r="BB276" s="308"/>
      <c r="BC276" s="308"/>
      <c r="BD276" s="308"/>
    </row>
    <row r="277" spans="1:56" s="866" customFormat="1" ht="12.6" customHeight="1" x14ac:dyDescent="0.2">
      <c r="B277" s="906">
        <v>781</v>
      </c>
      <c r="C277" s="907"/>
      <c r="D277" s="895" t="s">
        <v>268</v>
      </c>
      <c r="E277" s="894" t="s">
        <v>242</v>
      </c>
      <c r="F277" s="634" t="s">
        <v>282</v>
      </c>
      <c r="G277" s="634" t="s">
        <v>28</v>
      </c>
      <c r="H277" s="634" t="s">
        <v>19</v>
      </c>
      <c r="I277" s="634" t="s">
        <v>20</v>
      </c>
      <c r="J277" s="777" t="s">
        <v>309</v>
      </c>
      <c r="K277" s="634" t="s">
        <v>308</v>
      </c>
      <c r="L277" s="634" t="s">
        <v>59</v>
      </c>
      <c r="M277" s="634"/>
      <c r="N277" s="634">
        <v>230</v>
      </c>
      <c r="O277" s="632">
        <v>0.06</v>
      </c>
      <c r="P277" s="121">
        <f t="shared" si="757"/>
        <v>0.642535874919683</v>
      </c>
      <c r="Q277" s="638"/>
      <c r="R277" s="143">
        <f t="shared" si="765"/>
        <v>0.7</v>
      </c>
      <c r="S277" s="143">
        <f t="shared" si="766"/>
        <v>0.7</v>
      </c>
      <c r="T277" s="143">
        <f t="shared" si="767"/>
        <v>0.57999999999999996</v>
      </c>
      <c r="U277" s="144">
        <f t="shared" si="768"/>
        <v>1</v>
      </c>
      <c r="V277" s="863">
        <f t="shared" si="769"/>
        <v>0.14778325123152711</v>
      </c>
      <c r="W277" s="927">
        <v>1</v>
      </c>
      <c r="X277" s="927">
        <v>0.8</v>
      </c>
      <c r="Y277" s="121">
        <f t="shared" ref="Y277:Y280" si="792">IF(($O277&gt;0)*(X277&gt;0),$O277*X277,0)</f>
        <v>4.8000000000000001E-2</v>
      </c>
      <c r="Z277" s="121">
        <f t="shared" ref="Z277:Z280" si="793">IF(($O277&gt;0),($O277*X277*W277)/($T277*$U277),0)</f>
        <v>8.2758620689655185E-2</v>
      </c>
      <c r="AA277" s="864">
        <f t="shared" ref="AA277:AA280" si="794">IF((Z277&gt;0),Z277/$S277,0)</f>
        <v>0.1182266009852217</v>
      </c>
      <c r="AB277" s="927">
        <v>1</v>
      </c>
      <c r="AC277" s="927">
        <v>1</v>
      </c>
      <c r="AD277" s="121">
        <f t="shared" ref="AD277:AD280" si="795">IF(($O277&gt;0)*(AC277&gt;0),$O277*AC277,0)</f>
        <v>0.06</v>
      </c>
      <c r="AE277" s="121">
        <f t="shared" ref="AE277:AE280" si="796">IF(($O277&gt;0),($O277*AC277*AB277)/($T277*$U277),0)</f>
        <v>0.10344827586206896</v>
      </c>
      <c r="AF277" s="864">
        <f t="shared" ref="AF277:AF280" si="797">IF((AE277&gt;0),AE277/$S277,0)</f>
        <v>0.14778325123152711</v>
      </c>
      <c r="AG277" s="927"/>
      <c r="AH277" s="865"/>
      <c r="AI277" s="113">
        <v>0.8</v>
      </c>
      <c r="AJ277" s="928">
        <f t="shared" si="789"/>
        <v>1</v>
      </c>
      <c r="AK277" s="453">
        <f t="shared" si="758"/>
        <v>0.642535874919683</v>
      </c>
      <c r="AL277" s="637"/>
      <c r="AN277" s="867">
        <f t="shared" si="759"/>
        <v>230</v>
      </c>
      <c r="AO277" s="868" t="str">
        <f t="shared" si="760"/>
        <v/>
      </c>
      <c r="AP277" s="868">
        <f t="shared" si="761"/>
        <v>0.1182266009852217</v>
      </c>
      <c r="AQ277" s="308"/>
      <c r="AR277" s="868" t="str">
        <f t="shared" si="762"/>
        <v/>
      </c>
      <c r="AS277" s="868">
        <f t="shared" si="763"/>
        <v>0.14778325123152711</v>
      </c>
      <c r="AT277" s="308">
        <f t="shared" si="790"/>
        <v>1</v>
      </c>
      <c r="AU277" s="308">
        <f t="shared" si="779"/>
        <v>1</v>
      </c>
      <c r="AV277" s="308">
        <f t="shared" si="780"/>
        <v>1.6</v>
      </c>
      <c r="AW277" s="308"/>
      <c r="AX277" s="308">
        <f t="shared" si="791"/>
        <v>1</v>
      </c>
      <c r="AY277" s="308"/>
      <c r="AZ277" s="308"/>
      <c r="BA277" s="308"/>
      <c r="BB277" s="308"/>
      <c r="BC277" s="308"/>
      <c r="BD277" s="308"/>
    </row>
    <row r="278" spans="1:56" s="866" customFormat="1" ht="12.6" customHeight="1" x14ac:dyDescent="0.2">
      <c r="B278" s="906">
        <v>781</v>
      </c>
      <c r="C278" s="907"/>
      <c r="D278" s="895" t="s">
        <v>269</v>
      </c>
      <c r="E278" s="894" t="s">
        <v>243</v>
      </c>
      <c r="F278" s="634" t="s">
        <v>282</v>
      </c>
      <c r="G278" s="634" t="s">
        <v>28</v>
      </c>
      <c r="H278" s="634" t="s">
        <v>19</v>
      </c>
      <c r="I278" s="634" t="s">
        <v>20</v>
      </c>
      <c r="J278" s="777" t="s">
        <v>309</v>
      </c>
      <c r="K278" s="634" t="s">
        <v>308</v>
      </c>
      <c r="L278" s="634" t="s">
        <v>12</v>
      </c>
      <c r="M278" s="634"/>
      <c r="N278" s="634">
        <v>230</v>
      </c>
      <c r="O278" s="632">
        <v>0.18</v>
      </c>
      <c r="P278" s="121">
        <f t="shared" si="757"/>
        <v>1.8032458425165299</v>
      </c>
      <c r="Q278" s="638"/>
      <c r="R278" s="143">
        <f t="shared" si="765"/>
        <v>0.7</v>
      </c>
      <c r="S278" s="143">
        <f t="shared" si="766"/>
        <v>0.7</v>
      </c>
      <c r="T278" s="143">
        <f t="shared" si="767"/>
        <v>0.62</v>
      </c>
      <c r="U278" s="144">
        <f t="shared" si="768"/>
        <v>1</v>
      </c>
      <c r="V278" s="863">
        <f t="shared" si="769"/>
        <v>0.41474654377880182</v>
      </c>
      <c r="W278" s="927">
        <v>1</v>
      </c>
      <c r="X278" s="927">
        <v>0.8</v>
      </c>
      <c r="Y278" s="121">
        <f t="shared" si="792"/>
        <v>0.14399999999999999</v>
      </c>
      <c r="Z278" s="121">
        <f t="shared" si="793"/>
        <v>0.23225806451612901</v>
      </c>
      <c r="AA278" s="864">
        <f t="shared" si="794"/>
        <v>0.33179723502304148</v>
      </c>
      <c r="AB278" s="927">
        <v>1</v>
      </c>
      <c r="AC278" s="927">
        <v>1</v>
      </c>
      <c r="AD278" s="121">
        <f t="shared" si="795"/>
        <v>0.18</v>
      </c>
      <c r="AE278" s="121">
        <f t="shared" si="796"/>
        <v>0.29032258064516125</v>
      </c>
      <c r="AF278" s="864">
        <f t="shared" si="797"/>
        <v>0.41474654377880182</v>
      </c>
      <c r="AG278" s="927"/>
      <c r="AH278" s="865"/>
      <c r="AI278" s="113">
        <v>0.8</v>
      </c>
      <c r="AJ278" s="928">
        <f t="shared" si="789"/>
        <v>3</v>
      </c>
      <c r="AK278" s="453">
        <f t="shared" si="758"/>
        <v>1.8032458425165299</v>
      </c>
      <c r="AL278" s="637"/>
      <c r="AN278" s="867">
        <f t="shared" si="759"/>
        <v>230</v>
      </c>
      <c r="AO278" s="868" t="str">
        <f t="shared" si="760"/>
        <v/>
      </c>
      <c r="AP278" s="868">
        <f t="shared" si="761"/>
        <v>0.33179723502304148</v>
      </c>
      <c r="AQ278" s="308"/>
      <c r="AR278" s="868" t="str">
        <f t="shared" si="762"/>
        <v/>
      </c>
      <c r="AS278" s="868">
        <f t="shared" si="763"/>
        <v>0.41474654377880182</v>
      </c>
      <c r="AT278" s="308">
        <f t="shared" si="790"/>
        <v>3</v>
      </c>
      <c r="AU278" s="308">
        <f t="shared" si="779"/>
        <v>3</v>
      </c>
      <c r="AV278" s="308">
        <f t="shared" si="780"/>
        <v>4</v>
      </c>
      <c r="AW278" s="308"/>
      <c r="AX278" s="308">
        <f t="shared" si="791"/>
        <v>3</v>
      </c>
      <c r="AY278" s="308"/>
      <c r="AZ278" s="308"/>
      <c r="BA278" s="308"/>
      <c r="BB278" s="308"/>
      <c r="BC278" s="308"/>
      <c r="BD278" s="308"/>
    </row>
    <row r="279" spans="1:56" s="866" customFormat="1" ht="12.6" customHeight="1" x14ac:dyDescent="0.2">
      <c r="B279" s="906">
        <v>781</v>
      </c>
      <c r="C279" s="907"/>
      <c r="D279" s="895" t="s">
        <v>270</v>
      </c>
      <c r="E279" s="894" t="s">
        <v>244</v>
      </c>
      <c r="F279" s="634" t="s">
        <v>282</v>
      </c>
      <c r="G279" s="634" t="s">
        <v>28</v>
      </c>
      <c r="H279" s="634" t="s">
        <v>19</v>
      </c>
      <c r="I279" s="634" t="s">
        <v>20</v>
      </c>
      <c r="J279" s="777" t="s">
        <v>309</v>
      </c>
      <c r="K279" s="634" t="s">
        <v>308</v>
      </c>
      <c r="L279" s="634" t="s">
        <v>12</v>
      </c>
      <c r="M279" s="634"/>
      <c r="N279" s="634">
        <v>230</v>
      </c>
      <c r="O279" s="632">
        <v>0.18</v>
      </c>
      <c r="P279" s="121">
        <f t="shared" si="757"/>
        <v>1.8032458425165299</v>
      </c>
      <c r="Q279" s="638"/>
      <c r="R279" s="143">
        <f t="shared" si="765"/>
        <v>0.7</v>
      </c>
      <c r="S279" s="143">
        <f t="shared" si="766"/>
        <v>0.7</v>
      </c>
      <c r="T279" s="143">
        <f t="shared" si="767"/>
        <v>0.62</v>
      </c>
      <c r="U279" s="144">
        <f t="shared" si="768"/>
        <v>1</v>
      </c>
      <c r="V279" s="863">
        <f t="shared" si="769"/>
        <v>0.41474654377880182</v>
      </c>
      <c r="W279" s="927">
        <v>1</v>
      </c>
      <c r="X279" s="927">
        <v>0.8</v>
      </c>
      <c r="Y279" s="121">
        <f t="shared" si="792"/>
        <v>0.14399999999999999</v>
      </c>
      <c r="Z279" s="121">
        <f t="shared" si="793"/>
        <v>0.23225806451612901</v>
      </c>
      <c r="AA279" s="864">
        <f t="shared" si="794"/>
        <v>0.33179723502304148</v>
      </c>
      <c r="AB279" s="927">
        <v>1</v>
      </c>
      <c r="AC279" s="927">
        <v>1</v>
      </c>
      <c r="AD279" s="121">
        <f t="shared" si="795"/>
        <v>0.18</v>
      </c>
      <c r="AE279" s="121">
        <f t="shared" si="796"/>
        <v>0.29032258064516125</v>
      </c>
      <c r="AF279" s="864">
        <f t="shared" si="797"/>
        <v>0.41474654377880182</v>
      </c>
      <c r="AG279" s="927"/>
      <c r="AH279" s="865"/>
      <c r="AI279" s="113">
        <v>0.8</v>
      </c>
      <c r="AJ279" s="928">
        <f t="shared" si="789"/>
        <v>3</v>
      </c>
      <c r="AK279" s="453">
        <f t="shared" si="758"/>
        <v>1.8032458425165299</v>
      </c>
      <c r="AL279" s="637"/>
      <c r="AN279" s="867">
        <f t="shared" si="759"/>
        <v>230</v>
      </c>
      <c r="AO279" s="868" t="str">
        <f t="shared" si="760"/>
        <v/>
      </c>
      <c r="AP279" s="868">
        <f t="shared" si="761"/>
        <v>0.33179723502304148</v>
      </c>
      <c r="AQ279" s="308"/>
      <c r="AR279" s="868" t="str">
        <f t="shared" si="762"/>
        <v/>
      </c>
      <c r="AS279" s="868">
        <f t="shared" si="763"/>
        <v>0.41474654377880182</v>
      </c>
      <c r="AT279" s="308">
        <f t="shared" si="790"/>
        <v>3</v>
      </c>
      <c r="AU279" s="308">
        <f t="shared" si="779"/>
        <v>3</v>
      </c>
      <c r="AV279" s="308">
        <f t="shared" si="780"/>
        <v>4</v>
      </c>
      <c r="AW279" s="308"/>
      <c r="AX279" s="308">
        <f t="shared" si="791"/>
        <v>3</v>
      </c>
      <c r="AY279" s="308"/>
      <c r="AZ279" s="308"/>
      <c r="BA279" s="308"/>
      <c r="BB279" s="308"/>
      <c r="BC279" s="308"/>
      <c r="BD279" s="308"/>
    </row>
    <row r="280" spans="1:56" s="866" customFormat="1" ht="12.6" customHeight="1" x14ac:dyDescent="0.2">
      <c r="B280" s="906">
        <v>781</v>
      </c>
      <c r="C280" s="907"/>
      <c r="D280" s="750" t="s">
        <v>272</v>
      </c>
      <c r="E280" s="897" t="s">
        <v>246</v>
      </c>
      <c r="F280" s="634" t="s">
        <v>282</v>
      </c>
      <c r="G280" s="634" t="s">
        <v>28</v>
      </c>
      <c r="H280" s="634" t="s">
        <v>19</v>
      </c>
      <c r="I280" s="634" t="s">
        <v>20</v>
      </c>
      <c r="J280" s="777" t="s">
        <v>309</v>
      </c>
      <c r="K280" s="634" t="s">
        <v>308</v>
      </c>
      <c r="L280" s="634" t="s">
        <v>13</v>
      </c>
      <c r="M280" s="634"/>
      <c r="N280" s="634">
        <v>400</v>
      </c>
      <c r="O280" s="632">
        <v>0.55000000000000004</v>
      </c>
      <c r="P280" s="121">
        <f t="shared" si="757"/>
        <v>1.4596977477902646</v>
      </c>
      <c r="Q280" s="638"/>
      <c r="R280" s="143">
        <f t="shared" si="765"/>
        <v>0.73</v>
      </c>
      <c r="S280" s="143">
        <f t="shared" si="766"/>
        <v>0.73</v>
      </c>
      <c r="T280" s="143">
        <f t="shared" si="767"/>
        <v>0.745</v>
      </c>
      <c r="U280" s="144">
        <f t="shared" si="768"/>
        <v>1</v>
      </c>
      <c r="V280" s="863">
        <f t="shared" si="769"/>
        <v>1.0113082651466399</v>
      </c>
      <c r="W280" s="927">
        <v>1</v>
      </c>
      <c r="X280" s="927">
        <v>0.8</v>
      </c>
      <c r="Y280" s="121">
        <f t="shared" si="792"/>
        <v>0.44000000000000006</v>
      </c>
      <c r="Z280" s="121">
        <f t="shared" si="793"/>
        <v>0.59060402684563762</v>
      </c>
      <c r="AA280" s="864">
        <f t="shared" si="794"/>
        <v>0.80904661211731188</v>
      </c>
      <c r="AB280" s="927">
        <v>1</v>
      </c>
      <c r="AC280" s="927">
        <v>1</v>
      </c>
      <c r="AD280" s="121">
        <f t="shared" si="795"/>
        <v>0.55000000000000004</v>
      </c>
      <c r="AE280" s="121">
        <f t="shared" si="796"/>
        <v>0.73825503355704702</v>
      </c>
      <c r="AF280" s="864">
        <f t="shared" si="797"/>
        <v>1.0113082651466399</v>
      </c>
      <c r="AG280" s="927"/>
      <c r="AH280" s="865"/>
      <c r="AI280" s="113">
        <v>0.8</v>
      </c>
      <c r="AJ280" s="928">
        <f t="shared" si="789"/>
        <v>2</v>
      </c>
      <c r="AK280" s="453">
        <f t="shared" si="758"/>
        <v>1.4596977477902646</v>
      </c>
      <c r="AL280" s="637"/>
      <c r="AN280" s="867">
        <f t="shared" si="759"/>
        <v>400</v>
      </c>
      <c r="AO280" s="868">
        <f t="shared" si="760"/>
        <v>0.80904661211731188</v>
      </c>
      <c r="AP280" s="868" t="str">
        <f t="shared" si="761"/>
        <v/>
      </c>
      <c r="AQ280" s="308"/>
      <c r="AR280" s="868">
        <f t="shared" si="762"/>
        <v>1.0113082651466399</v>
      </c>
      <c r="AS280" s="868" t="str">
        <f t="shared" si="763"/>
        <v/>
      </c>
      <c r="AT280" s="308">
        <f t="shared" si="790"/>
        <v>2</v>
      </c>
      <c r="AU280" s="308">
        <f t="shared" si="779"/>
        <v>2</v>
      </c>
      <c r="AV280" s="308">
        <f t="shared" si="780"/>
        <v>3</v>
      </c>
      <c r="AW280" s="308"/>
      <c r="AX280" s="308">
        <f t="shared" si="791"/>
        <v>2</v>
      </c>
      <c r="AY280" s="308"/>
      <c r="AZ280" s="308"/>
      <c r="BA280" s="308"/>
      <c r="BB280" s="308"/>
      <c r="BC280" s="308"/>
      <c r="BD280" s="308"/>
    </row>
    <row r="281" spans="1:56" s="7" customFormat="1" ht="12.6" customHeight="1" x14ac:dyDescent="0.2">
      <c r="B281" s="903">
        <v>781</v>
      </c>
      <c r="C281" s="877"/>
      <c r="D281" s="904" t="s">
        <v>845</v>
      </c>
      <c r="E281" s="905"/>
      <c r="F281" s="634"/>
      <c r="G281" s="634"/>
      <c r="H281" s="634"/>
      <c r="I281" s="634"/>
      <c r="J281" s="634"/>
      <c r="K281" s="634"/>
      <c r="L281" s="66"/>
      <c r="M281" s="66"/>
      <c r="N281" s="66"/>
      <c r="O281" s="66"/>
      <c r="P281" s="114"/>
      <c r="Q281" s="638"/>
      <c r="R281" s="143"/>
      <c r="S281" s="143"/>
      <c r="T281" s="143"/>
      <c r="U281" s="144"/>
      <c r="V281" s="116"/>
      <c r="W281" s="8"/>
      <c r="X281" s="8"/>
      <c r="Y281" s="114"/>
      <c r="Z281" s="114"/>
      <c r="AA281" s="45"/>
      <c r="AB281" s="137"/>
      <c r="AC281" s="137"/>
      <c r="AD281" s="114"/>
      <c r="AE281" s="114"/>
      <c r="AF281" s="45"/>
      <c r="AG281" s="8"/>
      <c r="AH281" s="93"/>
      <c r="AI281" s="113"/>
      <c r="AJ281" s="443"/>
      <c r="AK281" s="453"/>
      <c r="AL281" s="293"/>
      <c r="AN281" s="336"/>
      <c r="AO281" s="312"/>
      <c r="AP281" s="312"/>
      <c r="AQ281" s="310"/>
      <c r="AR281" s="312"/>
      <c r="AS281" s="312"/>
      <c r="AT281" s="313"/>
      <c r="AU281" s="313"/>
      <c r="AV281" s="313"/>
      <c r="AW281" s="313"/>
      <c r="AX281" s="310"/>
      <c r="AY281" s="313"/>
      <c r="AZ281" s="313"/>
      <c r="BA281" s="313"/>
      <c r="BB281" s="313"/>
      <c r="BC281" s="313"/>
      <c r="BD281" s="313"/>
    </row>
    <row r="282" spans="1:56" s="7" customFormat="1" ht="12.6" customHeight="1" x14ac:dyDescent="0.2">
      <c r="B282" s="728">
        <v>781</v>
      </c>
      <c r="C282" s="887"/>
      <c r="D282" s="750" t="s">
        <v>465</v>
      </c>
      <c r="E282" s="894" t="s">
        <v>466</v>
      </c>
      <c r="F282" s="634" t="s">
        <v>282</v>
      </c>
      <c r="G282" s="634" t="s">
        <v>34</v>
      </c>
      <c r="H282" s="634" t="s">
        <v>34</v>
      </c>
      <c r="I282" s="634" t="s">
        <v>34</v>
      </c>
      <c r="J282" s="634" t="s">
        <v>339</v>
      </c>
      <c r="K282" s="777" t="s">
        <v>309</v>
      </c>
      <c r="L282" s="66" t="s">
        <v>13</v>
      </c>
      <c r="M282" s="66"/>
      <c r="N282" s="66">
        <v>400</v>
      </c>
      <c r="O282" s="66">
        <v>0.55000000000000004</v>
      </c>
      <c r="P282" s="114">
        <f t="shared" ref="P282" si="798">IF(N282=400,O282*1000/(400*SQRT(3)*R282*T282),IF(N282=230,O282*1000/(230*R282*T282),"???"))</f>
        <v>1.4596977477902646</v>
      </c>
      <c r="Q282" s="135"/>
      <c r="R282" s="801">
        <f t="shared" ref="R282:R288" si="799">IF($O282&gt;0,VLOOKUP($O282,motoren,2),"")</f>
        <v>0.73</v>
      </c>
      <c r="S282" s="143">
        <f t="shared" ref="S282:S288" si="800">IF($L282 = "FO",0.95,$R282)</f>
        <v>0.73</v>
      </c>
      <c r="T282" s="143">
        <f t="shared" ref="T282:T288" si="801">IF($O282&gt;0,VLOOKUP($O282,motoren,3),"")</f>
        <v>0.745</v>
      </c>
      <c r="U282" s="144">
        <f t="shared" ref="U282:U288" si="802">IF($L282 = "FO",0.95,1)</f>
        <v>1</v>
      </c>
      <c r="V282" s="116">
        <f t="shared" ref="V282:V288" si="803">IF($O282&gt;0,$O282/($S282*$T282*$U282),0)</f>
        <v>1.0113082651466399</v>
      </c>
      <c r="W282" s="137">
        <v>0</v>
      </c>
      <c r="X282" s="137">
        <v>0</v>
      </c>
      <c r="Y282" s="114">
        <f t="shared" ref="Y282" si="804">IF(($O282&gt;0)*(X282&gt;0),$O282*X282,0)</f>
        <v>0</v>
      </c>
      <c r="Z282" s="114">
        <f t="shared" ref="Z282" si="805">IF(($O282&gt;0),($O282*X282*W282)/($T282*$U282),0)</f>
        <v>0</v>
      </c>
      <c r="AA282" s="45">
        <f t="shared" ref="AA282" si="806">IF((Z282&gt;0),Z282/$S282,0)</f>
        <v>0</v>
      </c>
      <c r="AB282" s="137">
        <v>0</v>
      </c>
      <c r="AC282" s="137">
        <v>0</v>
      </c>
      <c r="AD282" s="114">
        <f t="shared" ref="AD282" si="807">IF(($O282&gt;0)*(AC282&gt;0),$O282*AC282,0)</f>
        <v>0</v>
      </c>
      <c r="AE282" s="114">
        <f t="shared" ref="AE282" si="808">IF(($O282&gt;0),($O282*AC282*AB282)/($T282*$U282),0)</f>
        <v>0</v>
      </c>
      <c r="AF282" s="45">
        <f t="shared" ref="AF282" si="809">IF((AE282&gt;0),AE282/$S282,0)</f>
        <v>0</v>
      </c>
      <c r="AG282" s="8"/>
      <c r="AH282" s="93"/>
      <c r="AI282" s="113">
        <v>0.8</v>
      </c>
      <c r="AJ282" s="443">
        <f t="shared" ref="AJ282:AJ288" si="810">AX282</f>
        <v>2</v>
      </c>
      <c r="AK282" s="453">
        <f t="shared" ref="AK282:AK288" si="811">IF(P282&gt;0,P282,"")</f>
        <v>1.4596977477902646</v>
      </c>
      <c r="AL282" s="293"/>
      <c r="AN282" s="336">
        <f t="shared" ref="AN282:AN313" si="812">IF($N282&gt;0,$N282,"")</f>
        <v>400</v>
      </c>
      <c r="AO282" s="312">
        <f t="shared" ref="AO282:AO313" si="813">IF($N282=400,$AA282,"")</f>
        <v>0</v>
      </c>
      <c r="AP282" s="312" t="str">
        <f t="shared" ref="AP282:AP313" si="814">IF($N282=230,$AA282,"")</f>
        <v/>
      </c>
      <c r="AQ282" s="310"/>
      <c r="AR282" s="312">
        <f t="shared" ref="AR282:AR313" si="815">IF($N282=400,$AF282,"")</f>
        <v>0</v>
      </c>
      <c r="AS282" s="312" t="str">
        <f t="shared" ref="AS282:AS313" si="816">IF($N282=230,$AF282,"")</f>
        <v/>
      </c>
      <c r="AT282" s="313">
        <f t="shared" ref="AT282:AT288" si="817">CEILING((P282/AI282),1)</f>
        <v>2</v>
      </c>
      <c r="AU282" s="313">
        <f t="shared" ref="AU282:AU288" si="818">IF($AT282&gt;0,VLOOKUP($AT282,automaatkeuze,1),"")</f>
        <v>2</v>
      </c>
      <c r="AV282" s="313">
        <f t="shared" ref="AV282:AV288" si="819">IF($AT282&gt;0,VLOOKUP($AT282,automaatkeuze,3),"")</f>
        <v>3</v>
      </c>
      <c r="AW282" s="313"/>
      <c r="AX282" s="310">
        <f t="shared" ref="AX282:AX288" si="820">IF(AT282&gt;AU282,AV282,AU282)</f>
        <v>2</v>
      </c>
      <c r="AY282" s="313"/>
      <c r="AZ282" s="313"/>
      <c r="BA282" s="313"/>
      <c r="BB282" s="313"/>
      <c r="BC282" s="313"/>
      <c r="BD282" s="313"/>
    </row>
    <row r="283" spans="1:56" s="7" customFormat="1" ht="12.6" customHeight="1" x14ac:dyDescent="0.2">
      <c r="B283" s="728">
        <v>781</v>
      </c>
      <c r="C283" s="887"/>
      <c r="D283" s="750" t="s">
        <v>467</v>
      </c>
      <c r="E283" s="894" t="s">
        <v>468</v>
      </c>
      <c r="F283" s="634" t="s">
        <v>282</v>
      </c>
      <c r="G283" s="634" t="s">
        <v>34</v>
      </c>
      <c r="H283" s="634" t="s">
        <v>34</v>
      </c>
      <c r="I283" s="634" t="s">
        <v>34</v>
      </c>
      <c r="J283" s="634" t="s">
        <v>339</v>
      </c>
      <c r="K283" s="777" t="s">
        <v>309</v>
      </c>
      <c r="L283" s="66" t="s">
        <v>13</v>
      </c>
      <c r="M283" s="66"/>
      <c r="N283" s="66">
        <v>230</v>
      </c>
      <c r="O283" s="66">
        <v>5.2999999999999999E-2</v>
      </c>
      <c r="P283" s="114">
        <f>IF(N283=400,O283*1000/(400*SQRT(3)*R283*T283),IF(N283=230,O283*1000/(230*R283*T283),"???"))</f>
        <v>0.23043478260869565</v>
      </c>
      <c r="Q283" s="135"/>
      <c r="R283" s="67">
        <v>1</v>
      </c>
      <c r="S283" s="17">
        <v>1</v>
      </c>
      <c r="T283" s="23">
        <v>1</v>
      </c>
      <c r="U283" s="23">
        <v>1</v>
      </c>
      <c r="V283" s="116">
        <f>IF($O283&gt;0,$O283/($S283*$T283*$U283),0)</f>
        <v>5.2999999999999999E-2</v>
      </c>
      <c r="W283" s="137">
        <v>0</v>
      </c>
      <c r="X283" s="137">
        <v>0</v>
      </c>
      <c r="Y283" s="114">
        <f>IF(($O283&gt;0)*(X283&gt;0),$O283*X283,0)</f>
        <v>0</v>
      </c>
      <c r="Z283" s="114">
        <f>IF(($O283&gt;0),($O283*X283*W283)/($T283*$U283),0)</f>
        <v>0</v>
      </c>
      <c r="AA283" s="45">
        <f>IF((Z283&gt;0),Z283/$S283,0)</f>
        <v>0</v>
      </c>
      <c r="AB283" s="137">
        <v>0</v>
      </c>
      <c r="AC283" s="137">
        <v>0</v>
      </c>
      <c r="AD283" s="114">
        <f>IF(($O283&gt;0)*(AC283&gt;0),$O283*AC283,0)</f>
        <v>0</v>
      </c>
      <c r="AE283" s="114">
        <f>IF(($O283&gt;0),($O283*AC283*AB283)/($T283*$U283),0)</f>
        <v>0</v>
      </c>
      <c r="AF283" s="45">
        <f>IF((AE283&gt;0),AE283/$S283,0)</f>
        <v>0</v>
      </c>
      <c r="AG283" s="8"/>
      <c r="AH283" s="93"/>
      <c r="AI283" s="113">
        <v>0.8</v>
      </c>
      <c r="AJ283" s="443">
        <f t="shared" ref="AJ283:AJ285" si="821">AX283</f>
        <v>1</v>
      </c>
      <c r="AK283" s="453">
        <f>IF(P283&gt;0,P283,"")</f>
        <v>0.23043478260869565</v>
      </c>
      <c r="AL283" s="293"/>
      <c r="AN283" s="336">
        <f>IF($N283&gt;0,$N283,"")</f>
        <v>230</v>
      </c>
      <c r="AO283" s="312" t="str">
        <f>IF($N283=400,$AA283,"")</f>
        <v/>
      </c>
      <c r="AP283" s="312">
        <f>IF($N283=230,$AA283,"")</f>
        <v>0</v>
      </c>
      <c r="AQ283" s="310"/>
      <c r="AR283" s="312" t="str">
        <f>IF($N283=400,$AF283,"")</f>
        <v/>
      </c>
      <c r="AS283" s="312">
        <f>IF($N283=230,$AF283,"")</f>
        <v>0</v>
      </c>
      <c r="AT283" s="313">
        <f t="shared" ref="AT283:AT285" si="822">CEILING((P283/AI283),1)</f>
        <v>1</v>
      </c>
      <c r="AU283" s="313">
        <f>IF($AT283&gt;0,VLOOKUP($AT283,automaatkeuze,1),"")</f>
        <v>1</v>
      </c>
      <c r="AV283" s="313">
        <f>IF($AT283&gt;0,VLOOKUP($AT283,automaatkeuze,3),"")</f>
        <v>1.6</v>
      </c>
      <c r="AW283" s="313"/>
      <c r="AX283" s="310">
        <f t="shared" ref="AX283:AX285" si="823">IF(AT283&gt;AU283,AV283,AU283)</f>
        <v>1</v>
      </c>
      <c r="AY283" s="313"/>
      <c r="AZ283" s="313"/>
      <c r="BA283" s="313"/>
      <c r="BB283" s="313"/>
      <c r="BC283" s="313"/>
      <c r="BD283" s="313"/>
    </row>
    <row r="284" spans="1:56" s="7" customFormat="1" ht="12.6" customHeight="1" x14ac:dyDescent="0.2">
      <c r="B284" s="728">
        <v>781</v>
      </c>
      <c r="C284" s="889"/>
      <c r="D284" s="750" t="s">
        <v>469</v>
      </c>
      <c r="E284" s="894" t="s">
        <v>470</v>
      </c>
      <c r="F284" s="634" t="s">
        <v>282</v>
      </c>
      <c r="G284" s="634" t="s">
        <v>34</v>
      </c>
      <c r="H284" s="634" t="s">
        <v>34</v>
      </c>
      <c r="I284" s="634" t="s">
        <v>34</v>
      </c>
      <c r="J284" s="634" t="s">
        <v>339</v>
      </c>
      <c r="K284" s="777" t="s">
        <v>309</v>
      </c>
      <c r="L284" s="66" t="s">
        <v>13</v>
      </c>
      <c r="M284" s="66"/>
      <c r="N284" s="66">
        <v>400</v>
      </c>
      <c r="O284" s="66">
        <v>1.5</v>
      </c>
      <c r="P284" s="114">
        <f t="shared" ref="P284" si="824">IF(N284=400,O284*1000/(400*SQRT(3)*R284*T284),IF(N284=230,O284*1000/(230*R284*T284),"???"))</f>
        <v>3.2509925514078666</v>
      </c>
      <c r="Q284" s="135"/>
      <c r="R284" s="801">
        <f t="shared" ref="R284" si="825">IF($O284&gt;0,VLOOKUP($O284,motoren,2),"")</f>
        <v>0.79</v>
      </c>
      <c r="S284" s="143">
        <f t="shared" ref="S284" si="826">IF($L284 = "FO",0.95,$R284)</f>
        <v>0.79</v>
      </c>
      <c r="T284" s="143">
        <f t="shared" ref="T284" si="827">IF($O284&gt;0,VLOOKUP($O284,motoren,3),"")</f>
        <v>0.84299999999999997</v>
      </c>
      <c r="U284" s="144">
        <f t="shared" ref="U284" si="828">IF($L284 = "FO",0.95,1)</f>
        <v>1</v>
      </c>
      <c r="V284" s="116">
        <f t="shared" ref="V284:V285" si="829">IF($O284&gt;0,$O284/($S284*$T284*$U284),0)</f>
        <v>2.2523537096265596</v>
      </c>
      <c r="W284" s="137">
        <v>0</v>
      </c>
      <c r="X284" s="137">
        <v>0</v>
      </c>
      <c r="Y284" s="114">
        <f t="shared" ref="Y284:Y285" si="830">IF(($O284&gt;0)*(X284&gt;0),$O284*X284,0)</f>
        <v>0</v>
      </c>
      <c r="Z284" s="114">
        <f t="shared" ref="Z284:Z285" si="831">IF(($O284&gt;0),($O284*X284*W284)/($T284*$U284),0)</f>
        <v>0</v>
      </c>
      <c r="AA284" s="45">
        <f t="shared" ref="AA284:AA285" si="832">IF((Z284&gt;0),Z284/$S284,0)</f>
        <v>0</v>
      </c>
      <c r="AB284" s="137">
        <v>0</v>
      </c>
      <c r="AC284" s="137">
        <v>0</v>
      </c>
      <c r="AD284" s="114">
        <f t="shared" ref="AD284:AD285" si="833">IF(($O284&gt;0)*(AC284&gt;0),$O284*AC284,0)</f>
        <v>0</v>
      </c>
      <c r="AE284" s="114">
        <f t="shared" ref="AE284:AE285" si="834">IF(($O284&gt;0),($O284*AC284*AB284)/($T284*$U284),0)</f>
        <v>0</v>
      </c>
      <c r="AF284" s="45">
        <f t="shared" ref="AF284:AF285" si="835">IF((AE284&gt;0),AE284/$S284,0)</f>
        <v>0</v>
      </c>
      <c r="AG284" s="8"/>
      <c r="AH284" s="93"/>
      <c r="AI284" s="113">
        <v>0.8</v>
      </c>
      <c r="AJ284" s="443">
        <f t="shared" si="821"/>
        <v>6</v>
      </c>
      <c r="AK284" s="453">
        <f t="shared" ref="AK284:AK285" si="836">IF(P284&gt;0,P284,"")</f>
        <v>3.2509925514078666</v>
      </c>
      <c r="AL284" s="293"/>
      <c r="AN284" s="336">
        <f t="shared" si="812"/>
        <v>400</v>
      </c>
      <c r="AO284" s="312">
        <f t="shared" si="813"/>
        <v>0</v>
      </c>
      <c r="AP284" s="312" t="str">
        <f t="shared" si="814"/>
        <v/>
      </c>
      <c r="AQ284" s="310"/>
      <c r="AR284" s="312">
        <f t="shared" si="815"/>
        <v>0</v>
      </c>
      <c r="AS284" s="312" t="str">
        <f t="shared" si="816"/>
        <v/>
      </c>
      <c r="AT284" s="313">
        <f t="shared" si="822"/>
        <v>5</v>
      </c>
      <c r="AU284" s="313">
        <f t="shared" ref="AU284:AU285" si="837">IF($AT284&gt;0,VLOOKUP($AT284,automaatkeuze,1),"")</f>
        <v>4</v>
      </c>
      <c r="AV284" s="313">
        <f t="shared" ref="AV284:AV285" si="838">IF($AT284&gt;0,VLOOKUP($AT284,automaatkeuze,3),"")</f>
        <v>6</v>
      </c>
      <c r="AW284" s="313"/>
      <c r="AX284" s="310">
        <f t="shared" si="823"/>
        <v>6</v>
      </c>
      <c r="AY284" s="313"/>
      <c r="AZ284" s="313"/>
      <c r="BA284" s="313"/>
      <c r="BB284" s="313"/>
      <c r="BC284" s="313"/>
      <c r="BD284" s="313"/>
    </row>
    <row r="285" spans="1:56" s="7" customFormat="1" ht="12.6" customHeight="1" x14ac:dyDescent="0.2">
      <c r="B285" s="728">
        <v>781</v>
      </c>
      <c r="C285" s="889"/>
      <c r="D285" s="750" t="s">
        <v>471</v>
      </c>
      <c r="E285" s="894" t="s">
        <v>472</v>
      </c>
      <c r="F285" s="634" t="s">
        <v>282</v>
      </c>
      <c r="G285" s="634" t="s">
        <v>34</v>
      </c>
      <c r="H285" s="634" t="s">
        <v>34</v>
      </c>
      <c r="I285" s="634" t="s">
        <v>34</v>
      </c>
      <c r="J285" s="634" t="s">
        <v>339</v>
      </c>
      <c r="K285" s="777" t="s">
        <v>309</v>
      </c>
      <c r="L285" s="66" t="s">
        <v>59</v>
      </c>
      <c r="M285" s="66"/>
      <c r="N285" s="66">
        <v>230</v>
      </c>
      <c r="O285" s="66">
        <v>0.03</v>
      </c>
      <c r="P285" s="114">
        <f>IF(N285=400,O285*1000/(400*SQRT(3)*R285*T285),IF(N285=230,O285*1000/(230*R285*T285),"???"))</f>
        <v>0.13043478260869565</v>
      </c>
      <c r="Q285" s="135"/>
      <c r="R285" s="67">
        <v>1</v>
      </c>
      <c r="S285" s="17">
        <v>1</v>
      </c>
      <c r="T285" s="23">
        <v>1</v>
      </c>
      <c r="U285" s="23">
        <v>1</v>
      </c>
      <c r="V285" s="116">
        <f t="shared" si="829"/>
        <v>0.03</v>
      </c>
      <c r="W285" s="137">
        <v>0</v>
      </c>
      <c r="X285" s="137">
        <v>0</v>
      </c>
      <c r="Y285" s="114">
        <f t="shared" si="830"/>
        <v>0</v>
      </c>
      <c r="Z285" s="114">
        <f t="shared" si="831"/>
        <v>0</v>
      </c>
      <c r="AA285" s="45">
        <f t="shared" si="832"/>
        <v>0</v>
      </c>
      <c r="AB285" s="137">
        <v>0</v>
      </c>
      <c r="AC285" s="137">
        <v>0</v>
      </c>
      <c r="AD285" s="114">
        <f t="shared" si="833"/>
        <v>0</v>
      </c>
      <c r="AE285" s="114">
        <f t="shared" si="834"/>
        <v>0</v>
      </c>
      <c r="AF285" s="45">
        <f t="shared" si="835"/>
        <v>0</v>
      </c>
      <c r="AG285" s="8"/>
      <c r="AH285" s="93"/>
      <c r="AI285" s="113">
        <v>0.8</v>
      </c>
      <c r="AJ285" s="443">
        <f t="shared" si="821"/>
        <v>1</v>
      </c>
      <c r="AK285" s="453">
        <f t="shared" si="836"/>
        <v>0.13043478260869565</v>
      </c>
      <c r="AL285" s="293"/>
      <c r="AN285" s="336">
        <f t="shared" si="812"/>
        <v>230</v>
      </c>
      <c r="AO285" s="312" t="str">
        <f t="shared" si="813"/>
        <v/>
      </c>
      <c r="AP285" s="312">
        <f t="shared" si="814"/>
        <v>0</v>
      </c>
      <c r="AQ285" s="310"/>
      <c r="AR285" s="312" t="str">
        <f t="shared" si="815"/>
        <v/>
      </c>
      <c r="AS285" s="312">
        <f t="shared" si="816"/>
        <v>0</v>
      </c>
      <c r="AT285" s="313">
        <f t="shared" si="822"/>
        <v>1</v>
      </c>
      <c r="AU285" s="313">
        <f t="shared" si="837"/>
        <v>1</v>
      </c>
      <c r="AV285" s="313">
        <f t="shared" si="838"/>
        <v>1.6</v>
      </c>
      <c r="AW285" s="313"/>
      <c r="AX285" s="310">
        <f t="shared" si="823"/>
        <v>1</v>
      </c>
      <c r="AY285" s="313"/>
      <c r="AZ285" s="313"/>
      <c r="BA285" s="313"/>
      <c r="BB285" s="313"/>
      <c r="BC285" s="313"/>
      <c r="BD285" s="313"/>
    </row>
    <row r="286" spans="1:56" s="7" customFormat="1" ht="12.6" customHeight="1" x14ac:dyDescent="0.2">
      <c r="B286" s="728">
        <v>781</v>
      </c>
      <c r="C286" s="887"/>
      <c r="D286" s="750" t="s">
        <v>264</v>
      </c>
      <c r="E286" s="894" t="s">
        <v>473</v>
      </c>
      <c r="F286" s="634" t="s">
        <v>282</v>
      </c>
      <c r="G286" s="634" t="s">
        <v>34</v>
      </c>
      <c r="H286" s="634" t="s">
        <v>34</v>
      </c>
      <c r="I286" s="634" t="s">
        <v>34</v>
      </c>
      <c r="J286" s="634" t="s">
        <v>339</v>
      </c>
      <c r="K286" s="777" t="s">
        <v>309</v>
      </c>
      <c r="L286" s="634" t="s">
        <v>16</v>
      </c>
      <c r="M286" s="66"/>
      <c r="N286" s="66">
        <v>400</v>
      </c>
      <c r="O286" s="66">
        <v>4</v>
      </c>
      <c r="P286" s="114">
        <f>IF(N286=400,O286*1000/(400*SQRT(3)*R286*T286),IF(N286=230,O286*1000/(230*R286*T286),"???"))</f>
        <v>8.2117293791549439</v>
      </c>
      <c r="Q286" s="848" t="s">
        <v>68</v>
      </c>
      <c r="R286" s="801">
        <f t="shared" si="799"/>
        <v>0.81</v>
      </c>
      <c r="S286" s="143">
        <f t="shared" si="800"/>
        <v>0.95</v>
      </c>
      <c r="T286" s="143">
        <f t="shared" si="801"/>
        <v>0.86799999999999999</v>
      </c>
      <c r="U286" s="144">
        <f t="shared" si="802"/>
        <v>0.95</v>
      </c>
      <c r="V286" s="116">
        <f t="shared" si="803"/>
        <v>5.10614396772917</v>
      </c>
      <c r="W286" s="137">
        <v>0</v>
      </c>
      <c r="X286" s="137">
        <v>0</v>
      </c>
      <c r="Y286" s="114">
        <f>IF(($O286&gt;0)*(X286&gt;0),$O286*X286,0)</f>
        <v>0</v>
      </c>
      <c r="Z286" s="114">
        <f>IF(($O286&gt;0),($O286*X286*W286)/($T286*$U286),0)</f>
        <v>0</v>
      </c>
      <c r="AA286" s="45">
        <f>IF((Z286&gt;0),Z286/$S286,0)</f>
        <v>0</v>
      </c>
      <c r="AB286" s="137">
        <v>0</v>
      </c>
      <c r="AC286" s="137">
        <v>0</v>
      </c>
      <c r="AD286" s="114">
        <f>IF(($O286&gt;0)*(AC286&gt;0),$O286*AC286,0)</f>
        <v>0</v>
      </c>
      <c r="AE286" s="114">
        <f>IF(($O286&gt;0),($O286*AC286*AB286)/($T286*$U286),0)</f>
        <v>0</v>
      </c>
      <c r="AF286" s="45">
        <f>IF((AE286&gt;0),AE286/$S286,0)</f>
        <v>0</v>
      </c>
      <c r="AG286" s="8"/>
      <c r="AH286" s="93"/>
      <c r="AI286" s="113">
        <v>0.8</v>
      </c>
      <c r="AJ286" s="443">
        <f t="shared" si="810"/>
        <v>13</v>
      </c>
      <c r="AK286" s="453">
        <f t="shared" si="811"/>
        <v>8.2117293791549439</v>
      </c>
      <c r="AL286" s="293"/>
      <c r="AN286" s="336">
        <f t="shared" si="812"/>
        <v>400</v>
      </c>
      <c r="AO286" s="312">
        <f t="shared" si="813"/>
        <v>0</v>
      </c>
      <c r="AP286" s="312" t="str">
        <f t="shared" si="814"/>
        <v/>
      </c>
      <c r="AQ286" s="310"/>
      <c r="AR286" s="312">
        <f t="shared" si="815"/>
        <v>0</v>
      </c>
      <c r="AS286" s="312" t="str">
        <f t="shared" si="816"/>
        <v/>
      </c>
      <c r="AT286" s="313">
        <f t="shared" si="817"/>
        <v>11</v>
      </c>
      <c r="AU286" s="313">
        <f t="shared" si="818"/>
        <v>10</v>
      </c>
      <c r="AV286" s="313">
        <f t="shared" si="819"/>
        <v>13</v>
      </c>
      <c r="AW286" s="313"/>
      <c r="AX286" s="310">
        <f t="shared" si="820"/>
        <v>13</v>
      </c>
      <c r="AY286" s="313"/>
      <c r="AZ286" s="313"/>
      <c r="BA286" s="313"/>
      <c r="BB286" s="313"/>
      <c r="BC286" s="313"/>
      <c r="BD286" s="313"/>
    </row>
    <row r="287" spans="1:56" s="7" customFormat="1" ht="12.6" customHeight="1" x14ac:dyDescent="0.2">
      <c r="B287" s="728">
        <v>781</v>
      </c>
      <c r="C287" s="887"/>
      <c r="D287" s="750" t="s">
        <v>474</v>
      </c>
      <c r="E287" s="894" t="s">
        <v>475</v>
      </c>
      <c r="F287" s="634" t="s">
        <v>282</v>
      </c>
      <c r="G287" s="634" t="s">
        <v>34</v>
      </c>
      <c r="H287" s="634" t="s">
        <v>34</v>
      </c>
      <c r="I287" s="634" t="s">
        <v>34</v>
      </c>
      <c r="J287" s="634" t="s">
        <v>339</v>
      </c>
      <c r="K287" s="777" t="s">
        <v>309</v>
      </c>
      <c r="L287" s="66" t="s">
        <v>13</v>
      </c>
      <c r="M287" s="66"/>
      <c r="N287" s="66">
        <v>400</v>
      </c>
      <c r="O287" s="66">
        <v>1.1000000000000001</v>
      </c>
      <c r="P287" s="114">
        <f>IF(N287=400,O287*1000/(400*SQRT(3)*R287*T287),IF(N287=230,O287*1000/(230*R287*T287),"???"))</f>
        <v>2.6016144069467635</v>
      </c>
      <c r="Q287" s="135"/>
      <c r="R287" s="801">
        <f>IF($O287&gt;0,VLOOKUP($O287,motoren,2),"")</f>
        <v>0.73</v>
      </c>
      <c r="S287" s="143">
        <f>IF($L287 = "FO",0.95,$R287)</f>
        <v>0.73</v>
      </c>
      <c r="T287" s="143">
        <f>IF($O287&gt;0,VLOOKUP($O287,motoren,3),"")</f>
        <v>0.83599999999999997</v>
      </c>
      <c r="U287" s="144">
        <f>IF($L287 = "FO",0.95,1)</f>
        <v>1</v>
      </c>
      <c r="V287" s="116">
        <f>IF($O287&gt;0,$O287/($S287*$T287*$U287),0)</f>
        <v>1.8024513338139874</v>
      </c>
      <c r="W287" s="137">
        <v>0</v>
      </c>
      <c r="X287" s="137">
        <v>0</v>
      </c>
      <c r="Y287" s="114">
        <f>IF(($O287&gt;0)*(X287&gt;0),$O287*X287,0)</f>
        <v>0</v>
      </c>
      <c r="Z287" s="114">
        <f>IF(($O287&gt;0),($O287*X287*W287)/($T287*$U287),0)</f>
        <v>0</v>
      </c>
      <c r="AA287" s="45">
        <f>IF((Z287&gt;0),Z287/$S287,0)</f>
        <v>0</v>
      </c>
      <c r="AB287" s="137">
        <v>0</v>
      </c>
      <c r="AC287" s="137">
        <v>0</v>
      </c>
      <c r="AD287" s="114">
        <f>IF(($O287&gt;0)*(AC287&gt;0),$O287*AC287,0)</f>
        <v>0</v>
      </c>
      <c r="AE287" s="114">
        <f>IF(($O287&gt;0),($O287*AC287*AB287)/($T287*$U287),0)</f>
        <v>0</v>
      </c>
      <c r="AF287" s="45">
        <f>IF((AE287&gt;0),AE287/$S287,0)</f>
        <v>0</v>
      </c>
      <c r="AG287" s="8"/>
      <c r="AH287" s="93"/>
      <c r="AI287" s="113">
        <v>0.8</v>
      </c>
      <c r="AJ287" s="443">
        <f t="shared" ref="AJ287" si="839">AX287</f>
        <v>4</v>
      </c>
      <c r="AK287" s="453">
        <f>IF(P287&gt;0,P287,"")</f>
        <v>2.6016144069467635</v>
      </c>
      <c r="AL287" s="293"/>
      <c r="AN287" s="336">
        <f>IF($N287&gt;0,$N287,"")</f>
        <v>400</v>
      </c>
      <c r="AO287" s="312">
        <f>IF($N287=400,$AA287,"")</f>
        <v>0</v>
      </c>
      <c r="AP287" s="312" t="str">
        <f>IF($N287=230,$AA287,"")</f>
        <v/>
      </c>
      <c r="AQ287" s="310"/>
      <c r="AR287" s="312">
        <f>IF($N287=400,$AF287,"")</f>
        <v>0</v>
      </c>
      <c r="AS287" s="312" t="str">
        <f>IF($N287=230,$AF287,"")</f>
        <v/>
      </c>
      <c r="AT287" s="313">
        <f t="shared" ref="AT287" si="840">CEILING((P287/AI287),1)</f>
        <v>4</v>
      </c>
      <c r="AU287" s="313">
        <f>IF($AT287&gt;0,VLOOKUP($AT287,automaatkeuze,1),"")</f>
        <v>4</v>
      </c>
      <c r="AV287" s="313">
        <f>IF($AT287&gt;0,VLOOKUP($AT287,automaatkeuze,3),"")</f>
        <v>6</v>
      </c>
      <c r="AW287" s="313"/>
      <c r="AX287" s="310">
        <f t="shared" ref="AX287" si="841">IF(AT287&gt;AU287,AV287,AU287)</f>
        <v>4</v>
      </c>
      <c r="AY287" s="313"/>
      <c r="AZ287" s="313"/>
      <c r="BA287" s="313"/>
      <c r="BB287" s="313"/>
      <c r="BC287" s="313"/>
      <c r="BD287" s="313"/>
    </row>
    <row r="288" spans="1:56" s="7" customFormat="1" ht="12.6" customHeight="1" x14ac:dyDescent="0.2">
      <c r="B288" s="728">
        <v>781</v>
      </c>
      <c r="C288" s="887"/>
      <c r="D288" s="750" t="s">
        <v>476</v>
      </c>
      <c r="E288" s="894" t="s">
        <v>477</v>
      </c>
      <c r="F288" s="634" t="s">
        <v>282</v>
      </c>
      <c r="G288" s="634" t="s">
        <v>34</v>
      </c>
      <c r="H288" s="634" t="s">
        <v>34</v>
      </c>
      <c r="I288" s="634" t="s">
        <v>34</v>
      </c>
      <c r="J288" s="634" t="s">
        <v>339</v>
      </c>
      <c r="K288" s="777" t="s">
        <v>309</v>
      </c>
      <c r="L288" s="66" t="s">
        <v>13</v>
      </c>
      <c r="M288" s="66"/>
      <c r="N288" s="66">
        <v>400</v>
      </c>
      <c r="O288" s="66">
        <v>7.4999999999999997E-2</v>
      </c>
      <c r="P288" s="114">
        <f t="shared" ref="P288" si="842">IF(N288=400,O288*1000/(400*SQRT(3)*R288*T288),IF(N288=230,O288*1000/(230*R288*T288),"???"))</f>
        <v>0.26663343712575088</v>
      </c>
      <c r="Q288" s="135"/>
      <c r="R288" s="801">
        <f t="shared" si="799"/>
        <v>0.7</v>
      </c>
      <c r="S288" s="143">
        <f t="shared" si="800"/>
        <v>0.7</v>
      </c>
      <c r="T288" s="143">
        <f t="shared" si="801"/>
        <v>0.57999999999999996</v>
      </c>
      <c r="U288" s="144">
        <f t="shared" si="802"/>
        <v>1</v>
      </c>
      <c r="V288" s="116">
        <f t="shared" si="803"/>
        <v>0.18472906403940886</v>
      </c>
      <c r="W288" s="137">
        <v>0</v>
      </c>
      <c r="X288" s="137">
        <v>0</v>
      </c>
      <c r="Y288" s="114">
        <f>IF(($O288&gt;0)*(X288&gt;0),$O288*X288,0)</f>
        <v>0</v>
      </c>
      <c r="Z288" s="114">
        <f>IF(($O288&gt;0),($O288*X288*W288)/($T288*$U288),0)</f>
        <v>0</v>
      </c>
      <c r="AA288" s="45">
        <f>IF((Z288&gt;0),Z288/$S288,0)</f>
        <v>0</v>
      </c>
      <c r="AB288" s="137">
        <v>0</v>
      </c>
      <c r="AC288" s="137">
        <v>0</v>
      </c>
      <c r="AD288" s="114">
        <f>IF(($O288&gt;0)*(AC288&gt;0),$O288*AC288,0)</f>
        <v>0</v>
      </c>
      <c r="AE288" s="114">
        <f>IF(($O288&gt;0),($O288*AC288*AB288)/($T288*$U288),0)</f>
        <v>0</v>
      </c>
      <c r="AF288" s="45">
        <f>IF((AE288&gt;0),AE288/$S288,0)</f>
        <v>0</v>
      </c>
      <c r="AG288" s="8"/>
      <c r="AH288" s="93"/>
      <c r="AI288" s="113">
        <v>0.8</v>
      </c>
      <c r="AJ288" s="443">
        <f t="shared" si="810"/>
        <v>1</v>
      </c>
      <c r="AK288" s="453">
        <f t="shared" si="811"/>
        <v>0.26663343712575088</v>
      </c>
      <c r="AL288" s="293"/>
      <c r="AN288" s="336">
        <f t="shared" si="812"/>
        <v>400</v>
      </c>
      <c r="AO288" s="312">
        <f t="shared" si="813"/>
        <v>0</v>
      </c>
      <c r="AP288" s="312" t="str">
        <f t="shared" si="814"/>
        <v/>
      </c>
      <c r="AQ288" s="310"/>
      <c r="AR288" s="312">
        <f t="shared" si="815"/>
        <v>0</v>
      </c>
      <c r="AS288" s="312" t="str">
        <f t="shared" si="816"/>
        <v/>
      </c>
      <c r="AT288" s="313">
        <f t="shared" si="817"/>
        <v>1</v>
      </c>
      <c r="AU288" s="313">
        <f t="shared" si="818"/>
        <v>1</v>
      </c>
      <c r="AV288" s="313">
        <f t="shared" si="819"/>
        <v>1.6</v>
      </c>
      <c r="AW288" s="313"/>
      <c r="AX288" s="310">
        <f t="shared" si="820"/>
        <v>1</v>
      </c>
      <c r="AY288" s="313"/>
      <c r="AZ288" s="313"/>
      <c r="BA288" s="313"/>
      <c r="BB288" s="313"/>
      <c r="BC288" s="313"/>
      <c r="BD288" s="313"/>
    </row>
    <row r="289" spans="1:56" s="7" customFormat="1" ht="12.6" customHeight="1" x14ac:dyDescent="0.2">
      <c r="B289" s="903"/>
      <c r="C289" s="887"/>
      <c r="D289" s="750"/>
      <c r="E289" s="897"/>
      <c r="F289" s="634"/>
      <c r="G289" s="66"/>
      <c r="H289" s="66"/>
      <c r="I289" s="66"/>
      <c r="J289" s="634"/>
      <c r="K289" s="777" t="s">
        <v>11</v>
      </c>
      <c r="L289" s="66"/>
      <c r="M289" s="66"/>
      <c r="N289" s="66"/>
      <c r="O289" s="66"/>
      <c r="P289" s="114"/>
      <c r="Q289" s="135"/>
      <c r="R289" s="801"/>
      <c r="S289" s="143"/>
      <c r="T289" s="143"/>
      <c r="U289" s="144"/>
      <c r="V289" s="116"/>
      <c r="W289" s="8"/>
      <c r="X289" s="8"/>
      <c r="Y289" s="114"/>
      <c r="Z289" s="114"/>
      <c r="AA289" s="45"/>
      <c r="AB289" s="137"/>
      <c r="AC289" s="137"/>
      <c r="AD289" s="114"/>
      <c r="AE289" s="114"/>
      <c r="AF289" s="45"/>
      <c r="AG289" s="8"/>
      <c r="AH289" s="93"/>
      <c r="AI289" s="113"/>
      <c r="AJ289" s="443"/>
      <c r="AK289" s="453"/>
      <c r="AL289" s="293"/>
      <c r="AN289" s="336"/>
      <c r="AO289" s="312"/>
      <c r="AP289" s="312"/>
      <c r="AQ289" s="310"/>
      <c r="AR289" s="312"/>
      <c r="AS289" s="312"/>
      <c r="AT289" s="313"/>
      <c r="AU289" s="313"/>
      <c r="AV289" s="313"/>
      <c r="AW289" s="313"/>
      <c r="AX289" s="310"/>
      <c r="AY289" s="313"/>
      <c r="AZ289" s="313"/>
      <c r="BA289" s="313"/>
      <c r="BB289" s="313"/>
      <c r="BC289" s="313"/>
      <c r="BD289" s="313"/>
    </row>
    <row r="290" spans="1:56" s="7" customFormat="1" ht="12.6" customHeight="1" x14ac:dyDescent="0.2">
      <c r="B290" s="903"/>
      <c r="C290" s="887"/>
      <c r="D290" s="904" t="s">
        <v>846</v>
      </c>
      <c r="E290" s="905"/>
      <c r="F290" s="634"/>
      <c r="G290" s="634"/>
      <c r="H290" s="634"/>
      <c r="I290" s="634"/>
      <c r="J290" s="634"/>
      <c r="K290" s="634"/>
      <c r="L290" s="66"/>
      <c r="M290" s="66"/>
      <c r="N290" s="66"/>
      <c r="O290" s="66"/>
      <c r="P290" s="114"/>
      <c r="Q290" s="135"/>
      <c r="R290" s="801"/>
      <c r="S290" s="143"/>
      <c r="T290" s="143"/>
      <c r="U290" s="144"/>
      <c r="V290" s="116"/>
      <c r="W290" s="8"/>
      <c r="X290" s="8"/>
      <c r="Y290" s="114"/>
      <c r="Z290" s="114"/>
      <c r="AA290" s="45"/>
      <c r="AB290" s="137"/>
      <c r="AC290" s="137"/>
      <c r="AD290" s="114"/>
      <c r="AE290" s="114"/>
      <c r="AF290" s="45"/>
      <c r="AG290" s="8"/>
      <c r="AH290" s="93"/>
      <c r="AI290" s="113"/>
      <c r="AJ290" s="443"/>
      <c r="AK290" s="453"/>
      <c r="AL290" s="293"/>
      <c r="AN290" s="336"/>
      <c r="AO290" s="312"/>
      <c r="AP290" s="312"/>
      <c r="AQ290" s="310"/>
      <c r="AR290" s="312"/>
      <c r="AS290" s="312"/>
      <c r="AT290" s="313"/>
      <c r="AU290" s="313"/>
      <c r="AV290" s="313"/>
      <c r="AW290" s="313"/>
      <c r="AX290" s="310"/>
      <c r="AY290" s="313"/>
      <c r="AZ290" s="313"/>
      <c r="BA290" s="313"/>
      <c r="BB290" s="313"/>
      <c r="BC290" s="313"/>
      <c r="BD290" s="313"/>
    </row>
    <row r="291" spans="1:56" s="7" customFormat="1" ht="12.6" customHeight="1" x14ac:dyDescent="0.2">
      <c r="B291" s="728">
        <v>782</v>
      </c>
      <c r="C291" s="887"/>
      <c r="D291" s="750" t="s">
        <v>995</v>
      </c>
      <c r="E291" s="897" t="s">
        <v>807</v>
      </c>
      <c r="F291" s="634" t="s">
        <v>283</v>
      </c>
      <c r="G291" s="634" t="s">
        <v>28</v>
      </c>
      <c r="H291" s="634" t="s">
        <v>19</v>
      </c>
      <c r="I291" s="634" t="s">
        <v>20</v>
      </c>
      <c r="J291" s="777" t="s">
        <v>309</v>
      </c>
      <c r="K291" s="634" t="s">
        <v>308</v>
      </c>
      <c r="L291" s="66" t="s">
        <v>13</v>
      </c>
      <c r="M291" s="766" t="s">
        <v>68</v>
      </c>
      <c r="N291" s="66">
        <v>400</v>
      </c>
      <c r="O291" s="66">
        <v>5.5</v>
      </c>
      <c r="P291" s="114">
        <f t="shared" ref="P291:P294" si="843">IF(N291=400,O291*1000/(400*SQRT(3)*R291*T291),IF(N291=230,O291*1000/(230*R291*T291),"???"))</f>
        <v>11.012021364069016</v>
      </c>
      <c r="Q291" s="135"/>
      <c r="R291" s="801">
        <f t="shared" ref="R291:R294" si="844">IF($O291&gt;0,VLOOKUP($O291,motoren,2),"")</f>
        <v>0.81</v>
      </c>
      <c r="S291" s="143">
        <f t="shared" ref="S291:S294" si="845">IF($L291 = "FO",0.95,$R291)</f>
        <v>0.81</v>
      </c>
      <c r="T291" s="143">
        <f t="shared" ref="T291:T294" si="846">IF($O291&gt;0,VLOOKUP($O291,motoren,3),"")</f>
        <v>0.89</v>
      </c>
      <c r="U291" s="144">
        <f t="shared" ref="U291:U294" si="847">IF($L291 = "FO",0.95,1)</f>
        <v>1</v>
      </c>
      <c r="V291" s="116">
        <f t="shared" ref="V291:V294" si="848">IF($O291&gt;0,$O291/($S291*$T291*$U291),0)</f>
        <v>7.6293521986405874</v>
      </c>
      <c r="W291" s="8">
        <v>1</v>
      </c>
      <c r="X291" s="8">
        <v>0.8</v>
      </c>
      <c r="Y291" s="114">
        <f t="shared" ref="Y291:Y294" si="849">IF(($O291&gt;0)*(X291&gt;0),$O291*X291,0)</f>
        <v>4.4000000000000004</v>
      </c>
      <c r="Z291" s="114">
        <f t="shared" ref="Z291:Z294" si="850">IF(($O291&gt;0),($O291*X291*W291)/($T291*$U291),0)</f>
        <v>4.9438202247191017</v>
      </c>
      <c r="AA291" s="45">
        <f t="shared" ref="AA291:AA294" si="851">IF((Z291&gt;0),Z291/$S291,0)</f>
        <v>6.103481758912471</v>
      </c>
      <c r="AB291" s="137">
        <v>1</v>
      </c>
      <c r="AC291" s="137">
        <v>1</v>
      </c>
      <c r="AD291" s="114">
        <f t="shared" ref="AD291:AD294" si="852">IF(($O291&gt;0)*(AC291&gt;0),$O291*AC291,0)</f>
        <v>5.5</v>
      </c>
      <c r="AE291" s="114">
        <f t="shared" ref="AE291:AE294" si="853">IF(($O291&gt;0),($O291*AC291*AB291)/($T291*$U291),0)</f>
        <v>6.179775280898876</v>
      </c>
      <c r="AF291" s="45">
        <f t="shared" ref="AF291:AF294" si="854">IF((AE291&gt;0),AE291/$S291,0)</f>
        <v>7.6293521986405874</v>
      </c>
      <c r="AG291" s="8"/>
      <c r="AH291" s="93"/>
      <c r="AI291" s="113">
        <v>0.8</v>
      </c>
      <c r="AJ291" s="443">
        <f t="shared" ref="AJ291:AJ294" si="855">AX291</f>
        <v>16</v>
      </c>
      <c r="AK291" s="453">
        <f t="shared" ref="AK291:AK294" si="856">IF(P291&gt;0,P291,"")</f>
        <v>11.012021364069016</v>
      </c>
      <c r="AL291" s="293"/>
      <c r="AN291" s="336">
        <f t="shared" ref="AN291:AN297" si="857">IF($N291&gt;0,$N291,"")</f>
        <v>400</v>
      </c>
      <c r="AO291" s="312">
        <f t="shared" ref="AO291:AO294" si="858">IF($N291=400,$AA291,"")</f>
        <v>6.103481758912471</v>
      </c>
      <c r="AP291" s="312" t="str">
        <f t="shared" ref="AP291:AP294" si="859">IF($N291=230,$AA291,"")</f>
        <v/>
      </c>
      <c r="AQ291" s="310"/>
      <c r="AR291" s="312">
        <f t="shared" ref="AR291:AR294" si="860">IF($N291=400,$AF291,"")</f>
        <v>7.6293521986405874</v>
      </c>
      <c r="AS291" s="312" t="str">
        <f t="shared" ref="AS291:AS294" si="861">IF($N291=230,$AF291,"")</f>
        <v/>
      </c>
      <c r="AT291" s="313">
        <f t="shared" ref="AT291:AT294" si="862">CEILING((P291/AI291),1)</f>
        <v>14</v>
      </c>
      <c r="AU291" s="313">
        <f t="shared" ref="AU291:AU294" si="863">IF($AT291&gt;0,VLOOKUP($AT291,automaatkeuze,1),"")</f>
        <v>13</v>
      </c>
      <c r="AV291" s="313">
        <f t="shared" ref="AV291:AV294" si="864">IF($AT291&gt;0,VLOOKUP($AT291,automaatkeuze,3),"")</f>
        <v>16</v>
      </c>
      <c r="AW291" s="313"/>
      <c r="AX291" s="310">
        <f t="shared" ref="AX291:AX294" si="865">IF(AT291&gt;AU291,AV291,AU291)</f>
        <v>16</v>
      </c>
      <c r="AY291" s="313"/>
      <c r="AZ291" s="313"/>
      <c r="BA291" s="313"/>
      <c r="BB291" s="313"/>
      <c r="BC291" s="313"/>
      <c r="BD291" s="313"/>
    </row>
    <row r="292" spans="1:56" s="7" customFormat="1" ht="12.6" customHeight="1" x14ac:dyDescent="0.2">
      <c r="B292" s="728">
        <v>782</v>
      </c>
      <c r="C292" s="887"/>
      <c r="D292" s="750" t="s">
        <v>996</v>
      </c>
      <c r="E292" s="897" t="s">
        <v>808</v>
      </c>
      <c r="F292" s="634" t="s">
        <v>283</v>
      </c>
      <c r="G292" s="634" t="s">
        <v>28</v>
      </c>
      <c r="H292" s="634" t="s">
        <v>19</v>
      </c>
      <c r="I292" s="634" t="s">
        <v>20</v>
      </c>
      <c r="J292" s="777" t="s">
        <v>309</v>
      </c>
      <c r="K292" s="634" t="s">
        <v>308</v>
      </c>
      <c r="L292" s="66" t="s">
        <v>13</v>
      </c>
      <c r="M292" s="766" t="s">
        <v>68</v>
      </c>
      <c r="N292" s="66">
        <v>400</v>
      </c>
      <c r="O292" s="634">
        <v>5.5</v>
      </c>
      <c r="P292" s="114">
        <f t="shared" si="843"/>
        <v>11.012021364069016</v>
      </c>
      <c r="Q292" s="135"/>
      <c r="R292" s="801">
        <f t="shared" si="844"/>
        <v>0.81</v>
      </c>
      <c r="S292" s="143">
        <f t="shared" si="845"/>
        <v>0.81</v>
      </c>
      <c r="T292" s="143">
        <f t="shared" si="846"/>
        <v>0.89</v>
      </c>
      <c r="U292" s="144">
        <f t="shared" si="847"/>
        <v>1</v>
      </c>
      <c r="V292" s="116">
        <f t="shared" si="848"/>
        <v>7.6293521986405874</v>
      </c>
      <c r="W292" s="8">
        <v>1</v>
      </c>
      <c r="X292" s="8">
        <v>0.8</v>
      </c>
      <c r="Y292" s="114">
        <f t="shared" si="849"/>
        <v>4.4000000000000004</v>
      </c>
      <c r="Z292" s="114">
        <f t="shared" si="850"/>
        <v>4.9438202247191017</v>
      </c>
      <c r="AA292" s="45">
        <f t="shared" si="851"/>
        <v>6.103481758912471</v>
      </c>
      <c r="AB292" s="137">
        <v>1</v>
      </c>
      <c r="AC292" s="137">
        <v>1</v>
      </c>
      <c r="AD292" s="114">
        <f t="shared" si="852"/>
        <v>5.5</v>
      </c>
      <c r="AE292" s="114">
        <f t="shared" si="853"/>
        <v>6.179775280898876</v>
      </c>
      <c r="AF292" s="45">
        <f t="shared" si="854"/>
        <v>7.6293521986405874</v>
      </c>
      <c r="AG292" s="8"/>
      <c r="AH292" s="93"/>
      <c r="AI292" s="113">
        <v>0.8</v>
      </c>
      <c r="AJ292" s="443">
        <f t="shared" si="855"/>
        <v>16</v>
      </c>
      <c r="AK292" s="453">
        <f t="shared" si="856"/>
        <v>11.012021364069016</v>
      </c>
      <c r="AL292" s="293"/>
      <c r="AN292" s="336">
        <f t="shared" si="857"/>
        <v>400</v>
      </c>
      <c r="AO292" s="312">
        <f t="shared" si="858"/>
        <v>6.103481758912471</v>
      </c>
      <c r="AP292" s="312" t="str">
        <f t="shared" si="859"/>
        <v/>
      </c>
      <c r="AQ292" s="310"/>
      <c r="AR292" s="312">
        <f t="shared" si="860"/>
        <v>7.6293521986405874</v>
      </c>
      <c r="AS292" s="312" t="str">
        <f t="shared" si="861"/>
        <v/>
      </c>
      <c r="AT292" s="313">
        <f t="shared" si="862"/>
        <v>14</v>
      </c>
      <c r="AU292" s="313">
        <f t="shared" si="863"/>
        <v>13</v>
      </c>
      <c r="AV292" s="313">
        <f t="shared" si="864"/>
        <v>16</v>
      </c>
      <c r="AW292" s="313"/>
      <c r="AX292" s="310">
        <f t="shared" si="865"/>
        <v>16</v>
      </c>
      <c r="AY292" s="313"/>
      <c r="AZ292" s="313"/>
      <c r="BA292" s="313"/>
      <c r="BB292" s="313"/>
      <c r="BC292" s="313"/>
      <c r="BD292" s="313"/>
    </row>
    <row r="293" spans="1:56" s="7" customFormat="1" ht="12.6" customHeight="1" x14ac:dyDescent="0.2">
      <c r="B293" s="728">
        <v>782</v>
      </c>
      <c r="C293" s="887"/>
      <c r="D293" s="750" t="s">
        <v>997</v>
      </c>
      <c r="E293" s="897" t="s">
        <v>809</v>
      </c>
      <c r="F293" s="634" t="s">
        <v>283</v>
      </c>
      <c r="G293" s="634" t="s">
        <v>28</v>
      </c>
      <c r="H293" s="634" t="s">
        <v>19</v>
      </c>
      <c r="I293" s="634" t="s">
        <v>20</v>
      </c>
      <c r="J293" s="777" t="s">
        <v>309</v>
      </c>
      <c r="K293" s="634" t="s">
        <v>308</v>
      </c>
      <c r="L293" s="66" t="s">
        <v>13</v>
      </c>
      <c r="M293" s="766" t="s">
        <v>68</v>
      </c>
      <c r="N293" s="66">
        <v>400</v>
      </c>
      <c r="O293" s="634">
        <v>5.5</v>
      </c>
      <c r="P293" s="114">
        <f t="shared" ref="P293" si="866">IF(N293=400,O293*1000/(400*SQRT(3)*R293*T293),IF(N293=230,O293*1000/(230*R293*T293),"???"))</f>
        <v>11.012021364069016</v>
      </c>
      <c r="Q293" s="135"/>
      <c r="R293" s="801">
        <f t="shared" si="844"/>
        <v>0.81</v>
      </c>
      <c r="S293" s="143">
        <f t="shared" si="845"/>
        <v>0.81</v>
      </c>
      <c r="T293" s="143">
        <f t="shared" si="846"/>
        <v>0.89</v>
      </c>
      <c r="U293" s="144">
        <f t="shared" si="847"/>
        <v>1</v>
      </c>
      <c r="V293" s="116">
        <f t="shared" si="848"/>
        <v>7.6293521986405874</v>
      </c>
      <c r="W293" s="8">
        <v>1</v>
      </c>
      <c r="X293" s="8">
        <v>0.8</v>
      </c>
      <c r="Y293" s="114">
        <f t="shared" si="849"/>
        <v>4.4000000000000004</v>
      </c>
      <c r="Z293" s="114">
        <f t="shared" si="850"/>
        <v>4.9438202247191017</v>
      </c>
      <c r="AA293" s="45">
        <f t="shared" si="851"/>
        <v>6.103481758912471</v>
      </c>
      <c r="AB293" s="137">
        <v>1</v>
      </c>
      <c r="AC293" s="137">
        <v>1</v>
      </c>
      <c r="AD293" s="114">
        <f t="shared" si="852"/>
        <v>5.5</v>
      </c>
      <c r="AE293" s="114">
        <f t="shared" si="853"/>
        <v>6.179775280898876</v>
      </c>
      <c r="AF293" s="45">
        <f t="shared" si="854"/>
        <v>7.6293521986405874</v>
      </c>
      <c r="AG293" s="8"/>
      <c r="AH293" s="93"/>
      <c r="AI293" s="113">
        <v>0.8</v>
      </c>
      <c r="AJ293" s="443">
        <f t="shared" ref="AJ293" si="867">AX293</f>
        <v>16</v>
      </c>
      <c r="AK293" s="453">
        <f t="shared" ref="AK293" si="868">IF(P293&gt;0,P293,"")</f>
        <v>11.012021364069016</v>
      </c>
      <c r="AL293" s="293"/>
      <c r="AN293" s="336">
        <f t="shared" si="857"/>
        <v>400</v>
      </c>
      <c r="AO293" s="312">
        <f t="shared" si="858"/>
        <v>6.103481758912471</v>
      </c>
      <c r="AP293" s="312" t="str">
        <f t="shared" si="859"/>
        <v/>
      </c>
      <c r="AQ293" s="310"/>
      <c r="AR293" s="312">
        <f t="shared" si="860"/>
        <v>7.6293521986405874</v>
      </c>
      <c r="AS293" s="312" t="str">
        <f t="shared" si="861"/>
        <v/>
      </c>
      <c r="AT293" s="313">
        <f t="shared" ref="AT293" si="869">CEILING((P293/AI293),1)</f>
        <v>14</v>
      </c>
      <c r="AU293" s="313">
        <f t="shared" si="863"/>
        <v>13</v>
      </c>
      <c r="AV293" s="313">
        <f t="shared" si="864"/>
        <v>16</v>
      </c>
      <c r="AW293" s="313"/>
      <c r="AX293" s="310">
        <f t="shared" ref="AX293" si="870">IF(AT293&gt;AU293,AV293,AU293)</f>
        <v>16</v>
      </c>
      <c r="AY293" s="313"/>
      <c r="AZ293" s="313"/>
      <c r="BA293" s="313"/>
      <c r="BB293" s="313"/>
      <c r="BC293" s="313"/>
      <c r="BD293" s="313"/>
    </row>
    <row r="294" spans="1:56" s="7" customFormat="1" ht="12.6" customHeight="1" x14ac:dyDescent="0.2">
      <c r="A294" s="959" t="s">
        <v>203</v>
      </c>
      <c r="B294" s="728">
        <v>782</v>
      </c>
      <c r="C294" s="877" t="s">
        <v>11</v>
      </c>
      <c r="D294" s="750" t="s">
        <v>998</v>
      </c>
      <c r="E294" s="897" t="s">
        <v>826</v>
      </c>
      <c r="F294" s="634" t="s">
        <v>283</v>
      </c>
      <c r="G294" s="634" t="s">
        <v>28</v>
      </c>
      <c r="H294" s="634" t="s">
        <v>19</v>
      </c>
      <c r="I294" s="634" t="s">
        <v>20</v>
      </c>
      <c r="J294" s="777" t="s">
        <v>309</v>
      </c>
      <c r="K294" s="634" t="s">
        <v>308</v>
      </c>
      <c r="L294" s="66" t="s">
        <v>16</v>
      </c>
      <c r="M294" s="634" t="s">
        <v>68</v>
      </c>
      <c r="N294" s="66">
        <v>400</v>
      </c>
      <c r="O294" s="634">
        <v>7.5</v>
      </c>
      <c r="P294" s="114">
        <f t="shared" si="843"/>
        <v>14.965945761001869</v>
      </c>
      <c r="Q294" s="135"/>
      <c r="R294" s="801">
        <f t="shared" si="844"/>
        <v>0.81</v>
      </c>
      <c r="S294" s="143">
        <f t="shared" si="845"/>
        <v>0.95</v>
      </c>
      <c r="T294" s="143">
        <f t="shared" si="846"/>
        <v>0.89300000000000002</v>
      </c>
      <c r="U294" s="144">
        <f t="shared" si="847"/>
        <v>0.95</v>
      </c>
      <c r="V294" s="116">
        <f t="shared" si="848"/>
        <v>9.3059902659341827</v>
      </c>
      <c r="W294" s="8">
        <v>1</v>
      </c>
      <c r="X294" s="8">
        <v>0.8</v>
      </c>
      <c r="Y294" s="114">
        <f t="shared" si="849"/>
        <v>6</v>
      </c>
      <c r="Z294" s="114">
        <f t="shared" si="850"/>
        <v>7.0725526021099787</v>
      </c>
      <c r="AA294" s="45">
        <f t="shared" si="851"/>
        <v>7.4447922127473465</v>
      </c>
      <c r="AB294" s="137">
        <v>1</v>
      </c>
      <c r="AC294" s="137">
        <v>1</v>
      </c>
      <c r="AD294" s="114">
        <f t="shared" si="852"/>
        <v>7.5</v>
      </c>
      <c r="AE294" s="114">
        <f t="shared" si="853"/>
        <v>8.8406907526374727</v>
      </c>
      <c r="AF294" s="45">
        <f t="shared" si="854"/>
        <v>9.3059902659341827</v>
      </c>
      <c r="AG294" s="8"/>
      <c r="AH294" s="93"/>
      <c r="AI294" s="113">
        <v>0.8</v>
      </c>
      <c r="AJ294" s="443">
        <f t="shared" si="855"/>
        <v>20</v>
      </c>
      <c r="AK294" s="453">
        <f t="shared" si="856"/>
        <v>14.965945761001869</v>
      </c>
      <c r="AL294" s="293"/>
      <c r="AN294" s="336">
        <f t="shared" si="857"/>
        <v>400</v>
      </c>
      <c r="AO294" s="312">
        <f t="shared" si="858"/>
        <v>7.4447922127473465</v>
      </c>
      <c r="AP294" s="312" t="str">
        <f t="shared" si="859"/>
        <v/>
      </c>
      <c r="AQ294" s="310"/>
      <c r="AR294" s="312">
        <f t="shared" si="860"/>
        <v>9.3059902659341827</v>
      </c>
      <c r="AS294" s="312" t="str">
        <f t="shared" si="861"/>
        <v/>
      </c>
      <c r="AT294" s="313">
        <f t="shared" si="862"/>
        <v>19</v>
      </c>
      <c r="AU294" s="313">
        <f t="shared" si="863"/>
        <v>16</v>
      </c>
      <c r="AV294" s="313">
        <f t="shared" si="864"/>
        <v>20</v>
      </c>
      <c r="AW294" s="313"/>
      <c r="AX294" s="310">
        <f t="shared" si="865"/>
        <v>20</v>
      </c>
      <c r="AY294" s="313"/>
      <c r="AZ294" s="313"/>
      <c r="BA294" s="313"/>
      <c r="BB294" s="313"/>
      <c r="BC294" s="313"/>
      <c r="BD294" s="313"/>
    </row>
    <row r="295" spans="1:56" s="7" customFormat="1" ht="12.6" customHeight="1" x14ac:dyDescent="0.2">
      <c r="B295" s="728">
        <v>782</v>
      </c>
      <c r="C295" s="887" t="s">
        <v>11</v>
      </c>
      <c r="D295" s="750" t="s">
        <v>1000</v>
      </c>
      <c r="E295" s="897" t="s">
        <v>1012</v>
      </c>
      <c r="F295" s="634" t="s">
        <v>283</v>
      </c>
      <c r="G295" s="634" t="s">
        <v>28</v>
      </c>
      <c r="H295" s="634" t="s">
        <v>19</v>
      </c>
      <c r="I295" s="634" t="s">
        <v>20</v>
      </c>
      <c r="J295" s="777" t="s">
        <v>309</v>
      </c>
      <c r="K295" s="634" t="s">
        <v>308</v>
      </c>
      <c r="L295" s="66" t="s">
        <v>59</v>
      </c>
      <c r="M295" s="66"/>
      <c r="N295" s="66">
        <v>230</v>
      </c>
      <c r="O295" s="66">
        <v>0.5</v>
      </c>
      <c r="P295" s="114">
        <f t="shared" ref="P295" si="871">IF(N295=400,O295*1000/(400*SQRT(3)*R295*T295),IF(N295=230,O295*1000/(230*R295*T295),"???"))</f>
        <v>4.1132086647208448</v>
      </c>
      <c r="Q295" s="57"/>
      <c r="R295" s="143">
        <f t="shared" ref="R295:R298" si="872">IF($O295&gt;0,VLOOKUP($O295,motoren,2),"")</f>
        <v>0.73</v>
      </c>
      <c r="S295" s="143">
        <f t="shared" ref="S295:S298" si="873">IF($L295 = "FO",0.95,$R295)</f>
        <v>0.73</v>
      </c>
      <c r="T295" s="143">
        <f t="shared" ref="T295:T298" si="874">IF($O295&gt;0,VLOOKUP($O295,motoren,3),"")</f>
        <v>0.72399999999999998</v>
      </c>
      <c r="U295" s="144">
        <f t="shared" ref="U295:U298" si="875">IF($L295 = "FO",0.95,1)</f>
        <v>1</v>
      </c>
      <c r="V295" s="116">
        <f t="shared" ref="V295:V298" si="876">IF($O295&gt;0,$O295/($S295*$T295*$U295),0)</f>
        <v>0.94603799288579427</v>
      </c>
      <c r="W295" s="8">
        <v>1</v>
      </c>
      <c r="X295" s="8">
        <v>0.8</v>
      </c>
      <c r="Y295" s="114">
        <f t="shared" ref="Y295:Y298" si="877">IF(($O295&gt;0)*(X295&gt;0),$O295*X295,0)</f>
        <v>0.4</v>
      </c>
      <c r="Z295" s="114">
        <f t="shared" ref="Z295:Z298" si="878">IF(($O295&gt;0),($O295*X295*W295)/($T295*$U295),0)</f>
        <v>0.5524861878453039</v>
      </c>
      <c r="AA295" s="45">
        <f t="shared" ref="AA295:AA298" si="879">IF((Z295&gt;0),Z295/$S295,0)</f>
        <v>0.75683039430863552</v>
      </c>
      <c r="AB295" s="137">
        <v>1</v>
      </c>
      <c r="AC295" s="137">
        <v>1</v>
      </c>
      <c r="AD295" s="114">
        <f t="shared" ref="AD295:AD298" si="880">IF(($O295&gt;0)*(AC295&gt;0),$O295*AC295,0)</f>
        <v>0.5</v>
      </c>
      <c r="AE295" s="114">
        <f t="shared" ref="AE295:AE298" si="881">IF(($O295&gt;0),($O295*AC295*AB295)/($T295*$U295),0)</f>
        <v>0.69060773480662985</v>
      </c>
      <c r="AF295" s="45">
        <f t="shared" ref="AF295:AF298" si="882">IF((AE295&gt;0),AE295/$S295,0)</f>
        <v>0.94603799288579438</v>
      </c>
      <c r="AG295" s="8"/>
      <c r="AH295" s="93"/>
      <c r="AI295" s="113">
        <v>0.8</v>
      </c>
      <c r="AJ295" s="443">
        <f t="shared" ref="AJ295" si="883">AX295</f>
        <v>6</v>
      </c>
      <c r="AK295" s="453">
        <f t="shared" ref="AK295" si="884">IF(P295&gt;0,P295,"")</f>
        <v>4.1132086647208448</v>
      </c>
      <c r="AL295" s="293"/>
      <c r="AN295" s="336">
        <f t="shared" si="857"/>
        <v>230</v>
      </c>
      <c r="AO295" s="312" t="str">
        <f t="shared" ref="AO295:AO298" si="885">IF($N295=400,$AA295,"")</f>
        <v/>
      </c>
      <c r="AP295" s="312">
        <f t="shared" ref="AP295:AP298" si="886">IF($N295=230,$AA295,"")</f>
        <v>0.75683039430863552</v>
      </c>
      <c r="AQ295" s="310"/>
      <c r="AR295" s="312" t="str">
        <f t="shared" ref="AR295:AR298" si="887">IF($N295=400,$AF295,"")</f>
        <v/>
      </c>
      <c r="AS295" s="312">
        <f t="shared" ref="AS295:AS298" si="888">IF($N295=230,$AF295,"")</f>
        <v>0.94603799288579438</v>
      </c>
      <c r="AT295" s="313">
        <f t="shared" ref="AT295" si="889">CEILING((P295/AI295),1)</f>
        <v>6</v>
      </c>
      <c r="AU295" s="313">
        <f t="shared" ref="AU295:AU298" si="890">IF($AT295&gt;0,VLOOKUP($AT295,automaatkeuze,1),"")</f>
        <v>6</v>
      </c>
      <c r="AV295" s="313">
        <f t="shared" ref="AV295:AV298" si="891">IF($AT295&gt;0,VLOOKUP($AT295,automaatkeuze,3),"")</f>
        <v>8</v>
      </c>
      <c r="AW295" s="313"/>
      <c r="AX295" s="310">
        <f t="shared" ref="AX295" si="892">IF(AT295&gt;AU295,AV295,AU295)</f>
        <v>6</v>
      </c>
      <c r="AY295" s="313"/>
      <c r="AZ295" s="313"/>
      <c r="BA295" s="313"/>
      <c r="BB295" s="313"/>
      <c r="BC295" s="313"/>
      <c r="BD295" s="313"/>
    </row>
    <row r="296" spans="1:56" s="7" customFormat="1" ht="12.6" customHeight="1" x14ac:dyDescent="0.2">
      <c r="B296" s="728">
        <v>782</v>
      </c>
      <c r="C296" s="887" t="s">
        <v>11</v>
      </c>
      <c r="D296" s="750" t="s">
        <v>1013</v>
      </c>
      <c r="E296" s="897" t="s">
        <v>1001</v>
      </c>
      <c r="F296" s="634" t="s">
        <v>283</v>
      </c>
      <c r="G296" s="634" t="s">
        <v>28</v>
      </c>
      <c r="H296" s="634" t="s">
        <v>19</v>
      </c>
      <c r="I296" s="634" t="s">
        <v>20</v>
      </c>
      <c r="J296" s="777" t="s">
        <v>309</v>
      </c>
      <c r="K296" s="634" t="s">
        <v>308</v>
      </c>
      <c r="L296" s="66" t="s">
        <v>59</v>
      </c>
      <c r="M296" s="66"/>
      <c r="N296" s="66">
        <v>230</v>
      </c>
      <c r="O296" s="66">
        <v>0.5</v>
      </c>
      <c r="P296" s="114">
        <f t="shared" ref="P296" si="893">IF(N296=400,O296*1000/(400*SQRT(3)*R296*T296),IF(N296=230,O296*1000/(230*R296*T296),"???"))</f>
        <v>4.1132086647208448</v>
      </c>
      <c r="Q296" s="57"/>
      <c r="R296" s="143">
        <f t="shared" si="872"/>
        <v>0.73</v>
      </c>
      <c r="S296" s="143">
        <f t="shared" si="873"/>
        <v>0.73</v>
      </c>
      <c r="T296" s="143">
        <f t="shared" si="874"/>
        <v>0.72399999999999998</v>
      </c>
      <c r="U296" s="144">
        <f t="shared" si="875"/>
        <v>1</v>
      </c>
      <c r="V296" s="116">
        <f t="shared" si="876"/>
        <v>0.94603799288579427</v>
      </c>
      <c r="W296" s="8">
        <v>1</v>
      </c>
      <c r="X296" s="8">
        <v>0.8</v>
      </c>
      <c r="Y296" s="114">
        <f t="shared" si="877"/>
        <v>0.4</v>
      </c>
      <c r="Z296" s="114">
        <f t="shared" si="878"/>
        <v>0.5524861878453039</v>
      </c>
      <c r="AA296" s="45">
        <f t="shared" si="879"/>
        <v>0.75683039430863552</v>
      </c>
      <c r="AB296" s="137">
        <v>1</v>
      </c>
      <c r="AC296" s="137">
        <v>1</v>
      </c>
      <c r="AD296" s="114">
        <f t="shared" si="880"/>
        <v>0.5</v>
      </c>
      <c r="AE296" s="114">
        <f t="shared" si="881"/>
        <v>0.69060773480662985</v>
      </c>
      <c r="AF296" s="45">
        <f t="shared" si="882"/>
        <v>0.94603799288579438</v>
      </c>
      <c r="AG296" s="8"/>
      <c r="AH296" s="93"/>
      <c r="AI296" s="113">
        <v>0.8</v>
      </c>
      <c r="AJ296" s="443">
        <f t="shared" ref="AJ296" si="894">AX296</f>
        <v>6</v>
      </c>
      <c r="AK296" s="453">
        <f t="shared" ref="AK296" si="895">IF(P296&gt;0,P296,"")</f>
        <v>4.1132086647208448</v>
      </c>
      <c r="AL296" s="293"/>
      <c r="AN296" s="336">
        <f t="shared" si="857"/>
        <v>230</v>
      </c>
      <c r="AO296" s="312" t="str">
        <f t="shared" si="885"/>
        <v/>
      </c>
      <c r="AP296" s="312">
        <f t="shared" si="886"/>
        <v>0.75683039430863552</v>
      </c>
      <c r="AQ296" s="310"/>
      <c r="AR296" s="312" t="str">
        <f t="shared" si="887"/>
        <v/>
      </c>
      <c r="AS296" s="312">
        <f t="shared" si="888"/>
        <v>0.94603799288579438</v>
      </c>
      <c r="AT296" s="313">
        <f t="shared" ref="AT296" si="896">CEILING((P296/AI296),1)</f>
        <v>6</v>
      </c>
      <c r="AU296" s="313">
        <f t="shared" si="890"/>
        <v>6</v>
      </c>
      <c r="AV296" s="313">
        <f t="shared" si="891"/>
        <v>8</v>
      </c>
      <c r="AW296" s="313"/>
      <c r="AX296" s="310">
        <f t="shared" ref="AX296" si="897">IF(AT296&gt;AU296,AV296,AU296)</f>
        <v>6</v>
      </c>
      <c r="AY296" s="313"/>
      <c r="AZ296" s="313"/>
      <c r="BA296" s="313"/>
      <c r="BB296" s="313"/>
      <c r="BC296" s="313"/>
      <c r="BD296" s="313"/>
    </row>
    <row r="297" spans="1:56" s="7" customFormat="1" ht="12.6" customHeight="1" x14ac:dyDescent="0.2">
      <c r="B297" s="728">
        <v>782</v>
      </c>
      <c r="C297" s="887" t="s">
        <v>11</v>
      </c>
      <c r="D297" s="750" t="s">
        <v>1014</v>
      </c>
      <c r="E297" s="897" t="s">
        <v>1015</v>
      </c>
      <c r="F297" s="634" t="s">
        <v>283</v>
      </c>
      <c r="G297" s="634" t="s">
        <v>28</v>
      </c>
      <c r="H297" s="634" t="s">
        <v>19</v>
      </c>
      <c r="I297" s="634" t="s">
        <v>20</v>
      </c>
      <c r="J297" s="777" t="s">
        <v>309</v>
      </c>
      <c r="K297" s="634" t="s">
        <v>308</v>
      </c>
      <c r="L297" s="66" t="s">
        <v>59</v>
      </c>
      <c r="M297" s="66"/>
      <c r="N297" s="66">
        <v>230</v>
      </c>
      <c r="O297" s="66">
        <v>0.5</v>
      </c>
      <c r="P297" s="114">
        <f t="shared" ref="P297" si="898">IF(N297=400,O297*1000/(400*SQRT(3)*R297*T297),IF(N297=230,O297*1000/(230*R297*T297),"???"))</f>
        <v>4.1132086647208448</v>
      </c>
      <c r="Q297" s="57"/>
      <c r="R297" s="143">
        <f t="shared" si="872"/>
        <v>0.73</v>
      </c>
      <c r="S297" s="143">
        <f t="shared" si="873"/>
        <v>0.73</v>
      </c>
      <c r="T297" s="143">
        <f t="shared" si="874"/>
        <v>0.72399999999999998</v>
      </c>
      <c r="U297" s="144">
        <f t="shared" si="875"/>
        <v>1</v>
      </c>
      <c r="V297" s="116">
        <f t="shared" si="876"/>
        <v>0.94603799288579427</v>
      </c>
      <c r="W297" s="8">
        <v>1</v>
      </c>
      <c r="X297" s="8">
        <v>0.8</v>
      </c>
      <c r="Y297" s="114">
        <f t="shared" si="877"/>
        <v>0.4</v>
      </c>
      <c r="Z297" s="114">
        <f t="shared" si="878"/>
        <v>0.5524861878453039</v>
      </c>
      <c r="AA297" s="45">
        <f t="shared" si="879"/>
        <v>0.75683039430863552</v>
      </c>
      <c r="AB297" s="137">
        <v>1</v>
      </c>
      <c r="AC297" s="137">
        <v>1</v>
      </c>
      <c r="AD297" s="114">
        <f t="shared" si="880"/>
        <v>0.5</v>
      </c>
      <c r="AE297" s="114">
        <f t="shared" si="881"/>
        <v>0.69060773480662985</v>
      </c>
      <c r="AF297" s="45">
        <f t="shared" si="882"/>
        <v>0.94603799288579438</v>
      </c>
      <c r="AG297" s="8"/>
      <c r="AH297" s="93"/>
      <c r="AI297" s="113">
        <v>0.8</v>
      </c>
      <c r="AJ297" s="443">
        <f t="shared" ref="AJ297" si="899">AX297</f>
        <v>6</v>
      </c>
      <c r="AK297" s="453">
        <f t="shared" ref="AK297" si="900">IF(P297&gt;0,P297,"")</f>
        <v>4.1132086647208448</v>
      </c>
      <c r="AL297" s="293"/>
      <c r="AN297" s="336">
        <f t="shared" si="857"/>
        <v>230</v>
      </c>
      <c r="AO297" s="312" t="str">
        <f t="shared" si="885"/>
        <v/>
      </c>
      <c r="AP297" s="312">
        <f t="shared" si="886"/>
        <v>0.75683039430863552</v>
      </c>
      <c r="AQ297" s="310"/>
      <c r="AR297" s="312" t="str">
        <f t="shared" si="887"/>
        <v/>
      </c>
      <c r="AS297" s="312">
        <f t="shared" si="888"/>
        <v>0.94603799288579438</v>
      </c>
      <c r="AT297" s="313">
        <f t="shared" ref="AT297" si="901">CEILING((P297/AI297),1)</f>
        <v>6</v>
      </c>
      <c r="AU297" s="313">
        <f t="shared" si="890"/>
        <v>6</v>
      </c>
      <c r="AV297" s="313">
        <f t="shared" si="891"/>
        <v>8</v>
      </c>
      <c r="AW297" s="313"/>
      <c r="AX297" s="310">
        <f t="shared" ref="AX297" si="902">IF(AT297&gt;AU297,AV297,AU297)</f>
        <v>6</v>
      </c>
      <c r="AY297" s="313"/>
      <c r="AZ297" s="313"/>
      <c r="BA297" s="313"/>
      <c r="BB297" s="313"/>
      <c r="BC297" s="313"/>
      <c r="BD297" s="313"/>
    </row>
    <row r="298" spans="1:56" s="7" customFormat="1" ht="12.6" customHeight="1" x14ac:dyDescent="0.2">
      <c r="B298" s="728">
        <v>782</v>
      </c>
      <c r="C298" s="877" t="s">
        <v>11</v>
      </c>
      <c r="D298" s="750" t="s">
        <v>999</v>
      </c>
      <c r="E298" s="897" t="s">
        <v>813</v>
      </c>
      <c r="F298" s="634" t="s">
        <v>283</v>
      </c>
      <c r="G298" s="634" t="s">
        <v>28</v>
      </c>
      <c r="H298" s="634" t="s">
        <v>19</v>
      </c>
      <c r="I298" s="634" t="s">
        <v>20</v>
      </c>
      <c r="J298" s="777" t="s">
        <v>309</v>
      </c>
      <c r="K298" s="634" t="s">
        <v>308</v>
      </c>
      <c r="L298" s="66" t="s">
        <v>10</v>
      </c>
      <c r="M298" s="66"/>
      <c r="N298" s="66">
        <v>400</v>
      </c>
      <c r="O298" s="634">
        <v>7.5</v>
      </c>
      <c r="P298" s="114">
        <f>IF(N298=400,O298*1000/(400*SQRT(3)*R298*T298),IF(N298=230,O298*1000/(230*R298*T298),"???"))</f>
        <v>14.965945761001869</v>
      </c>
      <c r="Q298" s="135"/>
      <c r="R298" s="801">
        <f t="shared" si="872"/>
        <v>0.81</v>
      </c>
      <c r="S298" s="143">
        <f t="shared" si="873"/>
        <v>0.81</v>
      </c>
      <c r="T298" s="143">
        <f t="shared" si="874"/>
        <v>0.89300000000000002</v>
      </c>
      <c r="U298" s="144">
        <f t="shared" si="875"/>
        <v>1</v>
      </c>
      <c r="V298" s="116">
        <f t="shared" si="876"/>
        <v>10.368711376550122</v>
      </c>
      <c r="W298" s="8">
        <v>1</v>
      </c>
      <c r="X298" s="8">
        <v>0.8</v>
      </c>
      <c r="Y298" s="114">
        <f t="shared" si="877"/>
        <v>6</v>
      </c>
      <c r="Z298" s="114">
        <f t="shared" si="878"/>
        <v>6.718924972004479</v>
      </c>
      <c r="AA298" s="45">
        <f t="shared" si="879"/>
        <v>8.2949691012400972</v>
      </c>
      <c r="AB298" s="137">
        <v>1</v>
      </c>
      <c r="AC298" s="137">
        <v>1</v>
      </c>
      <c r="AD298" s="114">
        <f t="shared" si="880"/>
        <v>7.5</v>
      </c>
      <c r="AE298" s="114">
        <f t="shared" si="881"/>
        <v>8.3986562150055981</v>
      </c>
      <c r="AF298" s="45">
        <f t="shared" si="882"/>
        <v>10.36871137655012</v>
      </c>
      <c r="AG298" s="8"/>
      <c r="AH298" s="93"/>
      <c r="AI298" s="113">
        <v>0.8</v>
      </c>
      <c r="AJ298" s="443">
        <f>AX298</f>
        <v>20</v>
      </c>
      <c r="AK298" s="453">
        <f>IF(P298&gt;0,P298,"")</f>
        <v>14.965945761001869</v>
      </c>
      <c r="AL298" s="869" t="s">
        <v>825</v>
      </c>
      <c r="AN298" s="336">
        <f>IF($N298&gt;0,$N298,"")</f>
        <v>400</v>
      </c>
      <c r="AO298" s="312">
        <f t="shared" si="885"/>
        <v>8.2949691012400972</v>
      </c>
      <c r="AP298" s="312" t="str">
        <f t="shared" si="886"/>
        <v/>
      </c>
      <c r="AQ298" s="310"/>
      <c r="AR298" s="312">
        <f t="shared" si="887"/>
        <v>10.36871137655012</v>
      </c>
      <c r="AS298" s="312" t="str">
        <f t="shared" si="888"/>
        <v/>
      </c>
      <c r="AT298" s="313">
        <f>CEILING((P298/AI298),1)</f>
        <v>19</v>
      </c>
      <c r="AU298" s="313">
        <f t="shared" si="890"/>
        <v>16</v>
      </c>
      <c r="AV298" s="313">
        <f t="shared" si="891"/>
        <v>20</v>
      </c>
      <c r="AW298" s="313"/>
      <c r="AX298" s="310">
        <f>IF(AT298&gt;AU298,AV298,AU298)</f>
        <v>20</v>
      </c>
      <c r="AY298" s="313"/>
      <c r="AZ298" s="313"/>
      <c r="BA298" s="313"/>
      <c r="BB298" s="313"/>
      <c r="BC298" s="313"/>
      <c r="BD298" s="313"/>
    </row>
    <row r="299" spans="1:56" s="7" customFormat="1" ht="12.6" customHeight="1" x14ac:dyDescent="0.2">
      <c r="B299" s="728">
        <v>782</v>
      </c>
      <c r="C299" s="877"/>
      <c r="D299" s="750" t="s">
        <v>1002</v>
      </c>
      <c r="E299" s="897" t="s">
        <v>1003</v>
      </c>
      <c r="F299" s="634" t="s">
        <v>283</v>
      </c>
      <c r="G299" s="634" t="s">
        <v>28</v>
      </c>
      <c r="H299" s="634" t="s">
        <v>19</v>
      </c>
      <c r="I299" s="634" t="s">
        <v>20</v>
      </c>
      <c r="J299" s="777" t="s">
        <v>309</v>
      </c>
      <c r="K299" s="774" t="s">
        <v>286</v>
      </c>
      <c r="L299" s="634" t="s">
        <v>59</v>
      </c>
      <c r="M299" s="634"/>
      <c r="N299" s="782" t="s">
        <v>322</v>
      </c>
      <c r="O299" s="632">
        <v>0.01</v>
      </c>
      <c r="P299" s="114"/>
      <c r="Q299" s="135"/>
      <c r="R299" s="801"/>
      <c r="S299" s="143"/>
      <c r="T299" s="143"/>
      <c r="U299" s="144"/>
      <c r="V299" s="116"/>
      <c r="W299" s="8"/>
      <c r="X299" s="8"/>
      <c r="Y299" s="114"/>
      <c r="Z299" s="114"/>
      <c r="AA299" s="45"/>
      <c r="AB299" s="137"/>
      <c r="AC299" s="137"/>
      <c r="AD299" s="114"/>
      <c r="AE299" s="114"/>
      <c r="AF299" s="45"/>
      <c r="AG299" s="8"/>
      <c r="AH299" s="93"/>
      <c r="AI299" s="113"/>
      <c r="AJ299" s="443"/>
      <c r="AK299" s="453"/>
      <c r="AL299" s="637"/>
      <c r="AN299" s="336"/>
      <c r="AO299" s="312"/>
      <c r="AP299" s="312"/>
      <c r="AQ299" s="310"/>
      <c r="AR299" s="312"/>
      <c r="AS299" s="312"/>
      <c r="AT299" s="313"/>
      <c r="AU299" s="313"/>
      <c r="AV299" s="313"/>
      <c r="AW299" s="313"/>
      <c r="AX299" s="310"/>
      <c r="AY299" s="313"/>
      <c r="AZ299" s="313"/>
      <c r="BA299" s="313"/>
      <c r="BB299" s="313"/>
      <c r="BC299" s="313"/>
      <c r="BD299" s="313"/>
    </row>
    <row r="300" spans="1:56" s="7" customFormat="1" ht="12.6" customHeight="1" x14ac:dyDescent="0.2">
      <c r="B300" s="728">
        <v>782</v>
      </c>
      <c r="C300" s="877"/>
      <c r="D300" s="750" t="s">
        <v>1004</v>
      </c>
      <c r="E300" s="897" t="s">
        <v>1005</v>
      </c>
      <c r="F300" s="634" t="s">
        <v>283</v>
      </c>
      <c r="G300" s="634" t="s">
        <v>28</v>
      </c>
      <c r="H300" s="634" t="s">
        <v>19</v>
      </c>
      <c r="I300" s="634" t="s">
        <v>20</v>
      </c>
      <c r="J300" s="777" t="s">
        <v>309</v>
      </c>
      <c r="K300" s="774" t="s">
        <v>286</v>
      </c>
      <c r="L300" s="634" t="s">
        <v>59</v>
      </c>
      <c r="M300" s="634"/>
      <c r="N300" s="782" t="s">
        <v>322</v>
      </c>
      <c r="O300" s="632">
        <v>0.01</v>
      </c>
      <c r="P300" s="114"/>
      <c r="Q300" s="135"/>
      <c r="R300" s="801"/>
      <c r="S300" s="143"/>
      <c r="T300" s="143"/>
      <c r="U300" s="144"/>
      <c r="V300" s="116"/>
      <c r="W300" s="8"/>
      <c r="X300" s="8"/>
      <c r="Y300" s="114"/>
      <c r="Z300" s="114"/>
      <c r="AA300" s="45"/>
      <c r="AB300" s="137"/>
      <c r="AC300" s="137"/>
      <c r="AD300" s="114"/>
      <c r="AE300" s="114"/>
      <c r="AF300" s="45"/>
      <c r="AG300" s="8"/>
      <c r="AH300" s="93"/>
      <c r="AI300" s="113"/>
      <c r="AJ300" s="443"/>
      <c r="AK300" s="453"/>
      <c r="AL300" s="637"/>
      <c r="AN300" s="336"/>
      <c r="AO300" s="312"/>
      <c r="AP300" s="312"/>
      <c r="AQ300" s="310"/>
      <c r="AR300" s="312"/>
      <c r="AS300" s="312"/>
      <c r="AT300" s="313"/>
      <c r="AU300" s="313"/>
      <c r="AV300" s="313"/>
      <c r="AW300" s="313"/>
      <c r="AX300" s="310"/>
      <c r="AY300" s="313"/>
      <c r="AZ300" s="313"/>
      <c r="BA300" s="313"/>
      <c r="BB300" s="313"/>
      <c r="BC300" s="313"/>
      <c r="BD300" s="313"/>
    </row>
    <row r="301" spans="1:56" s="7" customFormat="1" ht="12.6" customHeight="1" x14ac:dyDescent="0.2">
      <c r="B301" s="728">
        <v>782</v>
      </c>
      <c r="C301" s="877"/>
      <c r="D301" s="750" t="s">
        <v>1006</v>
      </c>
      <c r="E301" s="897" t="s">
        <v>1007</v>
      </c>
      <c r="F301" s="634" t="s">
        <v>283</v>
      </c>
      <c r="G301" s="634" t="s">
        <v>28</v>
      </c>
      <c r="H301" s="634" t="s">
        <v>19</v>
      </c>
      <c r="I301" s="634" t="s">
        <v>20</v>
      </c>
      <c r="J301" s="777" t="s">
        <v>309</v>
      </c>
      <c r="K301" s="774" t="s">
        <v>286</v>
      </c>
      <c r="L301" s="634" t="s">
        <v>59</v>
      </c>
      <c r="M301" s="634"/>
      <c r="N301" s="782" t="s">
        <v>322</v>
      </c>
      <c r="O301" s="632">
        <v>0.01</v>
      </c>
      <c r="P301" s="114"/>
      <c r="Q301" s="135"/>
      <c r="R301" s="801"/>
      <c r="S301" s="143"/>
      <c r="T301" s="143"/>
      <c r="U301" s="144"/>
      <c r="V301" s="116"/>
      <c r="W301" s="8"/>
      <c r="X301" s="8"/>
      <c r="Y301" s="114"/>
      <c r="Z301" s="114"/>
      <c r="AA301" s="45"/>
      <c r="AB301" s="137"/>
      <c r="AC301" s="137"/>
      <c r="AD301" s="114"/>
      <c r="AE301" s="114"/>
      <c r="AF301" s="45"/>
      <c r="AG301" s="8"/>
      <c r="AH301" s="93"/>
      <c r="AI301" s="113"/>
      <c r="AJ301" s="443"/>
      <c r="AK301" s="453"/>
      <c r="AL301" s="637"/>
      <c r="AN301" s="336"/>
      <c r="AO301" s="312"/>
      <c r="AP301" s="312"/>
      <c r="AQ301" s="310"/>
      <c r="AR301" s="312"/>
      <c r="AS301" s="312"/>
      <c r="AT301" s="313"/>
      <c r="AU301" s="313"/>
      <c r="AV301" s="313"/>
      <c r="AW301" s="313"/>
      <c r="AX301" s="310"/>
      <c r="AY301" s="313"/>
      <c r="AZ301" s="313"/>
      <c r="BA301" s="313"/>
      <c r="BB301" s="313"/>
      <c r="BC301" s="313"/>
      <c r="BD301" s="313"/>
    </row>
    <row r="302" spans="1:56" s="7" customFormat="1" ht="12.6" customHeight="1" x14ac:dyDescent="0.2">
      <c r="B302" s="728">
        <v>782</v>
      </c>
      <c r="C302" s="877"/>
      <c r="D302" s="750" t="s">
        <v>1008</v>
      </c>
      <c r="E302" s="897" t="s">
        <v>1009</v>
      </c>
      <c r="F302" s="634" t="s">
        <v>283</v>
      </c>
      <c r="G302" s="634" t="s">
        <v>28</v>
      </c>
      <c r="H302" s="634" t="s">
        <v>19</v>
      </c>
      <c r="I302" s="634" t="s">
        <v>20</v>
      </c>
      <c r="J302" s="777" t="s">
        <v>309</v>
      </c>
      <c r="K302" s="774" t="s">
        <v>286</v>
      </c>
      <c r="L302" s="634" t="s">
        <v>59</v>
      </c>
      <c r="M302" s="634"/>
      <c r="N302" s="782" t="s">
        <v>322</v>
      </c>
      <c r="O302" s="632">
        <v>0.01</v>
      </c>
      <c r="P302" s="114"/>
      <c r="Q302" s="135"/>
      <c r="R302" s="801"/>
      <c r="S302" s="143"/>
      <c r="T302" s="143"/>
      <c r="U302" s="144"/>
      <c r="V302" s="116"/>
      <c r="W302" s="8"/>
      <c r="X302" s="8"/>
      <c r="Y302" s="114"/>
      <c r="Z302" s="114"/>
      <c r="AA302" s="45"/>
      <c r="AB302" s="137"/>
      <c r="AC302" s="137"/>
      <c r="AD302" s="114"/>
      <c r="AE302" s="114"/>
      <c r="AF302" s="45"/>
      <c r="AG302" s="8"/>
      <c r="AH302" s="93"/>
      <c r="AI302" s="113"/>
      <c r="AJ302" s="443"/>
      <c r="AK302" s="453"/>
      <c r="AL302" s="637"/>
      <c r="AN302" s="336"/>
      <c r="AO302" s="312"/>
      <c r="AP302" s="312"/>
      <c r="AQ302" s="310"/>
      <c r="AR302" s="312"/>
      <c r="AS302" s="312"/>
      <c r="AT302" s="313"/>
      <c r="AU302" s="313"/>
      <c r="AV302" s="313"/>
      <c r="AW302" s="313"/>
      <c r="AX302" s="310"/>
      <c r="AY302" s="313"/>
      <c r="AZ302" s="313"/>
      <c r="BA302" s="313"/>
      <c r="BB302" s="313"/>
      <c r="BC302" s="313"/>
      <c r="BD302" s="313"/>
    </row>
    <row r="303" spans="1:56" s="7" customFormat="1" ht="12.6" customHeight="1" x14ac:dyDescent="0.2">
      <c r="B303" s="728">
        <v>782</v>
      </c>
      <c r="C303" s="877"/>
      <c r="D303" s="750" t="s">
        <v>1010</v>
      </c>
      <c r="E303" s="897" t="s">
        <v>1011</v>
      </c>
      <c r="F303" s="634" t="s">
        <v>283</v>
      </c>
      <c r="G303" s="634" t="s">
        <v>28</v>
      </c>
      <c r="H303" s="634" t="s">
        <v>19</v>
      </c>
      <c r="I303" s="634" t="s">
        <v>20</v>
      </c>
      <c r="J303" s="777" t="s">
        <v>309</v>
      </c>
      <c r="K303" s="774" t="s">
        <v>286</v>
      </c>
      <c r="L303" s="634" t="s">
        <v>59</v>
      </c>
      <c r="M303" s="634"/>
      <c r="N303" s="782" t="s">
        <v>322</v>
      </c>
      <c r="O303" s="632">
        <v>0.01</v>
      </c>
      <c r="P303" s="114"/>
      <c r="Q303" s="135"/>
      <c r="R303" s="801"/>
      <c r="S303" s="143"/>
      <c r="T303" s="143"/>
      <c r="U303" s="144"/>
      <c r="V303" s="116"/>
      <c r="W303" s="8"/>
      <c r="X303" s="8"/>
      <c r="Y303" s="114"/>
      <c r="Z303" s="114"/>
      <c r="AA303" s="45"/>
      <c r="AB303" s="137"/>
      <c r="AC303" s="137"/>
      <c r="AD303" s="114"/>
      <c r="AE303" s="114"/>
      <c r="AF303" s="45"/>
      <c r="AG303" s="8"/>
      <c r="AH303" s="93"/>
      <c r="AI303" s="113"/>
      <c r="AJ303" s="443"/>
      <c r="AK303" s="453"/>
      <c r="AL303" s="637"/>
      <c r="AN303" s="336"/>
      <c r="AO303" s="312"/>
      <c r="AP303" s="312"/>
      <c r="AQ303" s="310"/>
      <c r="AR303" s="312"/>
      <c r="AS303" s="312"/>
      <c r="AT303" s="313"/>
      <c r="AU303" s="313"/>
      <c r="AV303" s="313"/>
      <c r="AW303" s="313"/>
      <c r="AX303" s="310"/>
      <c r="AY303" s="313"/>
      <c r="AZ303" s="313"/>
      <c r="BA303" s="313"/>
      <c r="BB303" s="313"/>
      <c r="BC303" s="313"/>
      <c r="BD303" s="313"/>
    </row>
    <row r="304" spans="1:56" s="7" customFormat="1" ht="12.6" customHeight="1" x14ac:dyDescent="0.2">
      <c r="B304" s="728"/>
      <c r="C304" s="877"/>
      <c r="D304" s="750"/>
      <c r="E304" s="897"/>
      <c r="F304" s="634"/>
      <c r="G304" s="634"/>
      <c r="H304" s="634"/>
      <c r="I304" s="634"/>
      <c r="J304" s="777"/>
      <c r="K304" s="634"/>
      <c r="L304" s="66"/>
      <c r="M304" s="66"/>
      <c r="N304" s="66"/>
      <c r="O304" s="634"/>
      <c r="P304" s="114"/>
      <c r="Q304" s="135"/>
      <c r="R304" s="801"/>
      <c r="S304" s="143"/>
      <c r="T304" s="143"/>
      <c r="U304" s="144"/>
      <c r="V304" s="116"/>
      <c r="W304" s="8"/>
      <c r="X304" s="8"/>
      <c r="Y304" s="114"/>
      <c r="Z304" s="114"/>
      <c r="AA304" s="45"/>
      <c r="AB304" s="137"/>
      <c r="AC304" s="137"/>
      <c r="AD304" s="114"/>
      <c r="AE304" s="114"/>
      <c r="AF304" s="45"/>
      <c r="AG304" s="8"/>
      <c r="AH304" s="93"/>
      <c r="AI304" s="113"/>
      <c r="AJ304" s="443"/>
      <c r="AK304" s="453"/>
      <c r="AL304" s="637"/>
      <c r="AN304" s="336"/>
      <c r="AO304" s="312"/>
      <c r="AP304" s="312"/>
      <c r="AQ304" s="310"/>
      <c r="AR304" s="312"/>
      <c r="AS304" s="312"/>
      <c r="AT304" s="313"/>
      <c r="AU304" s="313"/>
      <c r="AV304" s="313"/>
      <c r="AW304" s="313"/>
      <c r="AX304" s="310"/>
      <c r="AY304" s="313"/>
      <c r="AZ304" s="313"/>
      <c r="BA304" s="313"/>
      <c r="BB304" s="313"/>
      <c r="BC304" s="313"/>
      <c r="BD304" s="313"/>
    </row>
    <row r="305" spans="2:56" s="134" customFormat="1" ht="12.6" customHeight="1" x14ac:dyDescent="0.2">
      <c r="B305" s="728">
        <v>782</v>
      </c>
      <c r="C305" s="877"/>
      <c r="D305" s="904" t="s">
        <v>847</v>
      </c>
      <c r="E305" s="897"/>
      <c r="F305" s="634"/>
      <c r="G305" s="634"/>
      <c r="H305" s="634"/>
      <c r="I305" s="634"/>
      <c r="J305" s="634"/>
      <c r="K305" s="634"/>
      <c r="L305" s="66"/>
      <c r="M305" s="66"/>
      <c r="N305" s="66"/>
      <c r="O305" s="634"/>
      <c r="P305" s="114"/>
      <c r="Q305" s="135"/>
      <c r="R305" s="801"/>
      <c r="S305" s="801"/>
      <c r="T305" s="801"/>
      <c r="U305" s="802"/>
      <c r="V305" s="116"/>
      <c r="W305" s="137"/>
      <c r="X305" s="137"/>
      <c r="Y305" s="114"/>
      <c r="Z305" s="114"/>
      <c r="AA305" s="45"/>
      <c r="AB305" s="137"/>
      <c r="AC305" s="137"/>
      <c r="AD305" s="114"/>
      <c r="AE305" s="114"/>
      <c r="AF305" s="45"/>
      <c r="AG305" s="137"/>
      <c r="AH305" s="195"/>
      <c r="AI305" s="167"/>
      <c r="AJ305" s="443"/>
      <c r="AK305" s="803"/>
      <c r="AL305" s="862"/>
      <c r="AN305" s="336"/>
      <c r="AO305" s="312"/>
      <c r="AP305" s="312"/>
      <c r="AQ305" s="313"/>
      <c r="AR305" s="312"/>
      <c r="AS305" s="312"/>
      <c r="AT305" s="313"/>
      <c r="AU305" s="313"/>
      <c r="AV305" s="313"/>
      <c r="AW305" s="313"/>
      <c r="AX305" s="313"/>
      <c r="AY305" s="313"/>
      <c r="AZ305" s="313"/>
      <c r="BA305" s="313"/>
      <c r="BB305" s="313"/>
      <c r="BC305" s="313"/>
      <c r="BD305" s="313"/>
    </row>
    <row r="306" spans="2:56" s="7" customFormat="1" ht="12.6" customHeight="1" x14ac:dyDescent="0.2">
      <c r="B306" s="903">
        <v>782</v>
      </c>
      <c r="C306" s="887"/>
      <c r="D306" s="750" t="s">
        <v>478</v>
      </c>
      <c r="E306" s="894" t="s">
        <v>479</v>
      </c>
      <c r="F306" s="634" t="s">
        <v>282</v>
      </c>
      <c r="G306" s="634" t="s">
        <v>34</v>
      </c>
      <c r="H306" s="634" t="s">
        <v>34</v>
      </c>
      <c r="I306" s="634" t="s">
        <v>34</v>
      </c>
      <c r="J306" s="634" t="s">
        <v>339</v>
      </c>
      <c r="K306" s="777" t="s">
        <v>309</v>
      </c>
      <c r="L306" s="66" t="s">
        <v>16</v>
      </c>
      <c r="M306" s="66"/>
      <c r="N306" s="66">
        <v>400</v>
      </c>
      <c r="O306" s="66">
        <v>7.5</v>
      </c>
      <c r="P306" s="114">
        <f>IF(N306=400,O306*1000/(400*SQRT(3)*R306*T306),IF(N306=230,O306*1000/(230*R306*T306),"???"))</f>
        <v>14.965945761001869</v>
      </c>
      <c r="Q306" s="848" t="s">
        <v>68</v>
      </c>
      <c r="R306" s="801">
        <f>IF($O306&gt;0,VLOOKUP($O306,motoren,2),"")</f>
        <v>0.81</v>
      </c>
      <c r="S306" s="143">
        <f>IF($L306 = "FO",0.95,$R306)</f>
        <v>0.95</v>
      </c>
      <c r="T306" s="143">
        <f>IF($O306&gt;0,VLOOKUP($O306,motoren,3),"")</f>
        <v>0.89300000000000002</v>
      </c>
      <c r="U306" s="144">
        <f>IF($L306 = "FO",0.95,1)</f>
        <v>0.95</v>
      </c>
      <c r="V306" s="116">
        <f>IF($O306&gt;0,$O306/($S306*$T306*$U306),0)</f>
        <v>9.3059902659341827</v>
      </c>
      <c r="W306" s="137">
        <v>0</v>
      </c>
      <c r="X306" s="137">
        <v>0</v>
      </c>
      <c r="Y306" s="114">
        <f>IF(($O306&gt;0)*(X306&gt;0),$O306*X306,0)</f>
        <v>0</v>
      </c>
      <c r="Z306" s="114">
        <f>IF(($O306&gt;0),($O306*X306*W306)/($T306*$U306),0)</f>
        <v>0</v>
      </c>
      <c r="AA306" s="45">
        <f>IF((Z306&gt;0),Z306/$S306,0)</f>
        <v>0</v>
      </c>
      <c r="AB306" s="137">
        <v>0</v>
      </c>
      <c r="AC306" s="137">
        <v>0</v>
      </c>
      <c r="AD306" s="114">
        <f>IF(($O306&gt;0)*(AC306&gt;0),$O306*AC306,0)</f>
        <v>0</v>
      </c>
      <c r="AE306" s="114">
        <f>IF(($O306&gt;0),($O306*AC306*AB306)/($T306*$U306),0)</f>
        <v>0</v>
      </c>
      <c r="AF306" s="45">
        <f>IF((AE306&gt;0),AE306/$S306,0)</f>
        <v>0</v>
      </c>
      <c r="AG306" s="8"/>
      <c r="AH306" s="93"/>
      <c r="AI306" s="113">
        <v>0.8</v>
      </c>
      <c r="AJ306" s="443">
        <f>AX306</f>
        <v>20</v>
      </c>
      <c r="AK306" s="453">
        <f>IF(P306&gt;0,P306,"")</f>
        <v>14.965945761001869</v>
      </c>
      <c r="AL306" s="293"/>
      <c r="AN306" s="336">
        <f>IF($N306&gt;0,$N306,"")</f>
        <v>400</v>
      </c>
      <c r="AO306" s="312">
        <f>IF($N306=400,$AA306,"")</f>
        <v>0</v>
      </c>
      <c r="AP306" s="312" t="str">
        <f>IF($N306=230,$AA306,"")</f>
        <v/>
      </c>
      <c r="AQ306" s="310"/>
      <c r="AR306" s="312">
        <f>IF($N306=400,$AF306,"")</f>
        <v>0</v>
      </c>
      <c r="AS306" s="312" t="str">
        <f>IF($N306=230,$AF306,"")</f>
        <v/>
      </c>
      <c r="AT306" s="313">
        <f>CEILING((P306/AI306),1)</f>
        <v>19</v>
      </c>
      <c r="AU306" s="313">
        <f>IF($AT306&gt;0,VLOOKUP($AT306,automaatkeuze,1),"")</f>
        <v>16</v>
      </c>
      <c r="AV306" s="313">
        <f>IF($AT306&gt;0,VLOOKUP($AT306,automaatkeuze,3),"")</f>
        <v>20</v>
      </c>
      <c r="AW306" s="313"/>
      <c r="AX306" s="310">
        <f>IF(AT306&gt;AU306,AV306,AU306)</f>
        <v>20</v>
      </c>
      <c r="AY306" s="313"/>
      <c r="AZ306" s="313"/>
      <c r="BA306" s="313"/>
      <c r="BB306" s="313"/>
      <c r="BC306" s="313"/>
      <c r="BD306" s="313"/>
    </row>
    <row r="307" spans="2:56" s="7" customFormat="1" ht="12.6" customHeight="1" x14ac:dyDescent="0.2">
      <c r="B307" s="903">
        <v>782</v>
      </c>
      <c r="C307" s="889"/>
      <c r="D307" s="750" t="s">
        <v>481</v>
      </c>
      <c r="E307" s="897" t="s">
        <v>482</v>
      </c>
      <c r="F307" s="634" t="s">
        <v>282</v>
      </c>
      <c r="G307" s="634" t="s">
        <v>34</v>
      </c>
      <c r="H307" s="634" t="s">
        <v>34</v>
      </c>
      <c r="I307" s="634" t="s">
        <v>34</v>
      </c>
      <c r="J307" s="634" t="s">
        <v>339</v>
      </c>
      <c r="K307" s="777" t="s">
        <v>309</v>
      </c>
      <c r="L307" s="66" t="s">
        <v>59</v>
      </c>
      <c r="M307" s="66"/>
      <c r="N307" s="66">
        <v>230</v>
      </c>
      <c r="O307" s="66">
        <v>0.1</v>
      </c>
      <c r="P307" s="114">
        <f t="shared" ref="P307" si="903">IF(N307=400,O307*1000/(400*SQRT(3)*R307*T307),IF(N307=230,O307*1000/(230*R307*T307),"???"))</f>
        <v>1.0351966873706004</v>
      </c>
      <c r="Q307" s="135"/>
      <c r="R307" s="801">
        <f t="shared" ref="R307" si="904">IF($O307&gt;0,VLOOKUP($O307,motoren,2),"")</f>
        <v>0.7</v>
      </c>
      <c r="S307" s="143">
        <f t="shared" ref="S307" si="905">IF($L307 = "FO",0.95,$R307)</f>
        <v>0.7</v>
      </c>
      <c r="T307" s="143">
        <f t="shared" ref="T307" si="906">IF($O307&gt;0,VLOOKUP($O307,motoren,3),"")</f>
        <v>0.6</v>
      </c>
      <c r="U307" s="144">
        <f t="shared" ref="U307" si="907">IF($L307 = "FO",0.95,1)</f>
        <v>1</v>
      </c>
      <c r="V307" s="116">
        <f t="shared" ref="V307" si="908">IF($O307&gt;0,$O307/($S307*$T307*$U307),0)</f>
        <v>0.23809523809523811</v>
      </c>
      <c r="W307" s="137">
        <v>0</v>
      </c>
      <c r="X307" s="137">
        <v>0</v>
      </c>
      <c r="Y307" s="114">
        <f t="shared" ref="Y307:Y309" si="909">IF(($O307&gt;0)*(X307&gt;0),$O307*X307,0)</f>
        <v>0</v>
      </c>
      <c r="Z307" s="114">
        <f t="shared" ref="Z307:Z309" si="910">IF(($O307&gt;0),($O307*X307*W307)/($T307*$U307),0)</f>
        <v>0</v>
      </c>
      <c r="AA307" s="45">
        <f t="shared" ref="AA307:AA309" si="911">IF((Z307&gt;0),Z307/$S307,0)</f>
        <v>0</v>
      </c>
      <c r="AB307" s="137">
        <v>0</v>
      </c>
      <c r="AC307" s="137">
        <v>0</v>
      </c>
      <c r="AD307" s="114">
        <f t="shared" ref="AD307" si="912">IF(($O307&gt;0)*(AC307&gt;0),$O307*AC307,0)</f>
        <v>0</v>
      </c>
      <c r="AE307" s="114">
        <f t="shared" ref="AE307" si="913">IF(($O307&gt;0),($O307*AC307*AB307)/($T307*$U307),0)</f>
        <v>0</v>
      </c>
      <c r="AF307" s="45">
        <f t="shared" ref="AF307" si="914">IF((AE307&gt;0),AE307/$S307,0)</f>
        <v>0</v>
      </c>
      <c r="AG307" s="8"/>
      <c r="AH307" s="93"/>
      <c r="AI307" s="113">
        <v>0.8</v>
      </c>
      <c r="AJ307" s="443">
        <f t="shared" ref="AJ307" si="915">AX307</f>
        <v>2</v>
      </c>
      <c r="AK307" s="453">
        <f t="shared" ref="AK307" si="916">IF(P307&gt;0,P307,"")</f>
        <v>1.0351966873706004</v>
      </c>
      <c r="AL307" s="293"/>
      <c r="AN307" s="336">
        <f t="shared" si="812"/>
        <v>230</v>
      </c>
      <c r="AO307" s="312" t="str">
        <f t="shared" si="813"/>
        <v/>
      </c>
      <c r="AP307" s="312">
        <f t="shared" si="814"/>
        <v>0</v>
      </c>
      <c r="AQ307" s="310"/>
      <c r="AR307" s="312" t="str">
        <f t="shared" si="815"/>
        <v/>
      </c>
      <c r="AS307" s="312">
        <f t="shared" si="816"/>
        <v>0</v>
      </c>
      <c r="AT307" s="313">
        <f t="shared" ref="AT307" si="917">CEILING((P307/AI307),1)</f>
        <v>2</v>
      </c>
      <c r="AU307" s="313">
        <f t="shared" ref="AU307" si="918">IF($AT307&gt;0,VLOOKUP($AT307,automaatkeuze,1),"")</f>
        <v>2</v>
      </c>
      <c r="AV307" s="313">
        <f t="shared" ref="AV307" si="919">IF($AT307&gt;0,VLOOKUP($AT307,automaatkeuze,3),"")</f>
        <v>3</v>
      </c>
      <c r="AW307" s="313"/>
      <c r="AX307" s="310">
        <f t="shared" ref="AX307" si="920">IF(AT307&gt;AU307,AV307,AU307)</f>
        <v>2</v>
      </c>
      <c r="AY307" s="313"/>
      <c r="AZ307" s="313"/>
      <c r="BA307" s="313"/>
      <c r="BB307" s="313"/>
      <c r="BC307" s="313"/>
      <c r="BD307" s="313"/>
    </row>
    <row r="308" spans="2:56" s="7" customFormat="1" ht="12.6" customHeight="1" x14ac:dyDescent="0.2">
      <c r="B308" s="903">
        <v>782</v>
      </c>
      <c r="C308" s="889"/>
      <c r="D308" s="750" t="s">
        <v>483</v>
      </c>
      <c r="E308" s="897" t="s">
        <v>484</v>
      </c>
      <c r="F308" s="634" t="s">
        <v>312</v>
      </c>
      <c r="G308" s="634" t="s">
        <v>34</v>
      </c>
      <c r="H308" s="634" t="s">
        <v>34</v>
      </c>
      <c r="I308" s="634" t="s">
        <v>34</v>
      </c>
      <c r="J308" s="634" t="s">
        <v>339</v>
      </c>
      <c r="K308" s="777" t="s">
        <v>309</v>
      </c>
      <c r="L308" s="66" t="s">
        <v>12</v>
      </c>
      <c r="M308" s="66"/>
      <c r="N308" s="66">
        <v>400</v>
      </c>
      <c r="O308" s="66">
        <v>0.14000000000000001</v>
      </c>
      <c r="P308" s="114">
        <f>IF(N308=400,O308*1000/(400*SQRT(3)*R308*T308),IF(N308=230,O308*1000/(230*R308*T308),"???"))</f>
        <v>0.48112522432468824</v>
      </c>
      <c r="Q308" s="135"/>
      <c r="R308" s="801">
        <f>IF($O308&gt;0,VLOOKUP($O308,motoren,2),"")</f>
        <v>0.7</v>
      </c>
      <c r="S308" s="143">
        <f>IF($L308 = "FO",0.95,$R308)</f>
        <v>0.7</v>
      </c>
      <c r="T308" s="143">
        <f>IF($O308&gt;0,VLOOKUP($O308,motoren,3),"")</f>
        <v>0.6</v>
      </c>
      <c r="U308" s="144">
        <f>IF($L308 = "FO",0.95,1)</f>
        <v>1</v>
      </c>
      <c r="V308" s="116">
        <f>IF($O308&gt;0,$O308/($S308*$T308*$U308),0)</f>
        <v>0.33333333333333337</v>
      </c>
      <c r="W308" s="137">
        <v>0</v>
      </c>
      <c r="X308" s="137">
        <v>0</v>
      </c>
      <c r="Y308" s="114">
        <f t="shared" si="909"/>
        <v>0</v>
      </c>
      <c r="Z308" s="114">
        <f t="shared" si="910"/>
        <v>0</v>
      </c>
      <c r="AA308" s="45">
        <f t="shared" si="911"/>
        <v>0</v>
      </c>
      <c r="AB308" s="137">
        <v>0</v>
      </c>
      <c r="AC308" s="137">
        <v>0</v>
      </c>
      <c r="AD308" s="114">
        <f>IF(($O308&gt;0)*(AC308&gt;0),$O308*AC308,0)</f>
        <v>0</v>
      </c>
      <c r="AE308" s="114">
        <f>IF(($O308&gt;0),($O308*AC308*AB308)/($T308*$U308),0)</f>
        <v>0</v>
      </c>
      <c r="AF308" s="45">
        <f>IF((AE308&gt;0),AE308/$S308,0)</f>
        <v>0</v>
      </c>
      <c r="AG308" s="8"/>
      <c r="AH308" s="93"/>
      <c r="AI308" s="113">
        <v>0.8</v>
      </c>
      <c r="AJ308" s="443">
        <f>AX308</f>
        <v>1</v>
      </c>
      <c r="AK308" s="453">
        <f>IF(P308&gt;0,P308,"")</f>
        <v>0.48112522432468824</v>
      </c>
      <c r="AL308" s="293"/>
      <c r="AN308" s="336">
        <f>IF($N308&gt;0,$N308,"")</f>
        <v>400</v>
      </c>
      <c r="AO308" s="312">
        <f>IF($N308=400,$AA308,"")</f>
        <v>0</v>
      </c>
      <c r="AP308" s="312" t="str">
        <f>IF($N308=230,$AA308,"")</f>
        <v/>
      </c>
      <c r="AQ308" s="310"/>
      <c r="AR308" s="312">
        <f>IF($N308=400,$AF308,"")</f>
        <v>0</v>
      </c>
      <c r="AS308" s="312" t="str">
        <f>IF($N308=230,$AF308,"")</f>
        <v/>
      </c>
      <c r="AT308" s="313">
        <f>CEILING((P308/AI308),1)</f>
        <v>1</v>
      </c>
      <c r="AU308" s="313">
        <f>IF($AT308&gt;0,VLOOKUP($AT308,automaatkeuze,1),"")</f>
        <v>1</v>
      </c>
      <c r="AV308" s="313">
        <f>IF($AT308&gt;0,VLOOKUP($AT308,automaatkeuze,3),"")</f>
        <v>1.6</v>
      </c>
      <c r="AW308" s="313"/>
      <c r="AX308" s="310">
        <f>IF(AT308&gt;AU308,AV308,AU308)</f>
        <v>1</v>
      </c>
      <c r="AY308" s="313"/>
      <c r="AZ308" s="313"/>
      <c r="BA308" s="313"/>
      <c r="BB308" s="313"/>
      <c r="BC308" s="313"/>
      <c r="BD308" s="313"/>
    </row>
    <row r="309" spans="2:56" s="7" customFormat="1" ht="12.6" customHeight="1" x14ac:dyDescent="0.2">
      <c r="B309" s="903">
        <v>782</v>
      </c>
      <c r="C309" s="889"/>
      <c r="D309" s="750" t="s">
        <v>485</v>
      </c>
      <c r="E309" s="897" t="s">
        <v>486</v>
      </c>
      <c r="F309" s="634" t="s">
        <v>312</v>
      </c>
      <c r="G309" s="634" t="s">
        <v>34</v>
      </c>
      <c r="H309" s="634" t="s">
        <v>34</v>
      </c>
      <c r="I309" s="634" t="s">
        <v>34</v>
      </c>
      <c r="J309" s="634" t="s">
        <v>339</v>
      </c>
      <c r="K309" s="777" t="s">
        <v>309</v>
      </c>
      <c r="L309" s="66" t="s">
        <v>12</v>
      </c>
      <c r="M309" s="66"/>
      <c r="N309" s="66">
        <v>400</v>
      </c>
      <c r="O309" s="66">
        <v>11</v>
      </c>
      <c r="P309" s="114">
        <v>21.207400425713555</v>
      </c>
      <c r="Q309" s="135"/>
      <c r="R309" s="801">
        <v>0.83</v>
      </c>
      <c r="S309" s="143">
        <v>0.83</v>
      </c>
      <c r="T309" s="143">
        <v>0.90200000000000002</v>
      </c>
      <c r="U309" s="144">
        <v>1</v>
      </c>
      <c r="V309" s="116">
        <v>14.692918013517485</v>
      </c>
      <c r="W309" s="137">
        <v>0</v>
      </c>
      <c r="X309" s="137">
        <v>0</v>
      </c>
      <c r="Y309" s="114">
        <f t="shared" si="909"/>
        <v>0</v>
      </c>
      <c r="Z309" s="114">
        <f t="shared" si="910"/>
        <v>0</v>
      </c>
      <c r="AA309" s="45">
        <f t="shared" si="911"/>
        <v>0</v>
      </c>
      <c r="AB309" s="137">
        <v>0</v>
      </c>
      <c r="AC309" s="137">
        <v>0</v>
      </c>
      <c r="AD309" s="114">
        <f>IF(($O309&gt;0)*(AC309&gt;0),$O309*AC309,0)</f>
        <v>0</v>
      </c>
      <c r="AE309" s="114">
        <f>IF(($O309&gt;0),($O309*AC309*AB309)/($T309*$U309),0)</f>
        <v>0</v>
      </c>
      <c r="AF309" s="45">
        <f>IF((AE309&gt;0),AE309/$S309,0)</f>
        <v>0</v>
      </c>
      <c r="AG309" s="8"/>
      <c r="AH309" s="93"/>
      <c r="AI309" s="113">
        <v>0.8</v>
      </c>
      <c r="AJ309" s="443">
        <v>32</v>
      </c>
      <c r="AK309" s="453">
        <v>21.207400425713555</v>
      </c>
      <c r="AL309" s="293"/>
      <c r="AN309" s="336">
        <v>400</v>
      </c>
      <c r="AO309" s="312">
        <v>11.754334410813987</v>
      </c>
      <c r="AP309" s="312" t="s">
        <v>480</v>
      </c>
      <c r="AQ309" s="310"/>
      <c r="AR309" s="312">
        <v>14.692918013517485</v>
      </c>
      <c r="AS309" s="312" t="s">
        <v>480</v>
      </c>
      <c r="AT309" s="313">
        <v>27</v>
      </c>
      <c r="AU309" s="313">
        <v>25</v>
      </c>
      <c r="AV309" s="313">
        <v>32</v>
      </c>
      <c r="AW309" s="313"/>
      <c r="AX309" s="310">
        <v>32</v>
      </c>
      <c r="AY309" s="313"/>
      <c r="AZ309" s="313"/>
      <c r="BA309" s="313"/>
      <c r="BB309" s="313"/>
      <c r="BC309" s="313"/>
      <c r="BD309" s="313"/>
    </row>
    <row r="310" spans="2:56" s="7" customFormat="1" ht="12.6" customHeight="1" x14ac:dyDescent="0.2">
      <c r="B310" s="903">
        <v>782</v>
      </c>
      <c r="C310" s="889"/>
      <c r="D310" s="750" t="s">
        <v>487</v>
      </c>
      <c r="E310" s="897" t="s">
        <v>488</v>
      </c>
      <c r="F310" s="634" t="s">
        <v>312</v>
      </c>
      <c r="G310" s="634" t="s">
        <v>34</v>
      </c>
      <c r="H310" s="634" t="s">
        <v>34</v>
      </c>
      <c r="I310" s="634" t="s">
        <v>34</v>
      </c>
      <c r="J310" s="634" t="s">
        <v>339</v>
      </c>
      <c r="K310" s="777" t="s">
        <v>309</v>
      </c>
      <c r="L310" s="66" t="s">
        <v>59</v>
      </c>
      <c r="M310" s="66"/>
      <c r="N310" s="782" t="s">
        <v>322</v>
      </c>
      <c r="O310" s="66">
        <v>0.01</v>
      </c>
      <c r="P310" s="114"/>
      <c r="Q310" s="135"/>
      <c r="R310" s="801"/>
      <c r="S310" s="143"/>
      <c r="T310" s="143"/>
      <c r="U310" s="144"/>
      <c r="V310" s="116"/>
      <c r="W310" s="8"/>
      <c r="X310" s="8"/>
      <c r="Y310" s="114"/>
      <c r="Z310" s="114"/>
      <c r="AA310" s="45"/>
      <c r="AB310" s="137"/>
      <c r="AC310" s="137"/>
      <c r="AD310" s="114"/>
      <c r="AE310" s="114"/>
      <c r="AF310" s="45"/>
      <c r="AG310" s="8"/>
      <c r="AH310" s="93"/>
      <c r="AI310" s="113"/>
      <c r="AJ310" s="443"/>
      <c r="AK310" s="453" t="str">
        <f t="shared" ref="AK310:AK313" si="921">IF(P310&gt;0,P310,"")</f>
        <v/>
      </c>
      <c r="AL310" s="293"/>
      <c r="AN310" s="336"/>
      <c r="AO310" s="312"/>
      <c r="AP310" s="312"/>
      <c r="AQ310" s="310"/>
      <c r="AR310" s="312"/>
      <c r="AS310" s="312"/>
      <c r="AT310" s="313"/>
      <c r="AU310" s="313"/>
      <c r="AV310" s="313"/>
      <c r="AW310" s="313"/>
      <c r="AX310" s="310"/>
      <c r="AY310" s="313"/>
      <c r="AZ310" s="313"/>
      <c r="BA310" s="313"/>
      <c r="BB310" s="313"/>
      <c r="BC310" s="313"/>
      <c r="BD310" s="313"/>
    </row>
    <row r="311" spans="2:56" s="7" customFormat="1" ht="12.6" customHeight="1" x14ac:dyDescent="0.2">
      <c r="B311" s="903">
        <v>782</v>
      </c>
      <c r="C311" s="889"/>
      <c r="D311" s="750" t="s">
        <v>489</v>
      </c>
      <c r="E311" s="897" t="s">
        <v>490</v>
      </c>
      <c r="F311" s="634" t="s">
        <v>312</v>
      </c>
      <c r="G311" s="634" t="s">
        <v>34</v>
      </c>
      <c r="H311" s="634" t="s">
        <v>34</v>
      </c>
      <c r="I311" s="634" t="s">
        <v>34</v>
      </c>
      <c r="J311" s="634" t="s">
        <v>339</v>
      </c>
      <c r="K311" s="777" t="s">
        <v>309</v>
      </c>
      <c r="L311" s="66" t="s">
        <v>59</v>
      </c>
      <c r="M311" s="66"/>
      <c r="N311" s="782" t="s">
        <v>322</v>
      </c>
      <c r="O311" s="66">
        <v>0.01</v>
      </c>
      <c r="P311" s="114"/>
      <c r="Q311" s="135"/>
      <c r="R311" s="801"/>
      <c r="S311" s="143"/>
      <c r="T311" s="143"/>
      <c r="U311" s="144"/>
      <c r="V311" s="116"/>
      <c r="W311" s="8"/>
      <c r="X311" s="8"/>
      <c r="Y311" s="114"/>
      <c r="Z311" s="114"/>
      <c r="AA311" s="45"/>
      <c r="AB311" s="137"/>
      <c r="AC311" s="137"/>
      <c r="AD311" s="114"/>
      <c r="AE311" s="114"/>
      <c r="AF311" s="45"/>
      <c r="AG311" s="8"/>
      <c r="AH311" s="93"/>
      <c r="AI311" s="113"/>
      <c r="AJ311" s="443"/>
      <c r="AK311" s="453" t="str">
        <f t="shared" si="921"/>
        <v/>
      </c>
      <c r="AL311" s="293"/>
      <c r="AN311" s="336"/>
      <c r="AO311" s="312"/>
      <c r="AP311" s="312"/>
      <c r="AQ311" s="310"/>
      <c r="AR311" s="312"/>
      <c r="AS311" s="312"/>
      <c r="AT311" s="313"/>
      <c r="AU311" s="313"/>
      <c r="AV311" s="313"/>
      <c r="AW311" s="313"/>
      <c r="AX311" s="310"/>
      <c r="AY311" s="313"/>
      <c r="AZ311" s="313"/>
      <c r="BA311" s="313"/>
      <c r="BB311" s="313"/>
      <c r="BC311" s="313"/>
      <c r="BD311" s="313"/>
    </row>
    <row r="312" spans="2:56" s="7" customFormat="1" ht="12.6" customHeight="1" x14ac:dyDescent="0.2">
      <c r="B312" s="903">
        <v>782</v>
      </c>
      <c r="C312" s="889"/>
      <c r="D312" s="750" t="s">
        <v>491</v>
      </c>
      <c r="E312" s="897" t="s">
        <v>492</v>
      </c>
      <c r="F312" s="634" t="s">
        <v>312</v>
      </c>
      <c r="G312" s="634" t="s">
        <v>34</v>
      </c>
      <c r="H312" s="634" t="s">
        <v>34</v>
      </c>
      <c r="I312" s="634" t="s">
        <v>34</v>
      </c>
      <c r="J312" s="634" t="s">
        <v>339</v>
      </c>
      <c r="K312" s="777" t="s">
        <v>309</v>
      </c>
      <c r="L312" s="66" t="s">
        <v>59</v>
      </c>
      <c r="M312" s="66"/>
      <c r="N312" s="66">
        <v>230</v>
      </c>
      <c r="O312" s="66">
        <v>0.5</v>
      </c>
      <c r="P312" s="114">
        <f t="shared" ref="P312:P313" si="922">IF(N312=400,O312*1000/(400*SQRT(3)*R312*T312),IF(N312=230,O312*1000/(230*R312*T312),"???"))</f>
        <v>4.1132086647208448</v>
      </c>
      <c r="Q312" s="135"/>
      <c r="R312" s="801">
        <f t="shared" ref="R312:R313" si="923">IF($O312&gt;0,VLOOKUP($O312,motoren,2),"")</f>
        <v>0.73</v>
      </c>
      <c r="S312" s="143">
        <f t="shared" ref="S312:S313" si="924">IF($L312 = "FO",0.95,$R312)</f>
        <v>0.73</v>
      </c>
      <c r="T312" s="143">
        <f t="shared" ref="T312:T313" si="925">IF($O312&gt;0,VLOOKUP($O312,motoren,3),"")</f>
        <v>0.72399999999999998</v>
      </c>
      <c r="U312" s="144">
        <f t="shared" ref="U312:U313" si="926">IF($L312 = "FO",0.95,1)</f>
        <v>1</v>
      </c>
      <c r="V312" s="116">
        <f t="shared" ref="V312:V313" si="927">IF($O312&gt;0,$O312/($S312*$T312*$U312),0)</f>
        <v>0.94603799288579427</v>
      </c>
      <c r="W312" s="137">
        <v>0</v>
      </c>
      <c r="X312" s="137">
        <v>0</v>
      </c>
      <c r="Y312" s="114">
        <f t="shared" ref="Y312:Y313" si="928">IF(($O312&gt;0)*(X312&gt;0),$O312*X312,0)</f>
        <v>0</v>
      </c>
      <c r="Z312" s="114">
        <f t="shared" ref="Z312:Z313" si="929">IF(($O312&gt;0),($O312*X312*W312)/($T312*$U312),0)</f>
        <v>0</v>
      </c>
      <c r="AA312" s="45">
        <f t="shared" ref="AA312:AA313" si="930">IF((Z312&gt;0),Z312/$S312,0)</f>
        <v>0</v>
      </c>
      <c r="AB312" s="137">
        <v>0</v>
      </c>
      <c r="AC312" s="137">
        <v>0</v>
      </c>
      <c r="AD312" s="114">
        <f t="shared" ref="AD312:AD313" si="931">IF(($O312&gt;0)*(AC312&gt;0),$O312*AC312,0)</f>
        <v>0</v>
      </c>
      <c r="AE312" s="114">
        <f t="shared" ref="AE312:AE313" si="932">IF(($O312&gt;0),($O312*AC312*AB312)/($T312*$U312),0)</f>
        <v>0</v>
      </c>
      <c r="AF312" s="45">
        <f t="shared" ref="AF312:AF313" si="933">IF((AE312&gt;0),AE312/$S312,0)</f>
        <v>0</v>
      </c>
      <c r="AG312" s="8"/>
      <c r="AH312" s="93"/>
      <c r="AI312" s="113">
        <v>0.8</v>
      </c>
      <c r="AJ312" s="443">
        <f t="shared" ref="AJ312:AJ313" si="934">AX312</f>
        <v>6</v>
      </c>
      <c r="AK312" s="453">
        <f t="shared" si="921"/>
        <v>4.1132086647208448</v>
      </c>
      <c r="AL312" s="293"/>
      <c r="AN312" s="336">
        <f t="shared" si="812"/>
        <v>230</v>
      </c>
      <c r="AO312" s="312" t="str">
        <f t="shared" si="813"/>
        <v/>
      </c>
      <c r="AP312" s="312">
        <f t="shared" si="814"/>
        <v>0</v>
      </c>
      <c r="AQ312" s="310"/>
      <c r="AR312" s="312" t="str">
        <f t="shared" si="815"/>
        <v/>
      </c>
      <c r="AS312" s="312">
        <f t="shared" si="816"/>
        <v>0</v>
      </c>
      <c r="AT312" s="313">
        <f t="shared" ref="AT312:AT313" si="935">CEILING((P312/AI312),1)</f>
        <v>6</v>
      </c>
      <c r="AU312" s="313">
        <f t="shared" ref="AU312:AU313" si="936">IF($AT312&gt;0,VLOOKUP($AT312,automaatkeuze,1),"")</f>
        <v>6</v>
      </c>
      <c r="AV312" s="313">
        <f t="shared" ref="AV312:AV313" si="937">IF($AT312&gt;0,VLOOKUP($AT312,automaatkeuze,3),"")</f>
        <v>8</v>
      </c>
      <c r="AW312" s="313"/>
      <c r="AX312" s="310">
        <f t="shared" ref="AX312:AX313" si="938">IF(AT312&gt;AU312,AV312,AU312)</f>
        <v>6</v>
      </c>
      <c r="AY312" s="313"/>
      <c r="AZ312" s="313"/>
      <c r="BA312" s="313"/>
      <c r="BB312" s="313"/>
      <c r="BC312" s="313"/>
      <c r="BD312" s="313"/>
    </row>
    <row r="313" spans="2:56" s="7" customFormat="1" ht="12.6" customHeight="1" x14ac:dyDescent="0.2">
      <c r="B313" s="903">
        <v>782</v>
      </c>
      <c r="C313" s="889"/>
      <c r="D313" s="902" t="s">
        <v>493</v>
      </c>
      <c r="E313" s="902" t="s">
        <v>840</v>
      </c>
      <c r="F313" s="634" t="s">
        <v>312</v>
      </c>
      <c r="G313" s="634" t="s">
        <v>34</v>
      </c>
      <c r="H313" s="634" t="s">
        <v>34</v>
      </c>
      <c r="I313" s="634" t="s">
        <v>34</v>
      </c>
      <c r="J313" s="634" t="s">
        <v>339</v>
      </c>
      <c r="K313" s="777" t="s">
        <v>309</v>
      </c>
      <c r="L313" s="66" t="s">
        <v>59</v>
      </c>
      <c r="M313" s="66"/>
      <c r="N313" s="66">
        <v>230</v>
      </c>
      <c r="O313" s="66">
        <v>1</v>
      </c>
      <c r="P313" s="114">
        <f t="shared" si="922"/>
        <v>7.352995242612077</v>
      </c>
      <c r="Q313" s="135"/>
      <c r="R313" s="801">
        <f t="shared" si="923"/>
        <v>0.73</v>
      </c>
      <c r="S313" s="143">
        <f t="shared" si="924"/>
        <v>0.73</v>
      </c>
      <c r="T313" s="143">
        <f t="shared" si="925"/>
        <v>0.81</v>
      </c>
      <c r="U313" s="144">
        <f t="shared" si="926"/>
        <v>1</v>
      </c>
      <c r="V313" s="116">
        <f t="shared" si="927"/>
        <v>1.6911889058007779</v>
      </c>
      <c r="W313" s="137">
        <v>0</v>
      </c>
      <c r="X313" s="137">
        <v>0</v>
      </c>
      <c r="Y313" s="114">
        <f t="shared" si="928"/>
        <v>0</v>
      </c>
      <c r="Z313" s="114">
        <f t="shared" si="929"/>
        <v>0</v>
      </c>
      <c r="AA313" s="45">
        <f t="shared" si="930"/>
        <v>0</v>
      </c>
      <c r="AB313" s="137">
        <v>0</v>
      </c>
      <c r="AC313" s="137">
        <v>0</v>
      </c>
      <c r="AD313" s="114">
        <f t="shared" si="931"/>
        <v>0</v>
      </c>
      <c r="AE313" s="114">
        <f t="shared" si="932"/>
        <v>0</v>
      </c>
      <c r="AF313" s="45">
        <f t="shared" si="933"/>
        <v>0</v>
      </c>
      <c r="AG313" s="8"/>
      <c r="AH313" s="93"/>
      <c r="AI313" s="113">
        <v>0.8</v>
      </c>
      <c r="AJ313" s="443">
        <f t="shared" si="934"/>
        <v>10</v>
      </c>
      <c r="AK313" s="453">
        <f t="shared" si="921"/>
        <v>7.352995242612077</v>
      </c>
      <c r="AL313" s="293"/>
      <c r="AN313" s="336">
        <f t="shared" si="812"/>
        <v>230</v>
      </c>
      <c r="AO313" s="312" t="str">
        <f t="shared" si="813"/>
        <v/>
      </c>
      <c r="AP313" s="312">
        <f t="shared" si="814"/>
        <v>0</v>
      </c>
      <c r="AQ313" s="310"/>
      <c r="AR313" s="312" t="str">
        <f t="shared" si="815"/>
        <v/>
      </c>
      <c r="AS313" s="312">
        <f t="shared" si="816"/>
        <v>0</v>
      </c>
      <c r="AT313" s="313">
        <f t="shared" si="935"/>
        <v>10</v>
      </c>
      <c r="AU313" s="313">
        <f t="shared" si="936"/>
        <v>10</v>
      </c>
      <c r="AV313" s="313">
        <f t="shared" si="937"/>
        <v>13</v>
      </c>
      <c r="AW313" s="313"/>
      <c r="AX313" s="310">
        <f t="shared" si="938"/>
        <v>10</v>
      </c>
      <c r="AY313" s="313"/>
      <c r="AZ313" s="313"/>
      <c r="BA313" s="313"/>
      <c r="BB313" s="313"/>
      <c r="BC313" s="313"/>
      <c r="BD313" s="313"/>
    </row>
    <row r="314" spans="2:56" s="7" customFormat="1" ht="12.6" customHeight="1" x14ac:dyDescent="0.2">
      <c r="B314" s="728"/>
      <c r="C314" s="877"/>
      <c r="D314" s="895"/>
      <c r="E314" s="899"/>
      <c r="F314" s="66"/>
      <c r="G314" s="66"/>
      <c r="H314" s="66"/>
      <c r="I314" s="66"/>
      <c r="J314" s="66"/>
      <c r="K314" s="634"/>
      <c r="L314" s="66"/>
      <c r="M314" s="66"/>
      <c r="N314" s="66"/>
      <c r="O314" s="66"/>
      <c r="P314" s="114"/>
      <c r="Q314" s="135"/>
      <c r="R314" s="801"/>
      <c r="S314" s="143"/>
      <c r="T314" s="143"/>
      <c r="U314" s="144"/>
      <c r="V314" s="116"/>
      <c r="W314" s="8"/>
      <c r="X314" s="8"/>
      <c r="Y314" s="114"/>
      <c r="Z314" s="114"/>
      <c r="AA314" s="45"/>
      <c r="AB314" s="137"/>
      <c r="AC314" s="137"/>
      <c r="AD314" s="114"/>
      <c r="AE314" s="114"/>
      <c r="AF314" s="45"/>
      <c r="AG314" s="8"/>
      <c r="AH314" s="93"/>
      <c r="AI314" s="113"/>
      <c r="AJ314" s="443"/>
      <c r="AK314" s="453"/>
      <c r="AL314" s="293"/>
      <c r="AN314" s="336"/>
      <c r="AO314" s="312"/>
      <c r="AP314" s="312"/>
      <c r="AQ314" s="310"/>
      <c r="AR314" s="312"/>
      <c r="AS314" s="312"/>
      <c r="AT314" s="313"/>
      <c r="AU314" s="313"/>
      <c r="AV314" s="313"/>
      <c r="AW314" s="313"/>
      <c r="AX314" s="310"/>
      <c r="AY314" s="313"/>
      <c r="AZ314" s="313"/>
      <c r="BA314" s="313"/>
      <c r="BB314" s="313"/>
      <c r="BC314" s="313"/>
      <c r="BD314" s="313"/>
    </row>
    <row r="315" spans="2:56" s="7" customFormat="1" ht="12.6" customHeight="1" x14ac:dyDescent="0.2">
      <c r="B315" s="735"/>
      <c r="C315" s="882"/>
      <c r="D315" s="52"/>
      <c r="E315" s="675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74"/>
      <c r="R315" s="20"/>
      <c r="S315" s="20"/>
      <c r="T315" s="21"/>
      <c r="U315" s="21"/>
      <c r="V315" s="53"/>
      <c r="W315" s="29"/>
      <c r="X315" s="29"/>
      <c r="Y315" s="54"/>
      <c r="Z315" s="54"/>
      <c r="AA315" s="55"/>
      <c r="AB315" s="29"/>
      <c r="AC315" s="29"/>
      <c r="AD315" s="64"/>
      <c r="AE315" s="114"/>
      <c r="AF315" s="45"/>
      <c r="AG315" s="29"/>
      <c r="AH315" s="92"/>
      <c r="AI315" s="87"/>
      <c r="AJ315" s="341"/>
      <c r="AK315" s="454" t="str">
        <f t="shared" ref="AK315:AK338" si="939">IF(P315&gt;0,P315,"")</f>
        <v/>
      </c>
      <c r="AL315" s="294"/>
      <c r="AN315" s="336"/>
      <c r="AO315" s="312"/>
      <c r="AP315" s="312"/>
      <c r="AQ315" s="310"/>
      <c r="AR315" s="312"/>
      <c r="AS315" s="312"/>
    </row>
    <row r="316" spans="2:56" s="7" customFormat="1" ht="15" x14ac:dyDescent="0.2">
      <c r="B316" s="731"/>
      <c r="C316" s="879"/>
      <c r="D316" s="900" t="s">
        <v>219</v>
      </c>
      <c r="E316" s="673"/>
      <c r="F316" s="28"/>
      <c r="G316" s="28"/>
      <c r="H316" s="28"/>
      <c r="I316" s="28"/>
      <c r="J316" s="28"/>
      <c r="K316" s="28"/>
      <c r="L316" s="28"/>
      <c r="M316" s="28"/>
      <c r="N316" s="28"/>
      <c r="O316" s="13"/>
      <c r="P316" s="13"/>
      <c r="Q316" s="75"/>
      <c r="R316" s="15"/>
      <c r="S316" s="15"/>
      <c r="T316" s="16"/>
      <c r="U316" s="16"/>
      <c r="V316" s="44"/>
      <c r="W316" s="12"/>
      <c r="X316" s="12"/>
      <c r="Y316" s="38"/>
      <c r="Z316" s="38"/>
      <c r="AA316" s="39"/>
      <c r="AB316" s="12"/>
      <c r="AC316" s="12"/>
      <c r="AD316" s="63"/>
      <c r="AE316" s="38"/>
      <c r="AF316" s="39"/>
      <c r="AG316" s="8"/>
      <c r="AH316" s="93"/>
      <c r="AI316" s="113"/>
      <c r="AJ316" s="80"/>
      <c r="AK316" s="384"/>
      <c r="AL316" s="293"/>
      <c r="AN316" s="336" t="str">
        <f>IF($N316&gt;0,$N316,"")</f>
        <v/>
      </c>
      <c r="AO316" s="312" t="str">
        <f>IF($N316=400,$AA316,"")</f>
        <v/>
      </c>
      <c r="AP316" s="312" t="str">
        <f>IF($N316=230,$AA316,"")</f>
        <v/>
      </c>
      <c r="AQ316" s="310"/>
      <c r="AR316" s="312" t="str">
        <f>IF($N316=400,$AF316,"")</f>
        <v/>
      </c>
      <c r="AS316" s="312" t="str">
        <f>IF($N316=230,$AF316,"")</f>
        <v/>
      </c>
    </row>
    <row r="317" spans="2:56" s="7" customFormat="1" ht="12.6" customHeight="1" x14ac:dyDescent="0.2">
      <c r="B317" s="870"/>
      <c r="C317" s="274" t="s">
        <v>850</v>
      </c>
      <c r="E317" s="660"/>
      <c r="F317" s="6"/>
      <c r="G317" s="6"/>
      <c r="H317" s="6"/>
      <c r="I317" s="6"/>
      <c r="J317" s="6"/>
      <c r="L317" s="6"/>
      <c r="M317" s="6"/>
      <c r="N317" s="6"/>
      <c r="O317" s="6"/>
      <c r="P317" s="114"/>
      <c r="Q317" s="57"/>
      <c r="R317" s="143"/>
      <c r="S317" s="143"/>
      <c r="T317" s="143"/>
      <c r="U317" s="144"/>
      <c r="V317" s="116"/>
      <c r="W317" s="8"/>
      <c r="X317" s="8"/>
      <c r="Y317" s="114"/>
      <c r="Z317" s="114"/>
      <c r="AA317" s="45"/>
      <c r="AB317" s="137"/>
      <c r="AC317" s="137"/>
      <c r="AD317" s="114"/>
      <c r="AE317" s="114"/>
      <c r="AF317" s="45"/>
      <c r="AG317" s="8"/>
      <c r="AH317" s="93"/>
      <c r="AI317" s="113"/>
      <c r="AJ317" s="443"/>
      <c r="AK317" s="453"/>
      <c r="AL317" s="293"/>
      <c r="AN317" s="336"/>
      <c r="AO317" s="312"/>
      <c r="AP317" s="312"/>
      <c r="AQ317" s="310"/>
      <c r="AR317" s="312"/>
      <c r="AS317" s="312"/>
      <c r="AT317" s="313"/>
      <c r="AU317" s="313"/>
      <c r="AV317" s="313"/>
      <c r="AW317" s="313"/>
      <c r="AX317" s="310"/>
      <c r="AY317" s="313"/>
      <c r="AZ317" s="313"/>
      <c r="BA317" s="313"/>
      <c r="BB317" s="313"/>
      <c r="BC317" s="313"/>
      <c r="BD317" s="313"/>
    </row>
    <row r="318" spans="2:56" s="7" customFormat="1" ht="12.6" customHeight="1" x14ac:dyDescent="0.2">
      <c r="B318" s="870">
        <v>790</v>
      </c>
      <c r="C318" s="887"/>
      <c r="D318" s="788" t="s">
        <v>514</v>
      </c>
      <c r="E318" s="894" t="s">
        <v>515</v>
      </c>
      <c r="F318" s="634" t="s">
        <v>282</v>
      </c>
      <c r="G318" s="634" t="s">
        <v>27</v>
      </c>
      <c r="H318" s="634" t="s">
        <v>19</v>
      </c>
      <c r="I318" s="634" t="s">
        <v>20</v>
      </c>
      <c r="J318" s="634" t="s">
        <v>329</v>
      </c>
      <c r="K318" s="634" t="s">
        <v>308</v>
      </c>
      <c r="L318" s="66" t="s">
        <v>13</v>
      </c>
      <c r="M318" s="634" t="s">
        <v>68</v>
      </c>
      <c r="N318" s="66">
        <v>400</v>
      </c>
      <c r="O318" s="66">
        <v>5.5</v>
      </c>
      <c r="P318" s="114">
        <f t="shared" ref="P318" si="940">IF(N318=400,O318*1000/(400*SQRT(3)*R318*T318),IF(N318=230,O318*1000/(230*R318*T318),"???"))</f>
        <v>7.9385662013573546</v>
      </c>
      <c r="Q318" s="638" t="s">
        <v>68</v>
      </c>
      <c r="R318" s="17">
        <v>1</v>
      </c>
      <c r="S318" s="17">
        <v>1</v>
      </c>
      <c r="T318" s="23">
        <v>1</v>
      </c>
      <c r="U318" s="23">
        <v>1</v>
      </c>
      <c r="V318" s="116">
        <f>IF($O318&gt;0,$O318/($S318*$T318*$U318),0)</f>
        <v>5.5</v>
      </c>
      <c r="W318" s="8">
        <v>0.5</v>
      </c>
      <c r="X318" s="8">
        <v>0.8</v>
      </c>
      <c r="Y318" s="114">
        <f>IF(($O318&gt;0)*(X318&gt;0),$O318*X318,0)</f>
        <v>4.4000000000000004</v>
      </c>
      <c r="Z318" s="114">
        <f>IF(($O318&gt;0),($O318*X318*W318)/($T318*$U318),0)</f>
        <v>2.2000000000000002</v>
      </c>
      <c r="AA318" s="45">
        <f>IF((Z318&gt;0),Z318/$S318,0)</f>
        <v>2.2000000000000002</v>
      </c>
      <c r="AB318" s="137">
        <v>0.5</v>
      </c>
      <c r="AC318" s="137">
        <v>1</v>
      </c>
      <c r="AD318" s="114">
        <f>IF(($O318&gt;0)*(AC318&gt;0),$O318*AC318,0)</f>
        <v>5.5</v>
      </c>
      <c r="AE318" s="114">
        <f>IF(($O318&gt;0),($O318*AC318*AB318)/($T318*$U318),0)</f>
        <v>2.75</v>
      </c>
      <c r="AF318" s="45">
        <f>IF((AE318&gt;0),AE318/$S318,0)</f>
        <v>2.75</v>
      </c>
      <c r="AG318" s="8"/>
      <c r="AH318" s="93"/>
      <c r="AI318" s="113">
        <v>0.8</v>
      </c>
      <c r="AJ318" s="443">
        <f t="shared" ref="AJ318" si="941">AX318</f>
        <v>10</v>
      </c>
      <c r="AK318" s="453">
        <f t="shared" ref="AK318" si="942">IF(P318&gt;0,P318,"")</f>
        <v>7.9385662013573546</v>
      </c>
      <c r="AL318" s="293"/>
      <c r="AN318" s="336">
        <f>IF($N318&gt;0,$N318,"")</f>
        <v>400</v>
      </c>
      <c r="AO318" s="312">
        <f>IF($N318=400,$AA318,"")</f>
        <v>2.2000000000000002</v>
      </c>
      <c r="AP318" s="312" t="str">
        <f>IF($N318=230,$AA318,"")</f>
        <v/>
      </c>
      <c r="AQ318" s="310"/>
      <c r="AR318" s="312">
        <f>IF($N318=400,$AF318,"")</f>
        <v>2.75</v>
      </c>
      <c r="AS318" s="312" t="str">
        <f>IF($N318=230,$AF318,"")</f>
        <v/>
      </c>
      <c r="AT318" s="313">
        <f t="shared" ref="AT318:AT319" si="943">CEILING((P318/AI318),1)</f>
        <v>10</v>
      </c>
      <c r="AU318" s="313">
        <f>IF($AT318&gt;0,VLOOKUP($AT318,automaatkeuze,1),"")</f>
        <v>10</v>
      </c>
      <c r="AV318" s="313">
        <f>IF($AT318&gt;0,VLOOKUP($AT318,automaatkeuze,3),"")</f>
        <v>13</v>
      </c>
      <c r="AW318" s="313"/>
      <c r="AX318" s="310">
        <f t="shared" ref="AX318:AX319" si="944">IF(AT318&gt;AU318,AV318,AU318)</f>
        <v>10</v>
      </c>
      <c r="AY318" s="313"/>
      <c r="AZ318" s="313"/>
      <c r="BA318" s="313"/>
      <c r="BB318" s="313"/>
      <c r="BC318" s="313"/>
      <c r="BD318" s="313"/>
    </row>
    <row r="319" spans="2:56" s="7" customFormat="1" ht="12.6" customHeight="1" x14ac:dyDescent="0.2">
      <c r="B319" s="870">
        <v>790</v>
      </c>
      <c r="C319" s="887"/>
      <c r="D319" s="788" t="s">
        <v>315</v>
      </c>
      <c r="E319" s="894" t="s">
        <v>516</v>
      </c>
      <c r="F319" s="634" t="s">
        <v>282</v>
      </c>
      <c r="G319" s="634" t="s">
        <v>27</v>
      </c>
      <c r="H319" s="634" t="s">
        <v>19</v>
      </c>
      <c r="I319" s="634" t="s">
        <v>20</v>
      </c>
      <c r="J319" s="634" t="s">
        <v>329</v>
      </c>
      <c r="K319" s="634" t="s">
        <v>308</v>
      </c>
      <c r="L319" s="66" t="s">
        <v>13</v>
      </c>
      <c r="M319" s="634" t="s">
        <v>68</v>
      </c>
      <c r="N319" s="66">
        <v>400</v>
      </c>
      <c r="O319" s="66">
        <v>5.5</v>
      </c>
      <c r="P319" s="114">
        <f t="shared" ref="P319" si="945">IF(N319=400,O319*1000/(400*SQRT(3)*R319*T319),IF(N319=230,O319*1000/(230*R319*T319),"???"))</f>
        <v>7.9385662013573546</v>
      </c>
      <c r="Q319" s="638" t="s">
        <v>68</v>
      </c>
      <c r="R319" s="17">
        <v>1</v>
      </c>
      <c r="S319" s="17">
        <v>1</v>
      </c>
      <c r="T319" s="23">
        <v>1</v>
      </c>
      <c r="U319" s="23">
        <v>1</v>
      </c>
      <c r="V319" s="116">
        <f>IF($O319&gt;0,$O319/($S319*$T319*$U319),0)</f>
        <v>5.5</v>
      </c>
      <c r="W319" s="8">
        <v>0.5</v>
      </c>
      <c r="X319" s="8">
        <v>0.8</v>
      </c>
      <c r="Y319" s="114">
        <f>IF(($O319&gt;0)*(X319&gt;0),$O319*X319,0)</f>
        <v>4.4000000000000004</v>
      </c>
      <c r="Z319" s="114">
        <f>IF(($O319&gt;0),($O319*X319*W319)/($T319*$U319),0)</f>
        <v>2.2000000000000002</v>
      </c>
      <c r="AA319" s="45">
        <f>IF((Z319&gt;0),Z319/$S319,0)</f>
        <v>2.2000000000000002</v>
      </c>
      <c r="AB319" s="137">
        <v>0.5</v>
      </c>
      <c r="AC319" s="137">
        <v>1</v>
      </c>
      <c r="AD319" s="114">
        <f>IF(($O319&gt;0)*(AC319&gt;0),$O319*AC319,0)</f>
        <v>5.5</v>
      </c>
      <c r="AE319" s="114">
        <f>IF(($O319&gt;0),($O319*AC319*AB319)/($T319*$U319),0)</f>
        <v>2.75</v>
      </c>
      <c r="AF319" s="45">
        <f>IF((AE319&gt;0),AE319/$S319,0)</f>
        <v>2.75</v>
      </c>
      <c r="AG319" s="8"/>
      <c r="AH319" s="93"/>
      <c r="AI319" s="113">
        <v>0.8</v>
      </c>
      <c r="AJ319" s="443">
        <f t="shared" ref="AJ319" si="946">AX319</f>
        <v>10</v>
      </c>
      <c r="AK319" s="453">
        <f t="shared" ref="AK319" si="947">IF(P319&gt;0,P319,"")</f>
        <v>7.9385662013573546</v>
      </c>
      <c r="AL319" s="293"/>
      <c r="AN319" s="336">
        <f>IF($N319&gt;0,$N319,"")</f>
        <v>400</v>
      </c>
      <c r="AO319" s="312">
        <f>IF($N319=400,$AA319,"")</f>
        <v>2.2000000000000002</v>
      </c>
      <c r="AP319" s="312" t="str">
        <f>IF($N319=230,$AA319,"")</f>
        <v/>
      </c>
      <c r="AQ319" s="310"/>
      <c r="AR319" s="312">
        <f>IF($N319=400,$AF319,"")</f>
        <v>2.75</v>
      </c>
      <c r="AS319" s="312" t="str">
        <f>IF($N319=230,$AF319,"")</f>
        <v/>
      </c>
      <c r="AT319" s="313">
        <f t="shared" si="943"/>
        <v>10</v>
      </c>
      <c r="AU319" s="313">
        <f>IF($AT319&gt;0,VLOOKUP($AT319,automaatkeuze,1),"")</f>
        <v>10</v>
      </c>
      <c r="AV319" s="313">
        <f>IF($AT319&gt;0,VLOOKUP($AT319,automaatkeuze,3),"")</f>
        <v>13</v>
      </c>
      <c r="AW319" s="313"/>
      <c r="AX319" s="310">
        <f t="shared" si="944"/>
        <v>10</v>
      </c>
      <c r="AY319" s="313"/>
      <c r="AZ319" s="313"/>
      <c r="BA319" s="313"/>
      <c r="BB319" s="313"/>
      <c r="BC319" s="313"/>
      <c r="BD319" s="313"/>
    </row>
    <row r="320" spans="2:56" s="7" customFormat="1" ht="12.6" customHeight="1" x14ac:dyDescent="0.2">
      <c r="B320" s="870"/>
      <c r="C320" s="887"/>
      <c r="D320" s="750"/>
      <c r="E320" s="894"/>
      <c r="F320" s="634"/>
      <c r="G320" s="634"/>
      <c r="H320" s="634"/>
      <c r="I320" s="634"/>
      <c r="J320" s="634"/>
      <c r="K320" s="634"/>
      <c r="L320" s="66"/>
      <c r="M320" s="66"/>
      <c r="N320" s="66"/>
      <c r="O320" s="66"/>
      <c r="P320" s="114"/>
      <c r="Q320" s="57"/>
      <c r="R320" s="143"/>
      <c r="S320" s="143"/>
      <c r="T320" s="143"/>
      <c r="U320" s="144"/>
      <c r="V320" s="116"/>
      <c r="W320" s="8"/>
      <c r="X320" s="8"/>
      <c r="Y320" s="114"/>
      <c r="Z320" s="114"/>
      <c r="AA320" s="45"/>
      <c r="AB320" s="137"/>
      <c r="AC320" s="137"/>
      <c r="AD320" s="114"/>
      <c r="AE320" s="114"/>
      <c r="AF320" s="45"/>
      <c r="AG320" s="8"/>
      <c r="AH320" s="93"/>
      <c r="AI320" s="113"/>
      <c r="AJ320" s="443"/>
      <c r="AK320" s="453"/>
      <c r="AL320" s="293"/>
      <c r="AN320" s="336"/>
      <c r="AO320" s="312"/>
      <c r="AP320" s="312"/>
      <c r="AQ320" s="310"/>
      <c r="AR320" s="312"/>
      <c r="AS320" s="312"/>
      <c r="AT320" s="313"/>
      <c r="AU320" s="313"/>
      <c r="AV320" s="313"/>
      <c r="AW320" s="313"/>
      <c r="AX320" s="310"/>
      <c r="AY320" s="313"/>
      <c r="AZ320" s="313"/>
      <c r="BA320" s="313"/>
      <c r="BB320" s="313"/>
      <c r="BC320" s="313"/>
      <c r="BD320" s="313"/>
    </row>
    <row r="321" spans="1:92" s="7" customFormat="1" ht="12.6" customHeight="1" x14ac:dyDescent="0.2">
      <c r="A321" s="959" t="s">
        <v>203</v>
      </c>
      <c r="B321" s="870">
        <v>790</v>
      </c>
      <c r="C321" s="887"/>
      <c r="D321" s="132" t="s">
        <v>828</v>
      </c>
      <c r="E321" s="871" t="s">
        <v>829</v>
      </c>
      <c r="F321" s="634" t="s">
        <v>897</v>
      </c>
      <c r="G321" s="634" t="s">
        <v>28</v>
      </c>
      <c r="H321" s="634" t="s">
        <v>19</v>
      </c>
      <c r="I321" s="634" t="s">
        <v>20</v>
      </c>
      <c r="J321" s="777" t="s">
        <v>309</v>
      </c>
      <c r="K321" s="634" t="s">
        <v>308</v>
      </c>
      <c r="L321" s="66" t="s">
        <v>16</v>
      </c>
      <c r="M321" s="634" t="s">
        <v>68</v>
      </c>
      <c r="N321" s="66">
        <v>400</v>
      </c>
      <c r="O321" s="66">
        <v>11</v>
      </c>
      <c r="P321" s="114">
        <f>IF(N321=400,O321*1000/(400*SQRT(3)*R321*T321),IF(N321=230,O321*1000/(230*R321*T321),"???"))</f>
        <v>21.207400425713555</v>
      </c>
      <c r="Q321" s="638" t="s">
        <v>68</v>
      </c>
      <c r="R321" s="143">
        <f>IF($O321&gt;0,VLOOKUP($O321,motoren,2),"")</f>
        <v>0.83</v>
      </c>
      <c r="S321" s="143">
        <f>IF($L321 = "FO",0.95,$R321)</f>
        <v>0.95</v>
      </c>
      <c r="T321" s="143">
        <f>IF($O321&gt;0,VLOOKUP($O321,motoren,3),"")</f>
        <v>0.90200000000000002</v>
      </c>
      <c r="U321" s="144">
        <f>IF($L321 = "FO",0.95,1)</f>
        <v>0.95</v>
      </c>
      <c r="V321" s="116">
        <f>IF($O321&gt;0,$O321/($S321*$T321*$U321),0)</f>
        <v>13.512600499966219</v>
      </c>
      <c r="W321" s="8">
        <v>0.5</v>
      </c>
      <c r="X321" s="8">
        <v>0.8</v>
      </c>
      <c r="Y321" s="114">
        <f>IF(($O321&gt;0)*(X321&gt;0),$O321*X321,0)</f>
        <v>8.8000000000000007</v>
      </c>
      <c r="Z321" s="114">
        <f>IF(($O321&gt;0),($O321*X321*W321)/($T321*$U321),0)</f>
        <v>5.1347881899871632</v>
      </c>
      <c r="AA321" s="45">
        <f>IF((Z321&gt;0),Z321/$S321,0)</f>
        <v>5.4050401999864874</v>
      </c>
      <c r="AB321" s="137">
        <v>0.5</v>
      </c>
      <c r="AC321" s="137">
        <v>1</v>
      </c>
      <c r="AD321" s="114">
        <f>IF(($O321&gt;0)*(AC321&gt;0),$O321*AC321,0)</f>
        <v>11</v>
      </c>
      <c r="AE321" s="114">
        <f>IF(($O321&gt;0),($O321*AC321*AB321)/($T321*$U321),0)</f>
        <v>6.4184852374839538</v>
      </c>
      <c r="AF321" s="45">
        <f>IF((AE321&gt;0),AE321/$S321,0)</f>
        <v>6.7563002499831093</v>
      </c>
      <c r="AG321" s="8"/>
      <c r="AH321" s="93"/>
      <c r="AI321" s="113">
        <v>0.8</v>
      </c>
      <c r="AJ321" s="443">
        <f>AX321</f>
        <v>32</v>
      </c>
      <c r="AK321" s="453">
        <f>IF(P321&gt;0,P321,"")</f>
        <v>21.207400425713555</v>
      </c>
      <c r="AL321" s="293"/>
      <c r="AN321" s="336">
        <f>IF($N321&gt;0,$N321,"")</f>
        <v>400</v>
      </c>
      <c r="AO321" s="312">
        <f>IF($N321=400,$AA321,"")</f>
        <v>5.4050401999864874</v>
      </c>
      <c r="AP321" s="312" t="str">
        <f>IF($N321=230,$AA321,"")</f>
        <v/>
      </c>
      <c r="AQ321" s="310"/>
      <c r="AR321" s="312">
        <f>IF($N321=400,$AF321,"")</f>
        <v>6.7563002499831093</v>
      </c>
      <c r="AS321" s="312" t="str">
        <f>IF($N321=230,$AF321,"")</f>
        <v/>
      </c>
      <c r="AT321" s="313">
        <f>CEILING((P321/AI321),1)</f>
        <v>27</v>
      </c>
      <c r="AU321" s="313">
        <f>IF($AT321&gt;0,VLOOKUP($AT321,automaatkeuze,1),"")</f>
        <v>25</v>
      </c>
      <c r="AV321" s="313">
        <f>IF($AT321&gt;0,VLOOKUP($AT321,automaatkeuze,3),"")</f>
        <v>32</v>
      </c>
      <c r="AW321" s="313"/>
      <c r="AX321" s="310">
        <f>IF(AT321&gt;AU321,AV321,AU321)</f>
        <v>32</v>
      </c>
      <c r="AY321" s="313"/>
      <c r="AZ321" s="313"/>
      <c r="BA321" s="313"/>
      <c r="BB321" s="313"/>
      <c r="BC321" s="313"/>
      <c r="BD321" s="313"/>
    </row>
    <row r="322" spans="1:92" s="7" customFormat="1" ht="12.6" customHeight="1" x14ac:dyDescent="0.2">
      <c r="B322" s="939"/>
      <c r="C322" s="887"/>
      <c r="D322" s="902"/>
      <c r="E322" s="871"/>
      <c r="F322" s="634"/>
      <c r="G322" s="634"/>
      <c r="H322" s="634"/>
      <c r="I322" s="634"/>
      <c r="J322" s="777"/>
      <c r="K322" s="634"/>
      <c r="L322" s="66"/>
      <c r="M322" s="634"/>
      <c r="N322" s="66"/>
      <c r="O322" s="66"/>
      <c r="P322" s="114"/>
      <c r="Q322" s="638"/>
      <c r="R322" s="143"/>
      <c r="S322" s="143"/>
      <c r="T322" s="143"/>
      <c r="U322" s="144"/>
      <c r="V322" s="116"/>
      <c r="W322" s="8"/>
      <c r="X322" s="8"/>
      <c r="Y322" s="114"/>
      <c r="Z322" s="114"/>
      <c r="AA322" s="45"/>
      <c r="AB322" s="137"/>
      <c r="AC322" s="137"/>
      <c r="AD322" s="114"/>
      <c r="AE322" s="114"/>
      <c r="AF322" s="45"/>
      <c r="AG322" s="8"/>
      <c r="AH322" s="93"/>
      <c r="AI322" s="113"/>
      <c r="AJ322" s="443"/>
      <c r="AK322" s="453"/>
      <c r="AL322" s="293"/>
      <c r="AN322" s="336"/>
      <c r="AO322" s="312"/>
      <c r="AP322" s="312"/>
      <c r="AQ322" s="310"/>
      <c r="AR322" s="312"/>
      <c r="AS322" s="312"/>
      <c r="AT322" s="313"/>
      <c r="AU322" s="313"/>
      <c r="AV322" s="313"/>
      <c r="AW322" s="313"/>
      <c r="AX322" s="310"/>
      <c r="AY322" s="313"/>
      <c r="AZ322" s="313"/>
      <c r="BA322" s="313"/>
      <c r="BB322" s="313"/>
      <c r="BC322" s="313"/>
      <c r="BD322" s="313"/>
    </row>
    <row r="323" spans="1:92" s="7" customFormat="1" ht="12.6" customHeight="1" x14ac:dyDescent="0.2">
      <c r="B323" s="872">
        <v>791</v>
      </c>
      <c r="C323" s="908"/>
      <c r="D323" s="902" t="s">
        <v>817</v>
      </c>
      <c r="E323" s="894" t="s">
        <v>819</v>
      </c>
      <c r="F323" s="634" t="s">
        <v>312</v>
      </c>
      <c r="G323" s="634" t="s">
        <v>28</v>
      </c>
      <c r="H323" s="634" t="s">
        <v>19</v>
      </c>
      <c r="I323" s="634" t="s">
        <v>20</v>
      </c>
      <c r="J323" s="634" t="s">
        <v>329</v>
      </c>
      <c r="K323" s="634" t="s">
        <v>308</v>
      </c>
      <c r="L323" s="66" t="s">
        <v>13</v>
      </c>
      <c r="M323" s="66"/>
      <c r="N323" s="66">
        <v>400</v>
      </c>
      <c r="O323" s="66">
        <v>1.1000000000000001</v>
      </c>
      <c r="P323" s="114">
        <f t="shared" ref="P323" si="948">IF(N323=400,O323*1000/(400*SQRT(3)*R323*T323),IF(N323=230,O323*1000/(230*R323*T323),"???"))</f>
        <v>2.6016144069467635</v>
      </c>
      <c r="Q323" s="135"/>
      <c r="R323" s="143">
        <f>IF($O323&gt;0,VLOOKUP($O323,motoren,2),"")</f>
        <v>0.73</v>
      </c>
      <c r="S323" s="143">
        <f>IF($L323 = "FO",0.95,$R323)</f>
        <v>0.73</v>
      </c>
      <c r="T323" s="143">
        <f>IF($O323&gt;0,VLOOKUP($O323,motoren,3),"")</f>
        <v>0.83599999999999997</v>
      </c>
      <c r="U323" s="144">
        <f>IF($L323 = "FO",0.95,1)</f>
        <v>1</v>
      </c>
      <c r="V323" s="116">
        <f>IF($O323&gt;0,$O323/($S323*$T323*$U323),0)</f>
        <v>1.8024513338139874</v>
      </c>
      <c r="W323" s="8">
        <v>1</v>
      </c>
      <c r="X323" s="8">
        <v>0.8</v>
      </c>
      <c r="Y323" s="114">
        <f>IF(($O323&gt;0)*(X323&gt;0),$O323*X323,0)</f>
        <v>0.88000000000000012</v>
      </c>
      <c r="Z323" s="114">
        <f>IF(($O323&gt;0),($O323*X323*W323)/($T323*$U323),0)</f>
        <v>1.0526315789473686</v>
      </c>
      <c r="AA323" s="45">
        <f>IF((Z323&gt;0),Z323/$S323,0)</f>
        <v>1.44196106705119</v>
      </c>
      <c r="AB323" s="137">
        <v>1</v>
      </c>
      <c r="AC323" s="137">
        <v>1</v>
      </c>
      <c r="AD323" s="114">
        <f>IF(($O323&gt;0)*(AC323&gt;0),$O323*AC323,0)</f>
        <v>1.1000000000000001</v>
      </c>
      <c r="AE323" s="114">
        <f>IF(($O323&gt;0),($O323*AC323*AB323)/($T323*$U323),0)</f>
        <v>1.3157894736842106</v>
      </c>
      <c r="AF323" s="45">
        <f>IF((AE323&gt;0),AE323/$S323,0)</f>
        <v>1.8024513338139871</v>
      </c>
      <c r="AG323" s="8"/>
      <c r="AH323" s="93"/>
      <c r="AI323" s="113">
        <v>0.8</v>
      </c>
      <c r="AJ323" s="443">
        <f t="shared" ref="AJ323" si="949">AX323</f>
        <v>4</v>
      </c>
      <c r="AK323" s="453">
        <f t="shared" ref="AK323" si="950">IF(P323&gt;0,P323,"")</f>
        <v>2.6016144069467635</v>
      </c>
      <c r="AL323" s="869" t="s">
        <v>839</v>
      </c>
      <c r="AN323" s="336">
        <f>IF($N323&gt;0,$N323,"")</f>
        <v>400</v>
      </c>
      <c r="AO323" s="312">
        <f>IF($N323=400,$AA323,"")</f>
        <v>1.44196106705119</v>
      </c>
      <c r="AP323" s="312" t="str">
        <f>IF($N323=230,$AA323,"")</f>
        <v/>
      </c>
      <c r="AQ323" s="310"/>
      <c r="AR323" s="312">
        <f>IF($N323=400,$AF323,"")</f>
        <v>1.8024513338139871</v>
      </c>
      <c r="AS323" s="312" t="str">
        <f>IF($N323=230,$AF323,"")</f>
        <v/>
      </c>
      <c r="AT323" s="313">
        <f t="shared" ref="AT323" si="951">CEILING((P323/AI323),1)</f>
        <v>4</v>
      </c>
      <c r="AU323" s="313">
        <f>IF($AT323&gt;0,VLOOKUP($AT323,automaatkeuze,1),"")</f>
        <v>4</v>
      </c>
      <c r="AV323" s="313">
        <f>IF($AT323&gt;0,VLOOKUP($AT323,automaatkeuze,3),"")</f>
        <v>6</v>
      </c>
      <c r="AW323" s="313"/>
      <c r="AX323" s="310">
        <f t="shared" ref="AX323" si="952">IF(AT323&gt;AU323,AV323,AU323)</f>
        <v>4</v>
      </c>
      <c r="AY323" s="313"/>
      <c r="AZ323" s="313"/>
      <c r="BA323" s="313"/>
      <c r="BB323" s="313"/>
      <c r="BC323" s="313"/>
      <c r="BD323" s="313"/>
    </row>
    <row r="324" spans="1:92" s="7" customFormat="1" ht="12.6" customHeight="1" x14ac:dyDescent="0.2">
      <c r="B324" s="939">
        <v>791</v>
      </c>
      <c r="C324" s="887" t="s">
        <v>11</v>
      </c>
      <c r="D324" s="902" t="s">
        <v>837</v>
      </c>
      <c r="E324" s="897" t="s">
        <v>1020</v>
      </c>
      <c r="F324" s="634" t="s">
        <v>312</v>
      </c>
      <c r="G324" s="634" t="s">
        <v>28</v>
      </c>
      <c r="H324" s="634" t="s">
        <v>19</v>
      </c>
      <c r="I324" s="634" t="s">
        <v>20</v>
      </c>
      <c r="J324" s="777" t="s">
        <v>309</v>
      </c>
      <c r="K324" s="634" t="s">
        <v>308</v>
      </c>
      <c r="L324" s="66" t="s">
        <v>59</v>
      </c>
      <c r="M324" s="66"/>
      <c r="N324" s="66">
        <v>230</v>
      </c>
      <c r="O324" s="66">
        <v>0.5</v>
      </c>
      <c r="P324" s="114">
        <f>IF(N324=400,O324*1000/(400*SQRT(3)*R324*T324),IF(N324=230,O324*1000/(230*R324*T324),"???"))</f>
        <v>4.1132086647208448</v>
      </c>
      <c r="Q324" s="57"/>
      <c r="R324" s="143">
        <f>IF($O324&gt;0,VLOOKUP($O324,motoren,2),"")</f>
        <v>0.73</v>
      </c>
      <c r="S324" s="143">
        <f>IF($L324 = "FO",0.95,$R324)</f>
        <v>0.73</v>
      </c>
      <c r="T324" s="143">
        <f>IF($O324&gt;0,VLOOKUP($O324,motoren,3),"")</f>
        <v>0.72399999999999998</v>
      </c>
      <c r="U324" s="144">
        <f>IF($L324 = "FO",0.95,1)</f>
        <v>1</v>
      </c>
      <c r="V324" s="116">
        <f>IF($O324&gt;0,$O324/($S324*$T324*$U324),0)</f>
        <v>0.94603799288579427</v>
      </c>
      <c r="W324" s="8">
        <v>1</v>
      </c>
      <c r="X324" s="8">
        <v>0.8</v>
      </c>
      <c r="Y324" s="114">
        <f>IF(($O324&gt;0)*(X324&gt;0),$O324*X324,0)</f>
        <v>0.4</v>
      </c>
      <c r="Z324" s="114">
        <f>IF(($O324&gt;0),($O324*X324*W324)/($T324*$U324),0)</f>
        <v>0.5524861878453039</v>
      </c>
      <c r="AA324" s="45">
        <f>IF((Z324&gt;0),Z324/$S324,0)</f>
        <v>0.75683039430863552</v>
      </c>
      <c r="AB324" s="137">
        <v>1</v>
      </c>
      <c r="AC324" s="137">
        <v>1</v>
      </c>
      <c r="AD324" s="114">
        <f>IF(($O324&gt;0)*(AC324&gt;0),$O324*AC324,0)</f>
        <v>0.5</v>
      </c>
      <c r="AE324" s="114">
        <f>IF(($O324&gt;0),($O324*AC324*AB324)/($T324*$U324),0)</f>
        <v>0.69060773480662985</v>
      </c>
      <c r="AF324" s="45">
        <f>IF((AE324&gt;0),AE324/$S324,0)</f>
        <v>0.94603799288579438</v>
      </c>
      <c r="AG324" s="8"/>
      <c r="AH324" s="93"/>
      <c r="AI324" s="113">
        <v>0.8</v>
      </c>
      <c r="AJ324" s="443">
        <f>AX324</f>
        <v>6</v>
      </c>
      <c r="AK324" s="453">
        <f>IF(P324&gt;0,P324,"")</f>
        <v>4.1132086647208448</v>
      </c>
      <c r="AL324" s="293"/>
      <c r="AN324" s="336">
        <f>IF($N324&gt;0,$N324,"")</f>
        <v>230</v>
      </c>
      <c r="AO324" s="312" t="str">
        <f>IF($N324=400,$AA324,"")</f>
        <v/>
      </c>
      <c r="AP324" s="312">
        <f>IF($N324=230,$AA324,"")</f>
        <v>0.75683039430863552</v>
      </c>
      <c r="AQ324" s="310"/>
      <c r="AR324" s="312" t="str">
        <f>IF($N324=400,$AF324,"")</f>
        <v/>
      </c>
      <c r="AS324" s="312">
        <f>IF($N324=230,$AF324,"")</f>
        <v>0.94603799288579438</v>
      </c>
      <c r="AT324" s="313">
        <f>CEILING((P324/AI324),1)</f>
        <v>6</v>
      </c>
      <c r="AU324" s="313">
        <f>IF($AT324&gt;0,VLOOKUP($AT324,automaatkeuze,1),"")</f>
        <v>6</v>
      </c>
      <c r="AV324" s="313">
        <f>IF($AT324&gt;0,VLOOKUP($AT324,automaatkeuze,3),"")</f>
        <v>8</v>
      </c>
      <c r="AW324" s="313"/>
      <c r="AX324" s="310">
        <f>IF(AT324&gt;AU324,AV324,AU324)</f>
        <v>6</v>
      </c>
      <c r="AY324" s="313"/>
      <c r="AZ324" s="313"/>
      <c r="BA324" s="313"/>
      <c r="BB324" s="313"/>
      <c r="BC324" s="313"/>
      <c r="BD324" s="313"/>
    </row>
    <row r="325" spans="1:92" s="7" customFormat="1" ht="12.6" customHeight="1" x14ac:dyDescent="0.2">
      <c r="B325" s="872"/>
      <c r="C325" s="908"/>
      <c r="D325" s="902"/>
      <c r="E325" s="894"/>
      <c r="F325" s="634"/>
      <c r="G325" s="634"/>
      <c r="H325" s="634"/>
      <c r="I325" s="634"/>
      <c r="J325" s="634"/>
      <c r="K325" s="634"/>
      <c r="L325" s="66"/>
      <c r="M325" s="66"/>
      <c r="N325" s="66"/>
      <c r="O325" s="66"/>
      <c r="P325" s="114"/>
      <c r="Q325" s="135"/>
      <c r="R325" s="143"/>
      <c r="S325" s="143"/>
      <c r="T325" s="143"/>
      <c r="U325" s="144"/>
      <c r="V325" s="116"/>
      <c r="W325" s="8"/>
      <c r="X325" s="8"/>
      <c r="Y325" s="114"/>
      <c r="Z325" s="114"/>
      <c r="AA325" s="45"/>
      <c r="AB325" s="137"/>
      <c r="AC325" s="137"/>
      <c r="AD325" s="114"/>
      <c r="AE325" s="114"/>
      <c r="AF325" s="45"/>
      <c r="AG325" s="8"/>
      <c r="AH325" s="93"/>
      <c r="AI325" s="113"/>
      <c r="AJ325" s="443"/>
      <c r="AK325" s="453"/>
      <c r="AL325" s="869"/>
      <c r="AN325" s="336"/>
      <c r="AO325" s="312"/>
      <c r="AP325" s="312"/>
      <c r="AQ325" s="310"/>
      <c r="AR325" s="312"/>
      <c r="AS325" s="312"/>
      <c r="AT325" s="313"/>
      <c r="AU325" s="313"/>
      <c r="AV325" s="313"/>
      <c r="AW325" s="313"/>
      <c r="AX325" s="310"/>
      <c r="AY325" s="313"/>
      <c r="AZ325" s="313"/>
      <c r="BA325" s="313"/>
      <c r="BB325" s="313"/>
      <c r="BC325" s="313"/>
      <c r="BD325" s="313"/>
    </row>
    <row r="326" spans="1:92" s="7" customFormat="1" ht="12.6" customHeight="1" x14ac:dyDescent="0.2">
      <c r="B326" s="872">
        <v>792</v>
      </c>
      <c r="C326" s="889"/>
      <c r="D326" s="750" t="s">
        <v>527</v>
      </c>
      <c r="E326" s="897" t="s">
        <v>1065</v>
      </c>
      <c r="F326" s="634" t="s">
        <v>841</v>
      </c>
      <c r="G326" s="634" t="s">
        <v>28</v>
      </c>
      <c r="H326" s="634" t="s">
        <v>19</v>
      </c>
      <c r="I326" s="634" t="s">
        <v>20</v>
      </c>
      <c r="J326" s="634" t="s">
        <v>329</v>
      </c>
      <c r="K326" s="634" t="s">
        <v>308</v>
      </c>
      <c r="L326" s="66" t="s">
        <v>13</v>
      </c>
      <c r="M326" s="66"/>
      <c r="N326" s="66">
        <v>400</v>
      </c>
      <c r="O326" s="66">
        <v>0.94</v>
      </c>
      <c r="P326" s="114">
        <f>IF(N326=400,O326*1000/(400*SQRT(3)*R326*T326),IF(N326=230,O326*1000/(230*R326*T326),"???"))</f>
        <v>2.2945596695342814</v>
      </c>
      <c r="Q326" s="135"/>
      <c r="R326" s="143">
        <f>IF($O326&gt;0,VLOOKUP($O326,motoren,2),"")</f>
        <v>0.73</v>
      </c>
      <c r="S326" s="143">
        <f>IF($L326 = "FO",0.95,$R326)</f>
        <v>0.73</v>
      </c>
      <c r="T326" s="143">
        <f>IF($O326&gt;0,VLOOKUP($O326,motoren,3),"")</f>
        <v>0.81</v>
      </c>
      <c r="U326" s="144">
        <f>IF($L326 = "FO",0.95,1)</f>
        <v>1</v>
      </c>
      <c r="V326" s="116">
        <f>IF($O326&gt;0,$O326/($S326*$T326*$U326),0)</f>
        <v>1.589717571452731</v>
      </c>
      <c r="W326" s="8">
        <v>1</v>
      </c>
      <c r="X326" s="8">
        <v>0.8</v>
      </c>
      <c r="Y326" s="114">
        <f>IF(($O326&gt;0)*(X326&gt;0),$O326*X326,0)</f>
        <v>0.752</v>
      </c>
      <c r="Z326" s="114">
        <f>IF(($O326&gt;0),($O326*X326*W326)/($T326*$U326),0)</f>
        <v>0.92839506172839503</v>
      </c>
      <c r="AA326" s="45">
        <f>IF((Z326&gt;0),Z326/$S326,0)</f>
        <v>1.2717740571621849</v>
      </c>
      <c r="AB326" s="137">
        <v>1</v>
      </c>
      <c r="AC326" s="137">
        <v>1</v>
      </c>
      <c r="AD326" s="114">
        <f>IF(($O326&gt;0)*(AC326&gt;0),$O326*AC326,0)</f>
        <v>0.94</v>
      </c>
      <c r="AE326" s="114">
        <f>IF(($O326&gt;0),($O326*AC326*AB326)/($T326*$U326),0)</f>
        <v>1.1604938271604937</v>
      </c>
      <c r="AF326" s="45">
        <f>IF((AE326&gt;0),AE326/$S326,0)</f>
        <v>1.589717571452731</v>
      </c>
      <c r="AG326" s="8"/>
      <c r="AH326" s="93"/>
      <c r="AI326" s="113">
        <v>0.8</v>
      </c>
      <c r="AJ326" s="443">
        <f>AX326</f>
        <v>3</v>
      </c>
      <c r="AK326" s="453">
        <f>IF(P326&gt;0,P326,"")</f>
        <v>2.2945596695342814</v>
      </c>
      <c r="AL326" s="293"/>
      <c r="AN326" s="336">
        <f>IF($N326&gt;0,$N326,"")</f>
        <v>400</v>
      </c>
      <c r="AO326" s="312">
        <f>IF($N326=400,$AA326,"")</f>
        <v>1.2717740571621849</v>
      </c>
      <c r="AP326" s="312" t="str">
        <f>IF($N326=230,$AA326,"")</f>
        <v/>
      </c>
      <c r="AQ326" s="310"/>
      <c r="AR326" s="312">
        <f>IF($N326=400,$AF326,"")</f>
        <v>1.589717571452731</v>
      </c>
      <c r="AS326" s="312" t="str">
        <f>IF($N326=230,$AF326,"")</f>
        <v/>
      </c>
      <c r="AT326" s="313">
        <f>CEILING((P326/AI326),1)</f>
        <v>3</v>
      </c>
      <c r="AU326" s="313">
        <f>IF($AT326&gt;0,VLOOKUP($AT326,automaatkeuze,1),"")</f>
        <v>3</v>
      </c>
      <c r="AV326" s="313">
        <f>IF($AT326&gt;0,VLOOKUP($AT326,automaatkeuze,3),"")</f>
        <v>4</v>
      </c>
      <c r="AW326" s="313"/>
      <c r="AX326" s="310">
        <f>IF(AT326&gt;AU326,AV326,AU326)</f>
        <v>3</v>
      </c>
      <c r="AY326" s="313"/>
      <c r="AZ326" s="313"/>
      <c r="BA326" s="313"/>
      <c r="BB326" s="313"/>
      <c r="BC326" s="313"/>
      <c r="BD326" s="313"/>
    </row>
    <row r="327" spans="1:92" s="7" customFormat="1" ht="13.5" customHeight="1" x14ac:dyDescent="0.2">
      <c r="B327" s="939"/>
      <c r="C327" s="887"/>
      <c r="D327" s="750"/>
      <c r="E327" s="897"/>
      <c r="F327" s="634"/>
      <c r="G327" s="634"/>
      <c r="H327" s="634"/>
      <c r="I327" s="634"/>
      <c r="J327" s="777"/>
      <c r="K327" s="634"/>
      <c r="L327" s="634"/>
      <c r="M327" s="634"/>
      <c r="N327" s="634"/>
      <c r="O327" s="632"/>
      <c r="P327" s="114"/>
      <c r="Q327" s="638"/>
      <c r="R327" s="143"/>
      <c r="S327" s="143"/>
      <c r="T327" s="143"/>
      <c r="U327" s="144"/>
      <c r="V327" s="116"/>
      <c r="W327" s="8"/>
      <c r="X327" s="8"/>
      <c r="Y327" s="114"/>
      <c r="Z327" s="114"/>
      <c r="AA327" s="45"/>
      <c r="AB327" s="137"/>
      <c r="AC327" s="137"/>
      <c r="AD327" s="114"/>
      <c r="AE327" s="114"/>
      <c r="AF327" s="45"/>
      <c r="AG327" s="8"/>
      <c r="AH327" s="93"/>
      <c r="AI327" s="113"/>
      <c r="AJ327" s="443"/>
      <c r="AK327" s="453"/>
      <c r="AL327" s="293"/>
      <c r="AN327" s="336"/>
      <c r="AO327" s="312"/>
      <c r="AP327" s="312"/>
      <c r="AQ327" s="310"/>
      <c r="AR327" s="312"/>
      <c r="AS327" s="312"/>
      <c r="AT327" s="313"/>
      <c r="AU327" s="313"/>
      <c r="AV327" s="313"/>
      <c r="AW327" s="313"/>
      <c r="AX327" s="310"/>
      <c r="AY327" s="313"/>
      <c r="AZ327" s="313"/>
      <c r="BA327" s="313"/>
      <c r="BB327" s="313"/>
      <c r="BC327" s="313"/>
      <c r="BD327" s="313"/>
    </row>
    <row r="328" spans="1:92" s="7" customFormat="1" ht="12.6" customHeight="1" x14ac:dyDescent="0.2">
      <c r="B328" s="870">
        <v>793</v>
      </c>
      <c r="C328" s="896" t="s">
        <v>716</v>
      </c>
      <c r="D328" s="902" t="s">
        <v>666</v>
      </c>
      <c r="E328" s="897" t="s">
        <v>821</v>
      </c>
      <c r="F328" s="634" t="s">
        <v>841</v>
      </c>
      <c r="G328" s="634" t="s">
        <v>27</v>
      </c>
      <c r="H328" s="777" t="s">
        <v>309</v>
      </c>
      <c r="I328" s="634" t="s">
        <v>20</v>
      </c>
      <c r="J328" s="634" t="s">
        <v>596</v>
      </c>
      <c r="K328" s="634" t="s">
        <v>308</v>
      </c>
      <c r="L328" s="66" t="s">
        <v>9</v>
      </c>
      <c r="M328" s="66"/>
      <c r="N328" s="66">
        <v>400</v>
      </c>
      <c r="O328" s="66">
        <v>5.41</v>
      </c>
      <c r="P328" s="114">
        <f t="shared" ref="P328" si="953">IF(N328=400,O328*1000/(400*SQRT(3)*R328*T328),IF(N328=230,O328*1000/(230*R328*T328),"???"))</f>
        <v>11.106363985307061</v>
      </c>
      <c r="Q328" s="57"/>
      <c r="R328" s="143">
        <f>IF($O328&gt;0,VLOOKUP($O328,motoren,2),"")</f>
        <v>0.81</v>
      </c>
      <c r="S328" s="143">
        <f>IF($L328 = "FO",0.95,$R328)</f>
        <v>0.81</v>
      </c>
      <c r="T328" s="143">
        <f>IF($O328&gt;0,VLOOKUP($O328,motoren,3),"")</f>
        <v>0.86799999999999999</v>
      </c>
      <c r="U328" s="144">
        <f>IF($L328 = "FO",0.95,1)</f>
        <v>1</v>
      </c>
      <c r="V328" s="116">
        <f>IF($O328&gt;0,$O328/($S328*$T328*$U328),0)</f>
        <v>7.6947146839619958</v>
      </c>
      <c r="W328" s="8">
        <v>1</v>
      </c>
      <c r="X328" s="8">
        <v>0.8</v>
      </c>
      <c r="Y328" s="114">
        <f>IF(($O328&gt;0)*(X328&gt;0),$O328*X328,0)</f>
        <v>4.3280000000000003</v>
      </c>
      <c r="Z328" s="114">
        <f>IF(($O328&gt;0),($O328*X328*W328)/($T328*$U328),0)</f>
        <v>4.9861751152073737</v>
      </c>
      <c r="AA328" s="45">
        <f>IF((Z328&gt;0),Z328/$S328,0)</f>
        <v>6.155771747169597</v>
      </c>
      <c r="AB328" s="137">
        <v>1</v>
      </c>
      <c r="AC328" s="137">
        <v>1</v>
      </c>
      <c r="AD328" s="114">
        <f>IF(($O328&gt;0)*(AC328&gt;0),$O328*AC328,0)</f>
        <v>5.41</v>
      </c>
      <c r="AE328" s="114">
        <f>IF(($O328&gt;0),($O328*AC328*AB328)/($T328*$U328),0)</f>
        <v>6.2327188940092171</v>
      </c>
      <c r="AF328" s="45">
        <f>IF((AE328&gt;0),AE328/$S328,0)</f>
        <v>7.6947146839619958</v>
      </c>
      <c r="AG328" s="8"/>
      <c r="AH328" s="93"/>
      <c r="AI328" s="113">
        <v>0.8</v>
      </c>
      <c r="AJ328" s="443">
        <f t="shared" ref="AJ328" si="954">AX328</f>
        <v>16</v>
      </c>
      <c r="AK328" s="453">
        <f t="shared" ref="AK328" si="955">IF(P328&gt;0,P328,"")</f>
        <v>11.106363985307061</v>
      </c>
      <c r="AL328" s="869" t="s">
        <v>796</v>
      </c>
      <c r="AN328" s="336">
        <f>IF($N328&gt;0,$N328,"")</f>
        <v>400</v>
      </c>
      <c r="AO328" s="312">
        <f>IF($N328=400,$AA328,"")</f>
        <v>6.155771747169597</v>
      </c>
      <c r="AP328" s="312" t="str">
        <f>IF($N328=230,$AA328,"")</f>
        <v/>
      </c>
      <c r="AQ328" s="310"/>
      <c r="AR328" s="312">
        <f>IF($N328=400,$AF328,"")</f>
        <v>7.6947146839619958</v>
      </c>
      <c r="AS328" s="312" t="str">
        <f>IF($N328=230,$AF328,"")</f>
        <v/>
      </c>
      <c r="AT328" s="313">
        <f t="shared" ref="AT328" si="956">CEILING((P328/AI328),1)</f>
        <v>14</v>
      </c>
      <c r="AU328" s="313">
        <f>IF($AT328&gt;0,VLOOKUP($AT328,automaatkeuze,1),"")</f>
        <v>13</v>
      </c>
      <c r="AV328" s="313">
        <f>IF($AT328&gt;0,VLOOKUP($AT328,automaatkeuze,3),"")</f>
        <v>16</v>
      </c>
      <c r="AW328" s="313"/>
      <c r="AX328" s="310">
        <f t="shared" ref="AX328" si="957">IF(AT328&gt;AU328,AV328,AU328)</f>
        <v>16</v>
      </c>
      <c r="AY328" s="313"/>
      <c r="AZ328" s="313"/>
      <c r="BA328" s="313"/>
      <c r="BB328" s="313"/>
      <c r="BC328" s="313"/>
      <c r="BD328" s="313"/>
    </row>
    <row r="329" spans="1:92" s="7" customFormat="1" ht="12.6" customHeight="1" x14ac:dyDescent="0.2">
      <c r="B329" s="872">
        <v>793</v>
      </c>
      <c r="C329" s="908" t="s">
        <v>711</v>
      </c>
      <c r="D329" s="902" t="s">
        <v>533</v>
      </c>
      <c r="E329" s="894" t="s">
        <v>534</v>
      </c>
      <c r="F329" s="634" t="s">
        <v>282</v>
      </c>
      <c r="G329" s="634" t="s">
        <v>28</v>
      </c>
      <c r="H329" s="634" t="s">
        <v>19</v>
      </c>
      <c r="I329" s="634" t="s">
        <v>20</v>
      </c>
      <c r="J329" s="634" t="s">
        <v>596</v>
      </c>
      <c r="K329" s="634" t="s">
        <v>308</v>
      </c>
      <c r="L329" s="66" t="s">
        <v>10</v>
      </c>
      <c r="M329" s="66"/>
      <c r="N329" s="66">
        <v>400</v>
      </c>
      <c r="O329" s="66">
        <v>1.5</v>
      </c>
      <c r="P329" s="114">
        <f t="shared" ref="P329:P331" si="958">IF(N329=400,O329*1000/(400*SQRT(3)*R329*T329),IF(N329=230,O329*1000/(230*R329*T329),"???"))</f>
        <v>3.2509925514078666</v>
      </c>
      <c r="Q329" s="135"/>
      <c r="R329" s="143">
        <f t="shared" ref="R329" si="959">IF($O329&gt;0,VLOOKUP($O329,motoren,2),"")</f>
        <v>0.79</v>
      </c>
      <c r="S329" s="143">
        <f t="shared" ref="S329" si="960">IF($L329 = "FO",0.95,$R329)</f>
        <v>0.79</v>
      </c>
      <c r="T329" s="143">
        <f t="shared" ref="T329" si="961">IF($O329&gt;0,VLOOKUP($O329,motoren,3),"")</f>
        <v>0.84299999999999997</v>
      </c>
      <c r="U329" s="144">
        <f t="shared" ref="U329" si="962">IF($L329 = "FO",0.95,1)</f>
        <v>1</v>
      </c>
      <c r="V329" s="116">
        <f t="shared" ref="V329" si="963">IF($O329&gt;0,$O329/($S329*$T329*$U329),0)</f>
        <v>2.2523537096265596</v>
      </c>
      <c r="W329" s="8">
        <v>0.1</v>
      </c>
      <c r="X329" s="8">
        <v>0.8</v>
      </c>
      <c r="Y329" s="114">
        <f t="shared" ref="Y329" si="964">IF(($O329&gt;0)*(X329&gt;0),$O329*X329,0)</f>
        <v>1.2000000000000002</v>
      </c>
      <c r="Z329" s="114">
        <f t="shared" ref="Z329" si="965">IF(($O329&gt;0),($O329*X329*W329)/($T329*$U329),0)</f>
        <v>0.14234875444839862</v>
      </c>
      <c r="AA329" s="45">
        <f t="shared" ref="AA329" si="966">IF((Z329&gt;0),Z329/$S329,0)</f>
        <v>0.18018829677012482</v>
      </c>
      <c r="AB329" s="137">
        <v>0.1</v>
      </c>
      <c r="AC329" s="137">
        <v>1</v>
      </c>
      <c r="AD329" s="114">
        <f t="shared" ref="AD329" si="967">IF(($O329&gt;0)*(AC329&gt;0),$O329*AC329,0)</f>
        <v>1.5</v>
      </c>
      <c r="AE329" s="114">
        <f t="shared" ref="AE329" si="968">IF(($O329&gt;0),($O329*AC329*AB329)/($T329*$U329),0)</f>
        <v>0.17793594306049826</v>
      </c>
      <c r="AF329" s="45">
        <f t="shared" ref="AF329" si="969">IF((AE329&gt;0),AE329/$S329,0)</f>
        <v>0.225235370962656</v>
      </c>
      <c r="AG329" s="8"/>
      <c r="AH329" s="93"/>
      <c r="AI329" s="113">
        <v>0.8</v>
      </c>
      <c r="AJ329" s="443">
        <f t="shared" ref="AJ329:AJ331" si="970">AX329</f>
        <v>6</v>
      </c>
      <c r="AK329" s="453">
        <f t="shared" ref="AK329:AK331" si="971">IF(P329&gt;0,P329,"")</f>
        <v>3.2509925514078666</v>
      </c>
      <c r="AL329" s="293"/>
      <c r="AN329" s="336">
        <f t="shared" ref="AN329" si="972">IF($N329&gt;0,$N329,"")</f>
        <v>400</v>
      </c>
      <c r="AO329" s="312">
        <f t="shared" ref="AO329" si="973">IF($N329=400,$AA329,"")</f>
        <v>0.18018829677012482</v>
      </c>
      <c r="AP329" s="312" t="str">
        <f t="shared" ref="AP329" si="974">IF($N329=230,$AA329,"")</f>
        <v/>
      </c>
      <c r="AQ329" s="310"/>
      <c r="AR329" s="312">
        <f t="shared" ref="AR329" si="975">IF($N329=400,$AF329,"")</f>
        <v>0.225235370962656</v>
      </c>
      <c r="AS329" s="312" t="str">
        <f t="shared" ref="AS329" si="976">IF($N329=230,$AF329,"")</f>
        <v/>
      </c>
      <c r="AT329" s="313">
        <f t="shared" ref="AT329:AT331" si="977">CEILING((P329/AI329),1)</f>
        <v>5</v>
      </c>
      <c r="AU329" s="313">
        <f t="shared" ref="AU329" si="978">IF($AT329&gt;0,VLOOKUP($AT329,automaatkeuze,1),"")</f>
        <v>4</v>
      </c>
      <c r="AV329" s="313">
        <f t="shared" ref="AV329" si="979">IF($AT329&gt;0,VLOOKUP($AT329,automaatkeuze,3),"")</f>
        <v>6</v>
      </c>
      <c r="AW329" s="313"/>
      <c r="AX329" s="310">
        <f t="shared" ref="AX329:AX331" si="980">IF(AT329&gt;AU329,AV329,AU329)</f>
        <v>6</v>
      </c>
      <c r="AY329" s="313"/>
      <c r="AZ329" s="313"/>
      <c r="BA329" s="313"/>
      <c r="BB329" s="313"/>
      <c r="BC329" s="313"/>
      <c r="BD329" s="313"/>
    </row>
    <row r="330" spans="1:92" s="7" customFormat="1" ht="12.6" customHeight="1" x14ac:dyDescent="0.2">
      <c r="B330" s="872"/>
      <c r="C330" s="908"/>
      <c r="D330" s="902"/>
      <c r="E330" s="894"/>
      <c r="F330" s="634"/>
      <c r="G330" s="634"/>
      <c r="H330" s="634"/>
      <c r="I330" s="634"/>
      <c r="J330" s="634"/>
      <c r="K330" s="634"/>
      <c r="L330" s="66"/>
      <c r="M330" s="66"/>
      <c r="N330" s="66"/>
      <c r="O330" s="66"/>
      <c r="P330" s="114"/>
      <c r="Q330" s="135"/>
      <c r="R330" s="143"/>
      <c r="S330" s="143"/>
      <c r="T330" s="143"/>
      <c r="U330" s="144"/>
      <c r="V330" s="116"/>
      <c r="W330" s="8"/>
      <c r="X330" s="8"/>
      <c r="Y330" s="114"/>
      <c r="Z330" s="114"/>
      <c r="AA330" s="45"/>
      <c r="AB330" s="137"/>
      <c r="AC330" s="137"/>
      <c r="AD330" s="114"/>
      <c r="AE330" s="114"/>
      <c r="AF330" s="45"/>
      <c r="AG330" s="8"/>
      <c r="AH330" s="93"/>
      <c r="AI330" s="113"/>
      <c r="AJ330" s="443"/>
      <c r="AK330" s="453"/>
      <c r="AL330" s="293"/>
      <c r="AN330" s="336"/>
      <c r="AO330" s="312"/>
      <c r="AP330" s="312"/>
      <c r="AQ330" s="310"/>
      <c r="AR330" s="312"/>
      <c r="AS330" s="312"/>
      <c r="AT330" s="313"/>
      <c r="AU330" s="313"/>
      <c r="AV330" s="313"/>
      <c r="AW330" s="313"/>
      <c r="AX330" s="310"/>
      <c r="AY330" s="313"/>
      <c r="AZ330" s="313"/>
      <c r="BA330" s="313"/>
      <c r="BB330" s="313"/>
      <c r="BC330" s="313"/>
      <c r="BD330" s="313"/>
    </row>
    <row r="331" spans="1:92" s="7" customFormat="1" ht="12.6" customHeight="1" x14ac:dyDescent="0.2">
      <c r="B331" s="765">
        <v>794</v>
      </c>
      <c r="C331" s="274" t="s">
        <v>694</v>
      </c>
      <c r="D331" s="788" t="s">
        <v>548</v>
      </c>
      <c r="E331" s="897" t="s">
        <v>1063</v>
      </c>
      <c r="F331" s="634" t="s">
        <v>282</v>
      </c>
      <c r="G331" s="634" t="s">
        <v>27</v>
      </c>
      <c r="H331" s="777" t="s">
        <v>309</v>
      </c>
      <c r="I331" s="634" t="s">
        <v>20</v>
      </c>
      <c r="J331" s="634" t="s">
        <v>596</v>
      </c>
      <c r="K331" s="634" t="s">
        <v>308</v>
      </c>
      <c r="L331" s="66" t="s">
        <v>10</v>
      </c>
      <c r="M331" s="66"/>
      <c r="N331" s="66">
        <v>400</v>
      </c>
      <c r="O331" s="66">
        <v>1.1000000000000001</v>
      </c>
      <c r="P331" s="114">
        <f t="shared" si="958"/>
        <v>2.6016144069467635</v>
      </c>
      <c r="Q331" s="135"/>
      <c r="R331" s="143">
        <f>IF($O331&gt;0,VLOOKUP($O331,motoren,2),"")</f>
        <v>0.73</v>
      </c>
      <c r="S331" s="143">
        <f>IF($L331 = "FO",0.95,$R331)</f>
        <v>0.73</v>
      </c>
      <c r="T331" s="143">
        <f>IF($O331&gt;0,VLOOKUP($O331,motoren,3),"")</f>
        <v>0.83599999999999997</v>
      </c>
      <c r="U331" s="144">
        <f>IF($L331 = "FO",0.95,1)</f>
        <v>1</v>
      </c>
      <c r="V331" s="116">
        <f>IF($O331&gt;0,$O331/($S331*$T331*$U331),0)</f>
        <v>1.8024513338139874</v>
      </c>
      <c r="W331" s="8">
        <v>1</v>
      </c>
      <c r="X331" s="8">
        <v>0.8</v>
      </c>
      <c r="Y331" s="114">
        <f>IF(($O331&gt;0)*(X331&gt;0),$O331*X331,0)</f>
        <v>0.88000000000000012</v>
      </c>
      <c r="Z331" s="114">
        <f>IF(($O331&gt;0),($O331*X331*W331)/($T331*$U331),0)</f>
        <v>1.0526315789473686</v>
      </c>
      <c r="AA331" s="45">
        <f>IF((Z331&gt;0),Z331/$S331,0)</f>
        <v>1.44196106705119</v>
      </c>
      <c r="AB331" s="137">
        <v>1</v>
      </c>
      <c r="AC331" s="137">
        <v>1</v>
      </c>
      <c r="AD331" s="114">
        <f>IF(($O331&gt;0)*(AC331&gt;0),$O331*AC331,0)</f>
        <v>1.1000000000000001</v>
      </c>
      <c r="AE331" s="114">
        <f>IF(($O331&gt;0),($O331*AC331*AB331)/($T331*$U331),0)</f>
        <v>1.3157894736842106</v>
      </c>
      <c r="AF331" s="45">
        <f>IF((AE331&gt;0),AE331/$S331,0)</f>
        <v>1.8024513338139871</v>
      </c>
      <c r="AG331" s="8"/>
      <c r="AH331" s="93"/>
      <c r="AI331" s="113">
        <v>0.8</v>
      </c>
      <c r="AJ331" s="443">
        <f t="shared" si="970"/>
        <v>4</v>
      </c>
      <c r="AK331" s="453">
        <f t="shared" si="971"/>
        <v>2.6016144069467635</v>
      </c>
      <c r="AL331" s="292"/>
      <c r="AN331" s="336">
        <f>IF($N331&gt;0,$N331,"")</f>
        <v>400</v>
      </c>
      <c r="AO331" s="312">
        <f>IF($N331=400,$AA331,"")</f>
        <v>1.44196106705119</v>
      </c>
      <c r="AP331" s="312" t="str">
        <f>IF($N331=230,$AA331,"")</f>
        <v/>
      </c>
      <c r="AQ331" s="310"/>
      <c r="AR331" s="312">
        <f>IF($N331=400,$AF331,"")</f>
        <v>1.8024513338139871</v>
      </c>
      <c r="AS331" s="312" t="str">
        <f>IF($N331=230,$AF331,"")</f>
        <v/>
      </c>
      <c r="AT331" s="313">
        <f t="shared" si="977"/>
        <v>4</v>
      </c>
      <c r="AU331" s="313">
        <f>IF($AT331&gt;0,VLOOKUP($AT331,automaatkeuze,1),"")</f>
        <v>4</v>
      </c>
      <c r="AV331" s="313">
        <f>IF($AT331&gt;0,VLOOKUP($AT331,automaatkeuze,3),"")</f>
        <v>6</v>
      </c>
      <c r="AW331" s="313"/>
      <c r="AX331" s="310">
        <f t="shared" si="980"/>
        <v>4</v>
      </c>
      <c r="AY331" s="313"/>
      <c r="AZ331" s="313"/>
      <c r="BA331" s="313"/>
      <c r="BB331" s="313"/>
      <c r="BC331" s="313"/>
      <c r="BD331" s="313"/>
    </row>
    <row r="332" spans="1:92" s="799" customFormat="1" ht="12" customHeight="1" x14ac:dyDescent="0.2">
      <c r="B332" s="765">
        <v>794</v>
      </c>
      <c r="C332" s="274" t="s">
        <v>736</v>
      </c>
      <c r="D332" s="754" t="s">
        <v>555</v>
      </c>
      <c r="E332" s="897" t="s">
        <v>562</v>
      </c>
      <c r="F332" s="634" t="s">
        <v>841</v>
      </c>
      <c r="G332" s="634" t="s">
        <v>27</v>
      </c>
      <c r="H332" s="777" t="s">
        <v>309</v>
      </c>
      <c r="I332" s="634" t="s">
        <v>20</v>
      </c>
      <c r="J332" s="634" t="s">
        <v>596</v>
      </c>
      <c r="K332" s="634" t="s">
        <v>308</v>
      </c>
      <c r="L332" s="66" t="s">
        <v>10</v>
      </c>
      <c r="M332" s="66"/>
      <c r="N332" s="66">
        <v>400</v>
      </c>
      <c r="O332" s="66">
        <v>3</v>
      </c>
      <c r="P332" s="66">
        <v>16</v>
      </c>
      <c r="Q332" s="57"/>
      <c r="R332" s="143">
        <f t="shared" ref="R332:R333" si="981">IF($O332&gt;0,VLOOKUP($O332,motoren,2),"")</f>
        <v>0.79</v>
      </c>
      <c r="S332" s="143">
        <f t="shared" ref="S332:S333" si="982">IF($L332 = "FO",0.95,$R332)</f>
        <v>0.79</v>
      </c>
      <c r="T332" s="143">
        <f t="shared" ref="T332:T333" si="983">IF($O332&gt;0,VLOOKUP($O332,motoren,3),"")</f>
        <v>0.86799999999999999</v>
      </c>
      <c r="U332" s="144">
        <f t="shared" ref="U332:U333" si="984">IF($L332 = "FO",0.95,1)</f>
        <v>1</v>
      </c>
      <c r="V332" s="116">
        <f>IF($O332&gt;0,$O332/($S332*$T332*$U332),0)</f>
        <v>4.3749635419704838</v>
      </c>
      <c r="W332" s="8">
        <v>0.3</v>
      </c>
      <c r="X332" s="8">
        <v>0.5</v>
      </c>
      <c r="Y332" s="114">
        <f>IF(($O332&gt;0)*(X332&gt;0),$O332*X332,0)</f>
        <v>1.5</v>
      </c>
      <c r="Z332" s="114">
        <f>IF(($O332&gt;0),($O332*X332*W332)/($T332*$U332),0)</f>
        <v>0.51843317972350222</v>
      </c>
      <c r="AA332" s="45">
        <f>IF((Z332&gt;0),Z332/$S332,0)</f>
        <v>0.65624453129557236</v>
      </c>
      <c r="AB332" s="137">
        <v>1</v>
      </c>
      <c r="AC332" s="137">
        <v>1</v>
      </c>
      <c r="AD332" s="114">
        <f>IF(($O332&gt;0)*(AC332&gt;0),$O332*AC332,0)</f>
        <v>3</v>
      </c>
      <c r="AE332" s="114">
        <f>IF(($O332&gt;0),($O332*AC332*AB332)/($T332*$U332),0)</f>
        <v>3.4562211981566819</v>
      </c>
      <c r="AF332" s="45">
        <f>IF((AE332&gt;0),AE332/$S332,0)</f>
        <v>4.3749635419704829</v>
      </c>
      <c r="AG332" s="137"/>
      <c r="AH332" s="195"/>
      <c r="AI332" s="167">
        <v>0.8</v>
      </c>
      <c r="AJ332" s="443">
        <f>AX332</f>
        <v>20</v>
      </c>
      <c r="AK332" s="803">
        <f>IF(P332&gt;0,P332,"")</f>
        <v>16</v>
      </c>
      <c r="AL332" s="295"/>
      <c r="AM332" s="134"/>
      <c r="AN332" s="336">
        <f>IF($N332&gt;0,$N332,"")</f>
        <v>400</v>
      </c>
      <c r="AO332" s="312">
        <f>IF($N332=400,$AA332,"")</f>
        <v>0.65624453129557236</v>
      </c>
      <c r="AP332" s="312" t="str">
        <f>IF($N332=230,$AA332,"")</f>
        <v/>
      </c>
      <c r="AQ332" s="313"/>
      <c r="AR332" s="312">
        <f>IF($N332=400,$AF332,"")</f>
        <v>4.3749635419704829</v>
      </c>
      <c r="AS332" s="312" t="str">
        <f>IF($N332=230,$AF332,"")</f>
        <v/>
      </c>
      <c r="AT332" s="313">
        <f>CEILING((P332/AI332),1)</f>
        <v>20</v>
      </c>
      <c r="AU332" s="313">
        <f>IF($AT332&gt;0,VLOOKUP($AT332,automaatkeuze,1),"")</f>
        <v>20</v>
      </c>
      <c r="AV332" s="313">
        <f>IF($AT332&gt;0,VLOOKUP($AT332,automaatkeuze,3),"")</f>
        <v>25</v>
      </c>
      <c r="AW332" s="313"/>
      <c r="AX332" s="313">
        <f>IF(AT332&gt;AU332,AV332,AU332)</f>
        <v>20</v>
      </c>
      <c r="AY332" s="313"/>
      <c r="AZ332" s="313"/>
      <c r="BA332" s="313"/>
      <c r="BB332" s="313"/>
      <c r="BC332" s="313"/>
      <c r="BD332" s="313"/>
      <c r="BE332" s="134"/>
      <c r="BF332" s="134"/>
      <c r="BG332" s="134"/>
      <c r="BH332" s="134"/>
      <c r="BI332" s="134"/>
      <c r="BJ332" s="134"/>
      <c r="BK332" s="134"/>
      <c r="BL332" s="134"/>
      <c r="BM332" s="134"/>
      <c r="BN332" s="134"/>
      <c r="BO332" s="134"/>
      <c r="BP332" s="134"/>
      <c r="BQ332" s="134"/>
      <c r="BR332" s="134"/>
      <c r="BS332" s="134"/>
      <c r="BT332" s="134"/>
      <c r="BU332" s="134"/>
      <c r="BV332" s="134"/>
      <c r="BW332" s="134"/>
      <c r="BX332" s="134"/>
      <c r="BY332" s="134"/>
      <c r="BZ332" s="134"/>
      <c r="CA332" s="134"/>
      <c r="CB332" s="134"/>
      <c r="CC332" s="134"/>
      <c r="CD332" s="134"/>
      <c r="CE332" s="134"/>
      <c r="CF332" s="134"/>
      <c r="CG332" s="134"/>
      <c r="CH332" s="134"/>
      <c r="CI332" s="134"/>
      <c r="CJ332" s="134"/>
      <c r="CK332" s="134"/>
      <c r="CL332" s="134"/>
      <c r="CM332" s="134"/>
      <c r="CN332" s="134"/>
    </row>
    <row r="333" spans="1:92" s="799" customFormat="1" ht="12" customHeight="1" x14ac:dyDescent="0.2">
      <c r="B333" s="968">
        <v>794</v>
      </c>
      <c r="C333" s="6"/>
      <c r="D333" s="754" t="s">
        <v>556</v>
      </c>
      <c r="E333" s="897" t="s">
        <v>557</v>
      </c>
      <c r="F333" s="634" t="s">
        <v>282</v>
      </c>
      <c r="G333" s="634" t="s">
        <v>27</v>
      </c>
      <c r="H333" s="777" t="s">
        <v>309</v>
      </c>
      <c r="I333" s="634" t="s">
        <v>20</v>
      </c>
      <c r="J333" s="634" t="s">
        <v>597</v>
      </c>
      <c r="K333" s="634" t="s">
        <v>308</v>
      </c>
      <c r="L333" s="66" t="s">
        <v>10</v>
      </c>
      <c r="M333" s="66"/>
      <c r="N333" s="66">
        <v>230</v>
      </c>
      <c r="O333" s="66">
        <v>1.5</v>
      </c>
      <c r="P333" s="66">
        <v>16</v>
      </c>
      <c r="Q333" s="135"/>
      <c r="R333" s="801">
        <f t="shared" si="981"/>
        <v>0.79</v>
      </c>
      <c r="S333" s="801">
        <f t="shared" si="982"/>
        <v>0.79</v>
      </c>
      <c r="T333" s="801">
        <f t="shared" si="983"/>
        <v>0.84299999999999997</v>
      </c>
      <c r="U333" s="802">
        <f t="shared" si="984"/>
        <v>1</v>
      </c>
      <c r="V333" s="116">
        <f t="shared" ref="V333" si="985">IF($O333&gt;0,$O333/($S333*$T333*$U333),0)</f>
        <v>2.2523537096265596</v>
      </c>
      <c r="W333" s="137">
        <v>0.3</v>
      </c>
      <c r="X333" s="137">
        <v>1</v>
      </c>
      <c r="Y333" s="114">
        <f t="shared" ref="Y333" si="986">IF(($O333&gt;0)*(X333&gt;0),$O333*X333,0)</f>
        <v>1.5</v>
      </c>
      <c r="Z333" s="114">
        <f t="shared" ref="Z333" si="987">IF(($O333&gt;0),($O333*X333*W333)/($T333*$U333),0)</f>
        <v>0.53380782918149461</v>
      </c>
      <c r="AA333" s="45">
        <f t="shared" ref="AA333" si="988">IF((Z333&gt;0),Z333/$S333,0)</f>
        <v>0.67570611288796778</v>
      </c>
      <c r="AB333" s="137">
        <v>1</v>
      </c>
      <c r="AC333" s="137">
        <v>1</v>
      </c>
      <c r="AD333" s="114">
        <f t="shared" ref="AD333" si="989">IF(($O333&gt;0)*(AC333&gt;0),$O333*AC333,0)</f>
        <v>1.5</v>
      </c>
      <c r="AE333" s="114">
        <f t="shared" ref="AE333" si="990">IF(($O333&gt;0),($O333*AC333*AB333)/($T333*$U333),0)</f>
        <v>1.7793594306049823</v>
      </c>
      <c r="AF333" s="45">
        <f t="shared" ref="AF333" si="991">IF((AE333&gt;0),AE333/$S333,0)</f>
        <v>2.2523537096265596</v>
      </c>
      <c r="AG333" s="137"/>
      <c r="AH333" s="195"/>
      <c r="AI333" s="167">
        <v>0.8</v>
      </c>
      <c r="AJ333" s="443">
        <f t="shared" ref="AJ333" si="992">AX333</f>
        <v>20</v>
      </c>
      <c r="AK333" s="803">
        <f t="shared" ref="AK333" si="993">IF(P333&gt;0,P333,"")</f>
        <v>16</v>
      </c>
      <c r="AL333" s="295"/>
      <c r="AM333" s="134"/>
      <c r="AN333" s="336">
        <f t="shared" ref="AN333" si="994">IF($N333&gt;0,$N333,"")</f>
        <v>230</v>
      </c>
      <c r="AO333" s="312" t="str">
        <f t="shared" ref="AO333" si="995">IF($N333=400,$AA333,"")</f>
        <v/>
      </c>
      <c r="AP333" s="312">
        <f t="shared" ref="AP333" si="996">IF($N333=230,$AA333,"")</f>
        <v>0.67570611288796778</v>
      </c>
      <c r="AQ333" s="313"/>
      <c r="AR333" s="312" t="str">
        <f t="shared" ref="AR333" si="997">IF($N333=400,$AF333,"")</f>
        <v/>
      </c>
      <c r="AS333" s="312">
        <f t="shared" ref="AS333" si="998">IF($N333=230,$AF333,"")</f>
        <v>2.2523537096265596</v>
      </c>
      <c r="AT333" s="313">
        <f t="shared" ref="AT333" si="999">CEILING((P333/AI333),1)</f>
        <v>20</v>
      </c>
      <c r="AU333" s="313">
        <f t="shared" ref="AU333" si="1000">IF($AT333&gt;0,VLOOKUP($AT333,automaatkeuze,1),"")</f>
        <v>20</v>
      </c>
      <c r="AV333" s="313">
        <f t="shared" ref="AV333" si="1001">IF($AT333&gt;0,VLOOKUP($AT333,automaatkeuze,3),"")</f>
        <v>25</v>
      </c>
      <c r="AW333" s="313"/>
      <c r="AX333" s="313">
        <f t="shared" ref="AX333" si="1002">IF(AT333&gt;AU333,AV333,AU333)</f>
        <v>20</v>
      </c>
      <c r="AY333" s="313"/>
      <c r="AZ333" s="313"/>
      <c r="BA333" s="313"/>
      <c r="BB333" s="313"/>
      <c r="BC333" s="313"/>
      <c r="BD333" s="313"/>
      <c r="BE333" s="134"/>
      <c r="BF333" s="134"/>
      <c r="BG333" s="134"/>
      <c r="BH333" s="134"/>
      <c r="BI333" s="134"/>
      <c r="BJ333" s="134"/>
      <c r="BK333" s="134"/>
      <c r="BL333" s="134"/>
      <c r="BM333" s="134"/>
      <c r="BN333" s="134"/>
      <c r="BO333" s="134"/>
      <c r="BP333" s="134"/>
      <c r="BQ333" s="134"/>
      <c r="BR333" s="134"/>
      <c r="BS333" s="134"/>
      <c r="BT333" s="134"/>
      <c r="BU333" s="134"/>
      <c r="BV333" s="134"/>
      <c r="BW333" s="134"/>
      <c r="BX333" s="134"/>
      <c r="BY333" s="134"/>
      <c r="BZ333" s="134"/>
      <c r="CA333" s="134"/>
      <c r="CB333" s="134"/>
      <c r="CC333" s="134"/>
      <c r="CD333" s="134"/>
      <c r="CE333" s="134"/>
      <c r="CF333" s="134"/>
      <c r="CG333" s="134"/>
      <c r="CH333" s="134"/>
      <c r="CI333" s="134"/>
      <c r="CJ333" s="134"/>
      <c r="CK333" s="134"/>
      <c r="CL333" s="134"/>
      <c r="CM333" s="134"/>
      <c r="CN333" s="134"/>
    </row>
    <row r="334" spans="1:92" s="7" customFormat="1" ht="12.6" customHeight="1" x14ac:dyDescent="0.2">
      <c r="B334" s="728"/>
      <c r="C334" s="889"/>
      <c r="D334" s="902"/>
      <c r="E334" s="894"/>
      <c r="F334" s="634"/>
      <c r="G334" s="634"/>
      <c r="H334" s="634"/>
      <c r="I334" s="634"/>
      <c r="J334" s="634"/>
      <c r="K334" s="634"/>
      <c r="L334" s="634"/>
      <c r="M334" s="66"/>
      <c r="N334" s="66"/>
      <c r="O334" s="66"/>
      <c r="P334" s="114"/>
      <c r="Q334" s="135"/>
      <c r="R334" s="17"/>
      <c r="S334" s="17"/>
      <c r="T334" s="23"/>
      <c r="U334" s="23"/>
      <c r="V334" s="116"/>
      <c r="W334" s="8"/>
      <c r="X334" s="8"/>
      <c r="Y334" s="114"/>
      <c r="Z334" s="114"/>
      <c r="AA334" s="45"/>
      <c r="AB334" s="137"/>
      <c r="AC334" s="137"/>
      <c r="AD334" s="114"/>
      <c r="AE334" s="114"/>
      <c r="AF334" s="45"/>
      <c r="AG334" s="8"/>
      <c r="AH334" s="93"/>
      <c r="AI334" s="113"/>
      <c r="AJ334" s="443"/>
      <c r="AK334" s="453"/>
      <c r="AL334" s="637"/>
      <c r="AN334" s="336"/>
      <c r="AO334" s="312"/>
      <c r="AP334" s="312"/>
      <c r="AQ334" s="310"/>
      <c r="AR334" s="312"/>
      <c r="AS334" s="312"/>
      <c r="AT334" s="313"/>
      <c r="AU334" s="313"/>
      <c r="AV334" s="313"/>
      <c r="AW334" s="313"/>
      <c r="AX334" s="310"/>
      <c r="AY334" s="313"/>
      <c r="AZ334" s="313"/>
      <c r="BA334" s="313"/>
      <c r="BB334" s="313"/>
      <c r="BC334" s="313"/>
      <c r="BD334" s="313"/>
    </row>
    <row r="335" spans="1:92" s="7" customFormat="1" ht="12.6" customHeight="1" x14ac:dyDescent="0.2">
      <c r="B335" s="765" t="s">
        <v>11</v>
      </c>
      <c r="C335" s="889"/>
      <c r="D335" s="902" t="s">
        <v>286</v>
      </c>
      <c r="E335" s="894" t="s">
        <v>886</v>
      </c>
      <c r="F335" s="634" t="s">
        <v>841</v>
      </c>
      <c r="G335" s="634" t="s">
        <v>28</v>
      </c>
      <c r="H335" s="634" t="s">
        <v>20</v>
      </c>
      <c r="I335" s="634" t="s">
        <v>20</v>
      </c>
      <c r="J335" s="777" t="s">
        <v>309</v>
      </c>
      <c r="K335" s="774" t="s">
        <v>308</v>
      </c>
      <c r="L335" s="66" t="s">
        <v>10</v>
      </c>
      <c r="M335" s="66"/>
      <c r="N335" s="66">
        <v>400</v>
      </c>
      <c r="O335" s="66">
        <v>6</v>
      </c>
      <c r="P335" s="114">
        <f t="shared" ref="P335" si="1003">IF(N335=400,O335*1000/(400*SQRT(3)*R335*T335),IF(N335=230,O335*1000/(230*R335*T335),"???"))</f>
        <v>12.013114215348018</v>
      </c>
      <c r="Q335" s="638"/>
      <c r="R335" s="143">
        <f>IF($O335&gt;0,VLOOKUP($O335,motoren,2),"")</f>
        <v>0.81</v>
      </c>
      <c r="S335" s="143">
        <f>IF($L335 = "FO",0.95,$R335)</f>
        <v>0.81</v>
      </c>
      <c r="T335" s="143">
        <f>IF($O335&gt;0,VLOOKUP($O335,motoren,3),"")</f>
        <v>0.89</v>
      </c>
      <c r="U335" s="144">
        <f>IF($L335 = "FO",0.95,1)</f>
        <v>1</v>
      </c>
      <c r="V335" s="116">
        <f>IF($O335&gt;0,$O335/($S335*$T335*$U335),0)</f>
        <v>8.3229296712442764</v>
      </c>
      <c r="W335" s="8">
        <v>1</v>
      </c>
      <c r="X335" s="8">
        <v>0.8</v>
      </c>
      <c r="Y335" s="114">
        <f>IF(($O335&gt;0)*(X335&gt;0),$O335*X335,0)</f>
        <v>4.8000000000000007</v>
      </c>
      <c r="Z335" s="114">
        <f>IF(($O335&gt;0),($O335*X335*W335)/($T335*$U335),0)</f>
        <v>5.3932584269662929</v>
      </c>
      <c r="AA335" s="45">
        <f>IF((Z335&gt;0),Z335/$S335,0)</f>
        <v>6.6583437369954233</v>
      </c>
      <c r="AB335" s="137">
        <v>1</v>
      </c>
      <c r="AC335" s="137">
        <v>1</v>
      </c>
      <c r="AD335" s="114">
        <f>IF(($O335&gt;0)*(AC335&gt;0),$O335*AC335,0)</f>
        <v>6</v>
      </c>
      <c r="AE335" s="114">
        <f>IF(($O335&gt;0),($O335*AC335*AB335)/($T335*$U335),0)</f>
        <v>6.7415730337078648</v>
      </c>
      <c r="AF335" s="45">
        <f>IF((AE335&gt;0),AE335/$S335,0)</f>
        <v>8.3229296712442764</v>
      </c>
      <c r="AG335" s="8"/>
      <c r="AH335" s="93"/>
      <c r="AI335" s="113">
        <v>0.8</v>
      </c>
      <c r="AJ335" s="443">
        <f t="shared" ref="AJ335" si="1004">AX335</f>
        <v>16</v>
      </c>
      <c r="AK335" s="453">
        <f t="shared" ref="AK335" si="1005">IF(P335&gt;0,P335,"")</f>
        <v>12.013114215348018</v>
      </c>
      <c r="AL335" s="293"/>
      <c r="AN335" s="336">
        <f t="shared" ref="AN335" si="1006">IF($N335&gt;0,$N335,"")</f>
        <v>400</v>
      </c>
      <c r="AO335" s="312">
        <f t="shared" ref="AO335" si="1007">IF($N335=400,$AA335,"")</f>
        <v>6.6583437369954233</v>
      </c>
      <c r="AP335" s="312" t="str">
        <f t="shared" ref="AP335" si="1008">IF($N335=230,$AA335,"")</f>
        <v/>
      </c>
      <c r="AQ335" s="310"/>
      <c r="AR335" s="312">
        <f t="shared" ref="AR335" si="1009">IF($N335=400,$AF335,"")</f>
        <v>8.3229296712442764</v>
      </c>
      <c r="AS335" s="312" t="str">
        <f t="shared" ref="AS335" si="1010">IF($N335=230,$AF335,"")</f>
        <v/>
      </c>
      <c r="AT335" s="313">
        <f t="shared" ref="AT335" si="1011">CEILING((P335/AI335),1)</f>
        <v>16</v>
      </c>
      <c r="AU335" s="313">
        <f>IF($AT335&gt;0,VLOOKUP($AT335,automaatkeuze,1),"")</f>
        <v>16</v>
      </c>
      <c r="AV335" s="313">
        <f>IF($AT335&gt;0,VLOOKUP($AT335,automaatkeuze,3),"")</f>
        <v>20</v>
      </c>
      <c r="AW335" s="313"/>
      <c r="AX335" s="310">
        <f t="shared" ref="AX335" si="1012">IF(AT335&gt;AU335,AV335,AU335)</f>
        <v>16</v>
      </c>
      <c r="AY335" s="313"/>
      <c r="AZ335" s="313"/>
      <c r="BA335" s="313"/>
      <c r="BB335" s="313"/>
      <c r="BC335" s="313"/>
      <c r="BD335" s="313"/>
    </row>
    <row r="336" spans="1:92" s="7" customFormat="1" ht="12.6" customHeight="1" x14ac:dyDescent="0.2">
      <c r="B336" s="765" t="s">
        <v>11</v>
      </c>
      <c r="C336" s="889"/>
      <c r="D336" s="902" t="s">
        <v>889</v>
      </c>
      <c r="E336" s="894" t="s">
        <v>890</v>
      </c>
      <c r="F336" s="634" t="s">
        <v>841</v>
      </c>
      <c r="G336" s="634" t="s">
        <v>27</v>
      </c>
      <c r="H336" s="634" t="s">
        <v>20</v>
      </c>
      <c r="I336" s="634" t="s">
        <v>20</v>
      </c>
      <c r="J336" s="634" t="s">
        <v>894</v>
      </c>
      <c r="K336" s="634" t="s">
        <v>286</v>
      </c>
      <c r="L336" s="66" t="s">
        <v>10</v>
      </c>
      <c r="M336" s="66"/>
      <c r="N336" s="66">
        <v>230</v>
      </c>
      <c r="O336" s="66">
        <v>1</v>
      </c>
      <c r="P336" s="66">
        <v>16</v>
      </c>
      <c r="Q336" s="638"/>
      <c r="R336" s="143">
        <f>IF($O336&gt;0,VLOOKUP($O336,motoren,2),"")</f>
        <v>0.73</v>
      </c>
      <c r="S336" s="143">
        <f>IF($L336 = "FO",0.95,$R336)</f>
        <v>0.73</v>
      </c>
      <c r="T336" s="143">
        <f>IF($O336&gt;0,VLOOKUP($O336,motoren,3),"")</f>
        <v>0.81</v>
      </c>
      <c r="U336" s="144">
        <f>IF($L336 = "FO",0.95,1)</f>
        <v>1</v>
      </c>
      <c r="V336" s="116">
        <f>IF($O336&gt;0,$O336/($S336*$T336*$U336),0)</f>
        <v>1.6911889058007779</v>
      </c>
      <c r="W336" s="8">
        <v>1</v>
      </c>
      <c r="X336" s="8">
        <v>0.8</v>
      </c>
      <c r="Y336" s="114">
        <f>IF(($O336&gt;0)*(X336&gt;0),$O336*X336,0)</f>
        <v>0.8</v>
      </c>
      <c r="Z336" s="114">
        <f>IF(($O336&gt;0),($O336*X336*W336)/($T336*$U336),0)</f>
        <v>0.98765432098765427</v>
      </c>
      <c r="AA336" s="45">
        <f>IF((Z336&gt;0),Z336/$S336,0)</f>
        <v>1.3529511246406223</v>
      </c>
      <c r="AB336" s="137">
        <v>1</v>
      </c>
      <c r="AC336" s="137">
        <v>1</v>
      </c>
      <c r="AD336" s="114">
        <f>IF(($O336&gt;0)*(AC336&gt;0),$O336*AC336,0)</f>
        <v>1</v>
      </c>
      <c r="AE336" s="114">
        <f>IF(($O336&gt;0),($O336*AC336*AB336)/($T336*$U336),0)</f>
        <v>1.2345679012345678</v>
      </c>
      <c r="AF336" s="45">
        <f>IF((AE336&gt;0),AE336/$S336,0)</f>
        <v>1.6911889058007779</v>
      </c>
      <c r="AG336" s="8"/>
      <c r="AH336" s="93"/>
      <c r="AI336" s="113">
        <v>0.8</v>
      </c>
      <c r="AJ336" s="443">
        <f>AX336</f>
        <v>20</v>
      </c>
      <c r="AK336" s="453">
        <f>IF(P336&gt;0,P336,"")</f>
        <v>16</v>
      </c>
      <c r="AL336" s="293"/>
      <c r="AN336" s="336">
        <f>IF($N336&gt;0,$N336,"")</f>
        <v>230</v>
      </c>
      <c r="AO336" s="312" t="str">
        <f>IF($N336=400,$AA336,"")</f>
        <v/>
      </c>
      <c r="AP336" s="312">
        <f>IF($N336=230,$AA336,"")</f>
        <v>1.3529511246406223</v>
      </c>
      <c r="AQ336" s="310"/>
      <c r="AR336" s="312" t="str">
        <f>IF($N336=400,$AF336,"")</f>
        <v/>
      </c>
      <c r="AS336" s="312">
        <f>IF($N336=230,$AF336,"")</f>
        <v>1.6911889058007779</v>
      </c>
      <c r="AT336" s="313">
        <f>CEILING((P336/AI336),1)</f>
        <v>20</v>
      </c>
      <c r="AU336" s="313">
        <f>IF($AT336&gt;0,VLOOKUP($AT336,automaatkeuze,1),"")</f>
        <v>20</v>
      </c>
      <c r="AV336" s="313">
        <f>IF($AT336&gt;0,VLOOKUP($AT336,automaatkeuze,3),"")</f>
        <v>25</v>
      </c>
      <c r="AW336" s="313"/>
      <c r="AX336" s="310">
        <f>IF(AT336&gt;AU336,AV336,AU336)</f>
        <v>20</v>
      </c>
      <c r="AY336" s="313"/>
      <c r="AZ336" s="313"/>
      <c r="BA336" s="313"/>
      <c r="BB336" s="313"/>
      <c r="BC336" s="313"/>
      <c r="BD336" s="313"/>
    </row>
    <row r="337" spans="2:56" s="7" customFormat="1" ht="12.6" customHeight="1" x14ac:dyDescent="0.2">
      <c r="B337" s="765" t="s">
        <v>11</v>
      </c>
      <c r="C337" s="887"/>
      <c r="D337" s="902" t="s">
        <v>891</v>
      </c>
      <c r="E337" s="897" t="s">
        <v>895</v>
      </c>
      <c r="F337" s="634" t="s">
        <v>841</v>
      </c>
      <c r="G337" s="634" t="s">
        <v>27</v>
      </c>
      <c r="H337" s="634" t="s">
        <v>20</v>
      </c>
      <c r="I337" s="634" t="s">
        <v>20</v>
      </c>
      <c r="J337" s="634" t="s">
        <v>894</v>
      </c>
      <c r="K337" s="634" t="s">
        <v>286</v>
      </c>
      <c r="L337" s="66" t="s">
        <v>10</v>
      </c>
      <c r="M337" s="66"/>
      <c r="N337" s="66">
        <v>230</v>
      </c>
      <c r="O337" s="66">
        <v>1</v>
      </c>
      <c r="P337" s="66">
        <v>16</v>
      </c>
      <c r="Q337" s="638"/>
      <c r="R337" s="143">
        <f>IF($O337&gt;0,VLOOKUP($O337,motoren,2),"")</f>
        <v>0.73</v>
      </c>
      <c r="S337" s="143">
        <f>IF($L337 = "FO",0.95,$R337)</f>
        <v>0.73</v>
      </c>
      <c r="T337" s="143">
        <f>IF($O337&gt;0,VLOOKUP($O337,motoren,3),"")</f>
        <v>0.81</v>
      </c>
      <c r="U337" s="144">
        <f>IF($L337 = "FO",0.95,1)</f>
        <v>1</v>
      </c>
      <c r="V337" s="116">
        <f>IF($O337&gt;0,$O337/($S337*$T337*$U337),0)</f>
        <v>1.6911889058007779</v>
      </c>
      <c r="W337" s="8">
        <v>1</v>
      </c>
      <c r="X337" s="8">
        <v>0.8</v>
      </c>
      <c r="Y337" s="114">
        <f>IF(($O337&gt;0)*(X337&gt;0),$O337*X337,0)</f>
        <v>0.8</v>
      </c>
      <c r="Z337" s="114">
        <f>IF(($O337&gt;0),($O337*X337*W337)/($T337*$U337),0)</f>
        <v>0.98765432098765427</v>
      </c>
      <c r="AA337" s="45">
        <f>IF((Z337&gt;0),Z337/$S337,0)</f>
        <v>1.3529511246406223</v>
      </c>
      <c r="AB337" s="137">
        <v>1</v>
      </c>
      <c r="AC337" s="137">
        <v>1</v>
      </c>
      <c r="AD337" s="114">
        <f>IF(($O337&gt;0)*(AC337&gt;0),$O337*AC337,0)</f>
        <v>1</v>
      </c>
      <c r="AE337" s="114">
        <f>IF(($O337&gt;0),($O337*AC337*AB337)/($T337*$U337),0)</f>
        <v>1.2345679012345678</v>
      </c>
      <c r="AF337" s="45">
        <f>IF((AE337&gt;0),AE337/$S337,0)</f>
        <v>1.6911889058007779</v>
      </c>
      <c r="AG337" s="8"/>
      <c r="AH337" s="93"/>
      <c r="AI337" s="113">
        <v>0.8</v>
      </c>
      <c r="AJ337" s="443">
        <f t="shared" ref="AJ337" si="1013">AX337</f>
        <v>20</v>
      </c>
      <c r="AK337" s="453">
        <f t="shared" ref="AK337" si="1014">IF(P337&gt;0,P337,"")</f>
        <v>16</v>
      </c>
      <c r="AL337" s="293"/>
      <c r="AN337" s="336">
        <f>IF($N337&gt;0,$N337,"")</f>
        <v>230</v>
      </c>
      <c r="AO337" s="312" t="str">
        <f>IF($N337=400,$AA337,"")</f>
        <v/>
      </c>
      <c r="AP337" s="312">
        <f>IF($N337=230,$AA337,"")</f>
        <v>1.3529511246406223</v>
      </c>
      <c r="AQ337" s="310"/>
      <c r="AR337" s="312" t="str">
        <f>IF($N337=400,$AF337,"")</f>
        <v/>
      </c>
      <c r="AS337" s="312">
        <f>IF($N337=230,$AF337,"")</f>
        <v>1.6911889058007779</v>
      </c>
      <c r="AT337" s="313">
        <f t="shared" ref="AT337" si="1015">CEILING((P337/AI337),1)</f>
        <v>20</v>
      </c>
      <c r="AU337" s="313">
        <f>IF($AT337&gt;0,VLOOKUP($AT337,automaatkeuze,1),"")</f>
        <v>20</v>
      </c>
      <c r="AV337" s="313">
        <f>IF($AT337&gt;0,VLOOKUP($AT337,automaatkeuze,3),"")</f>
        <v>25</v>
      </c>
      <c r="AW337" s="313"/>
      <c r="AX337" s="310">
        <f t="shared" ref="AX337" si="1016">IF(AT337&gt;AU337,AV337,AU337)</f>
        <v>20</v>
      </c>
      <c r="AY337" s="313"/>
      <c r="AZ337" s="313"/>
      <c r="BA337" s="313"/>
      <c r="BB337" s="313"/>
      <c r="BC337" s="313"/>
      <c r="BD337" s="313"/>
    </row>
    <row r="338" spans="2:56" s="7" customFormat="1" ht="12.6" customHeight="1" x14ac:dyDescent="0.2">
      <c r="B338" s="735"/>
      <c r="C338" s="50"/>
      <c r="D338" s="909"/>
      <c r="E338" s="910"/>
      <c r="F338" s="50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135"/>
      <c r="R338" s="6"/>
      <c r="S338" s="17"/>
      <c r="T338" s="23"/>
      <c r="U338" s="23"/>
      <c r="V338" s="122"/>
      <c r="W338" s="8"/>
      <c r="X338" s="8"/>
      <c r="Y338" s="114"/>
      <c r="Z338" s="114"/>
      <c r="AA338" s="45"/>
      <c r="AB338" s="137"/>
      <c r="AC338" s="137"/>
      <c r="AD338" s="114"/>
      <c r="AE338" s="114"/>
      <c r="AF338" s="45"/>
      <c r="AG338" s="744"/>
      <c r="AH338" s="92"/>
      <c r="AI338" s="87"/>
      <c r="AJ338" s="341"/>
      <c r="AK338" s="745" t="str">
        <f t="shared" si="939"/>
        <v/>
      </c>
      <c r="AL338" s="294"/>
      <c r="AN338" s="336"/>
      <c r="AO338" s="312"/>
      <c r="AP338" s="312"/>
      <c r="AQ338" s="310"/>
      <c r="AR338" s="312"/>
      <c r="AS338" s="312"/>
      <c r="AT338" s="313"/>
      <c r="AU338" s="313"/>
      <c r="AV338" s="313"/>
      <c r="AW338" s="313"/>
      <c r="AY338" s="313"/>
      <c r="AZ338" s="313"/>
      <c r="BA338" s="313"/>
      <c r="BB338" s="313"/>
      <c r="BC338" s="313"/>
      <c r="BD338" s="313"/>
    </row>
    <row r="339" spans="2:56" s="260" customFormat="1" ht="12.6" customHeight="1" x14ac:dyDescent="0.2">
      <c r="B339" s="733"/>
      <c r="C339" s="193"/>
      <c r="D339" s="194"/>
      <c r="E339" s="690"/>
      <c r="F339" s="193"/>
      <c r="G339" s="193"/>
      <c r="H339" s="193"/>
      <c r="I339" s="193"/>
      <c r="J339" s="193"/>
      <c r="K339" s="304" t="s">
        <v>113</v>
      </c>
      <c r="L339" s="304" t="s">
        <v>114</v>
      </c>
      <c r="M339" s="304"/>
      <c r="N339" s="193"/>
      <c r="O339" s="193"/>
      <c r="P339" s="193"/>
      <c r="Q339" s="249"/>
      <c r="R339" s="250"/>
      <c r="S339" s="250"/>
      <c r="T339" s="251"/>
      <c r="U339" s="251"/>
      <c r="V339" s="252"/>
      <c r="W339" s="253"/>
      <c r="X339" s="253"/>
      <c r="Y339" s="254"/>
      <c r="Z339" s="254"/>
      <c r="AA339" s="255"/>
      <c r="AB339" s="253"/>
      <c r="AC339" s="253"/>
      <c r="AD339" s="254"/>
      <c r="AE339" s="254"/>
      <c r="AF339" s="255"/>
      <c r="AG339" s="253"/>
      <c r="AH339" s="363"/>
      <c r="AI339" s="364"/>
      <c r="AJ339" s="365"/>
      <c r="AK339" s="493"/>
      <c r="AL339" s="335"/>
      <c r="AN339" s="373"/>
      <c r="AO339" s="374"/>
      <c r="AP339" s="374"/>
      <c r="AQ339" s="314"/>
      <c r="AR339" s="374"/>
      <c r="AS339" s="374"/>
      <c r="AY339" s="470" t="s">
        <v>190</v>
      </c>
      <c r="AZ339" s="465">
        <f>AY341+AZ341</f>
        <v>98.407369620288165</v>
      </c>
      <c r="BB339" s="470" t="s">
        <v>193</v>
      </c>
      <c r="BC339" s="465">
        <f>BB341+BC341</f>
        <v>127.20566937656844</v>
      </c>
    </row>
    <row r="340" spans="2:56" s="260" customFormat="1" ht="12.6" customHeight="1" x14ac:dyDescent="0.2">
      <c r="B340" s="731"/>
      <c r="C340" s="131"/>
      <c r="D340" s="261" t="s">
        <v>47</v>
      </c>
      <c r="E340" s="685"/>
      <c r="F340" s="272"/>
      <c r="G340" s="261"/>
      <c r="H340" s="261"/>
      <c r="I340" s="261"/>
      <c r="J340" s="261"/>
      <c r="K340" s="266">
        <f>SUM(V254:V339)</f>
        <v>174.60992610423253</v>
      </c>
      <c r="L340" s="266">
        <f>SUM(V254:V339)</f>
        <v>174.60992610423253</v>
      </c>
      <c r="M340" s="266"/>
      <c r="N340" s="131"/>
      <c r="O340" s="131"/>
      <c r="P340" s="131"/>
      <c r="Q340" s="263"/>
      <c r="R340" s="258"/>
      <c r="S340" s="258"/>
      <c r="T340" s="273"/>
      <c r="U340" s="273"/>
      <c r="V340" s="268"/>
      <c r="W340" s="256"/>
      <c r="X340" s="256"/>
      <c r="Y340" s="258"/>
      <c r="Z340" s="266"/>
      <c r="AA340" s="269"/>
      <c r="AB340" s="256"/>
      <c r="AC340" s="256"/>
      <c r="AD340" s="266"/>
      <c r="AE340" s="266"/>
      <c r="AF340" s="269"/>
      <c r="AG340" s="256"/>
      <c r="AH340" s="257"/>
      <c r="AI340" s="259"/>
      <c r="AJ340" s="344"/>
      <c r="AK340" s="386"/>
      <c r="AL340" s="298"/>
      <c r="AN340" s="373"/>
      <c r="AO340" s="374"/>
      <c r="AP340" s="374"/>
      <c r="AQ340" s="314"/>
      <c r="AR340" s="374"/>
      <c r="AS340" s="374"/>
      <c r="AY340" s="131" t="s">
        <v>115</v>
      </c>
      <c r="AZ340" s="131" t="s">
        <v>117</v>
      </c>
      <c r="BB340" s="131" t="s">
        <v>115</v>
      </c>
      <c r="BC340" s="131" t="s">
        <v>117</v>
      </c>
    </row>
    <row r="341" spans="2:56" s="260" customFormat="1" ht="12.6" customHeight="1" x14ac:dyDescent="0.2">
      <c r="B341" s="731"/>
      <c r="C341" s="131"/>
      <c r="D341" s="261" t="s">
        <v>64</v>
      </c>
      <c r="E341" s="685"/>
      <c r="F341" s="272"/>
      <c r="G341" s="261"/>
      <c r="H341" s="261"/>
      <c r="I341" s="261"/>
      <c r="J341" s="261"/>
      <c r="K341" s="266">
        <f>SUM(Z254:Z339)</f>
        <v>73.281021752054571</v>
      </c>
      <c r="L341" s="266">
        <f>SUM(AE254:AE339)</f>
        <v>94.793931042297189</v>
      </c>
      <c r="M341" s="266"/>
      <c r="N341" s="131"/>
      <c r="O341" s="131"/>
      <c r="P341" s="131"/>
      <c r="Q341" s="263"/>
      <c r="R341" s="258"/>
      <c r="S341" s="258"/>
      <c r="T341" s="273"/>
      <c r="U341" s="273"/>
      <c r="V341" s="268"/>
      <c r="W341" s="256"/>
      <c r="X341" s="256"/>
      <c r="Y341" s="258"/>
      <c r="Z341" s="266"/>
      <c r="AA341" s="269"/>
      <c r="AB341" s="256"/>
      <c r="AC341" s="256"/>
      <c r="AD341" s="266"/>
      <c r="AE341" s="266"/>
      <c r="AF341" s="269"/>
      <c r="AG341" s="256"/>
      <c r="AH341" s="257"/>
      <c r="AI341" s="259"/>
      <c r="AJ341" s="344"/>
      <c r="AK341" s="386"/>
      <c r="AL341" s="298"/>
      <c r="AN341" s="373"/>
      <c r="AO341" s="456">
        <f>SUM(AO254:AO340)</f>
        <v>90.189226904783979</v>
      </c>
      <c r="AP341" s="456">
        <f>SUM(AP254:AP340)</f>
        <v>8.2181427155041842</v>
      </c>
      <c r="AQ341" s="315"/>
      <c r="AR341" s="456">
        <f>SUM(AR254:AR340)</f>
        <v>115.52526991367161</v>
      </c>
      <c r="AS341" s="456">
        <f>SUM(AS254:AS340)</f>
        <v>11.68039946289683</v>
      </c>
      <c r="AY341" s="456">
        <f>AO341</f>
        <v>90.189226904783979</v>
      </c>
      <c r="AZ341" s="456">
        <f>AP341</f>
        <v>8.2181427155041842</v>
      </c>
      <c r="BA341" s="375"/>
      <c r="BB341" s="456">
        <f>AR341</f>
        <v>115.52526991367161</v>
      </c>
      <c r="BC341" s="456">
        <f>AS341</f>
        <v>11.68039946289683</v>
      </c>
      <c r="BD341" s="375"/>
    </row>
    <row r="342" spans="2:56" s="260" customFormat="1" ht="12.6" customHeight="1" x14ac:dyDescent="0.2">
      <c r="B342" s="731"/>
      <c r="C342" s="131"/>
      <c r="D342" s="261" t="s">
        <v>65</v>
      </c>
      <c r="E342" s="685"/>
      <c r="F342" s="272"/>
      <c r="G342" s="261"/>
      <c r="H342" s="261"/>
      <c r="I342" s="261"/>
      <c r="J342" s="261"/>
      <c r="K342" s="266">
        <f>SUM(AA254:AA339)</f>
        <v>86.653035209474183</v>
      </c>
      <c r="L342" s="266">
        <f>SUM(AF254:AF339)</f>
        <v>112.51275136305092</v>
      </c>
      <c r="M342" s="266"/>
      <c r="N342" s="131"/>
      <c r="O342" s="131"/>
      <c r="P342" s="131"/>
      <c r="Q342" s="263"/>
      <c r="R342" s="258"/>
      <c r="S342" s="258"/>
      <c r="T342" s="273"/>
      <c r="U342" s="273"/>
      <c r="V342" s="268"/>
      <c r="W342" s="256"/>
      <c r="X342" s="256"/>
      <c r="Y342" s="258"/>
      <c r="Z342" s="266"/>
      <c r="AA342" s="269"/>
      <c r="AB342" s="256"/>
      <c r="AC342" s="256"/>
      <c r="AD342" s="266"/>
      <c r="AE342" s="266"/>
      <c r="AF342" s="269"/>
      <c r="AG342" s="256"/>
      <c r="AH342" s="257"/>
      <c r="AI342" s="259"/>
      <c r="AJ342" s="344"/>
      <c r="AK342" s="386"/>
      <c r="AL342" s="298"/>
      <c r="AN342" s="373"/>
      <c r="AO342" s="374"/>
      <c r="AP342" s="374"/>
      <c r="AQ342" s="314"/>
      <c r="AR342" s="374"/>
      <c r="AS342" s="374"/>
      <c r="AY342" s="320">
        <f>AY341*1000/(400*SQRT(3))</f>
        <v>130.17693607870316</v>
      </c>
      <c r="AZ342" s="320">
        <f>AZ341*1000/230</f>
        <v>35.731055284800796</v>
      </c>
      <c r="BA342" s="314"/>
      <c r="BB342" s="320">
        <f>BB341*1000/(400*SQRT(3))</f>
        <v>166.7463642071562</v>
      </c>
      <c r="BC342" s="320">
        <f>BC341*1000/230</f>
        <v>50.784345490855785</v>
      </c>
      <c r="BD342" s="320"/>
    </row>
    <row r="343" spans="2:56" s="260" customFormat="1" ht="12.6" customHeight="1" x14ac:dyDescent="0.2">
      <c r="B343" s="731"/>
      <c r="C343" s="131"/>
      <c r="D343" s="261" t="s">
        <v>63</v>
      </c>
      <c r="E343" s="684"/>
      <c r="F343" s="131"/>
      <c r="G343" s="262"/>
      <c r="H343" s="262"/>
      <c r="I343" s="262"/>
      <c r="J343" s="262"/>
      <c r="K343" s="266">
        <f>K342*1000/(400*SQRT(3))</f>
        <v>125.0728830107201</v>
      </c>
      <c r="L343" s="266">
        <f>L342*1000/(400*SQRT(3))</f>
        <v>162.39816821680722</v>
      </c>
      <c r="M343" s="266"/>
      <c r="N343" s="131"/>
      <c r="O343" s="131"/>
      <c r="P343" s="131"/>
      <c r="Q343" s="263"/>
      <c r="R343" s="258"/>
      <c r="S343" s="258"/>
      <c r="T343" s="273"/>
      <c r="U343" s="273"/>
      <c r="V343" s="268"/>
      <c r="W343" s="256"/>
      <c r="X343" s="256"/>
      <c r="Y343" s="258"/>
      <c r="Z343" s="266"/>
      <c r="AA343" s="269"/>
      <c r="AB343" s="256"/>
      <c r="AC343" s="256"/>
      <c r="AD343" s="266"/>
      <c r="AE343" s="266"/>
      <c r="AF343" s="269"/>
      <c r="AG343" s="256"/>
      <c r="AH343" s="257"/>
      <c r="AI343" s="259"/>
      <c r="AJ343" s="344"/>
      <c r="AK343" s="386"/>
      <c r="AL343" s="298"/>
      <c r="AN343" s="373"/>
      <c r="AO343" s="374"/>
      <c r="AP343" s="374"/>
      <c r="AQ343" s="314"/>
      <c r="AR343" s="374"/>
      <c r="AS343" s="374"/>
      <c r="AV343" s="376" t="s">
        <v>120</v>
      </c>
      <c r="AY343" s="320">
        <f>AY342</f>
        <v>130.17693607870316</v>
      </c>
      <c r="AZ343" s="320">
        <f>AZ342/3</f>
        <v>11.910351761600266</v>
      </c>
      <c r="BA343" s="314"/>
      <c r="BB343" s="320">
        <f>BB342</f>
        <v>166.7463642071562</v>
      </c>
      <c r="BC343" s="320">
        <f>BC342/3</f>
        <v>16.928115163618596</v>
      </c>
      <c r="BD343" s="320"/>
    </row>
    <row r="344" spans="2:56" s="260" customFormat="1" ht="12.6" customHeight="1" x14ac:dyDescent="0.2">
      <c r="B344" s="731"/>
      <c r="C344" s="131"/>
      <c r="D344" s="261" t="s">
        <v>46</v>
      </c>
      <c r="E344" s="684"/>
      <c r="F344" s="131"/>
      <c r="G344" s="262"/>
      <c r="H344" s="262"/>
      <c r="I344" s="262"/>
      <c r="J344" s="262"/>
      <c r="K344" s="266">
        <f>K341/K342</f>
        <v>0.84568326516094627</v>
      </c>
      <c r="L344" s="266">
        <f>L341/L342</f>
        <v>0.84251722488254266</v>
      </c>
      <c r="M344" s="266"/>
      <c r="N344" s="131"/>
      <c r="O344" s="131"/>
      <c r="P344" s="131"/>
      <c r="Q344" s="263"/>
      <c r="R344" s="258"/>
      <c r="S344" s="258"/>
      <c r="T344" s="273"/>
      <c r="U344" s="273"/>
      <c r="V344" s="268"/>
      <c r="W344" s="256"/>
      <c r="X344" s="256"/>
      <c r="Y344" s="258"/>
      <c r="Z344" s="266"/>
      <c r="AA344" s="269"/>
      <c r="AB344" s="256"/>
      <c r="AC344" s="256"/>
      <c r="AD344" s="266"/>
      <c r="AE344" s="266"/>
      <c r="AF344" s="269"/>
      <c r="AG344" s="256"/>
      <c r="AH344" s="257"/>
      <c r="AI344" s="259"/>
      <c r="AJ344" s="344"/>
      <c r="AK344" s="386"/>
      <c r="AL344" s="298"/>
      <c r="AN344" s="373"/>
      <c r="AO344" s="374"/>
      <c r="AP344" s="374"/>
      <c r="AQ344" s="314"/>
      <c r="AR344" s="374"/>
      <c r="AS344" s="374"/>
      <c r="AV344" s="376" t="s">
        <v>121</v>
      </c>
      <c r="AY344" s="477" t="s">
        <v>194</v>
      </c>
      <c r="AZ344" s="478">
        <f>AY343+AZ343</f>
        <v>142.08728784030342</v>
      </c>
      <c r="BA344" s="479"/>
      <c r="BB344" s="477" t="s">
        <v>195</v>
      </c>
      <c r="BC344" s="478">
        <f>BB343+BC343</f>
        <v>183.6744793707748</v>
      </c>
      <c r="BD344" s="320"/>
    </row>
    <row r="345" spans="2:56" s="260" customFormat="1" ht="12.6" customHeight="1" x14ac:dyDescent="0.2">
      <c r="B345" s="731"/>
      <c r="C345" s="131"/>
      <c r="D345" s="567" t="s">
        <v>200</v>
      </c>
      <c r="E345" s="686"/>
      <c r="K345" s="566">
        <f>K341/L341</f>
        <v>0.77305604848644238</v>
      </c>
      <c r="L345" s="266"/>
      <c r="M345" s="266"/>
      <c r="N345" s="131"/>
      <c r="O345" s="131"/>
      <c r="P345" s="131"/>
      <c r="Q345" s="263"/>
      <c r="R345" s="258"/>
      <c r="S345" s="258"/>
      <c r="T345" s="273"/>
      <c r="U345" s="273"/>
      <c r="V345" s="268"/>
      <c r="W345" s="256"/>
      <c r="X345" s="256"/>
      <c r="Y345" s="258"/>
      <c r="Z345" s="266"/>
      <c r="AA345" s="269"/>
      <c r="AB345" s="256"/>
      <c r="AC345" s="256"/>
      <c r="AD345" s="266"/>
      <c r="AE345" s="266"/>
      <c r="AF345" s="269"/>
      <c r="AG345" s="256"/>
      <c r="AH345" s="257"/>
      <c r="AI345" s="259"/>
      <c r="AJ345" s="344"/>
      <c r="AK345" s="386"/>
      <c r="AL345" s="298"/>
      <c r="AN345" s="373"/>
      <c r="AO345" s="374"/>
      <c r="AP345" s="374"/>
      <c r="AQ345" s="314"/>
      <c r="AR345" s="374"/>
      <c r="AS345" s="374"/>
      <c r="AV345" s="376"/>
      <c r="AY345" s="480" t="s">
        <v>196</v>
      </c>
      <c r="AZ345" s="481">
        <f>AZ344/0.8</f>
        <v>177.60910980037926</v>
      </c>
      <c r="BA345" s="479"/>
      <c r="BB345" s="480"/>
      <c r="BC345" s="481"/>
      <c r="BD345" s="320"/>
    </row>
    <row r="346" spans="2:56" s="134" customFormat="1" ht="12.6" customHeight="1" x14ac:dyDescent="0.2">
      <c r="B346" s="743"/>
      <c r="C346" s="321"/>
      <c r="D346" s="323" t="s">
        <v>198</v>
      </c>
      <c r="E346" s="687"/>
      <c r="F346" s="321"/>
      <c r="G346" s="326"/>
      <c r="H346" s="326"/>
      <c r="I346" s="326"/>
      <c r="J346" s="326"/>
      <c r="K346" s="565">
        <f>BB346</f>
        <v>200</v>
      </c>
      <c r="L346" s="324"/>
      <c r="M346" s="324"/>
      <c r="N346" s="321"/>
      <c r="O346" s="321"/>
      <c r="P346" s="321"/>
      <c r="Q346" s="327"/>
      <c r="R346" s="330"/>
      <c r="S346" s="330"/>
      <c r="T346" s="494"/>
      <c r="U346" s="494"/>
      <c r="V346" s="328"/>
      <c r="W346" s="332"/>
      <c r="X346" s="332"/>
      <c r="Y346" s="330"/>
      <c r="Z346" s="324"/>
      <c r="AA346" s="331"/>
      <c r="AB346" s="332"/>
      <c r="AC346" s="332"/>
      <c r="AD346" s="324"/>
      <c r="AE346" s="324"/>
      <c r="AF346" s="331"/>
      <c r="AG346" s="332"/>
      <c r="AH346" s="333"/>
      <c r="AI346" s="334"/>
      <c r="AJ346" s="345"/>
      <c r="AK346" s="387"/>
      <c r="AL346" s="492"/>
      <c r="AM346" s="260"/>
      <c r="AN346" s="373"/>
      <c r="AO346" s="374"/>
      <c r="AP346" s="374"/>
      <c r="AQ346" s="314"/>
      <c r="AR346" s="374"/>
      <c r="AS346" s="374"/>
      <c r="AT346" s="260"/>
      <c r="AU346" s="260"/>
      <c r="AV346" s="260"/>
      <c r="AW346" s="260"/>
      <c r="AX346" s="473"/>
      <c r="AY346" s="474" t="s">
        <v>198</v>
      </c>
      <c r="AZ346" s="475">
        <f>IF(AZ345&gt;BC344,AZ345,BC344)</f>
        <v>183.6744793707748</v>
      </c>
      <c r="BA346" s="476" t="s">
        <v>197</v>
      </c>
      <c r="BB346" s="471">
        <f>VLOOKUP(AZ346,automaatkeuze,3)</f>
        <v>200</v>
      </c>
      <c r="BC346" s="481"/>
    </row>
    <row r="347" spans="2:56" s="7" customFormat="1" ht="12.6" customHeight="1" x14ac:dyDescent="0.2">
      <c r="B347" s="870"/>
      <c r="C347" s="6"/>
      <c r="D347" s="51"/>
      <c r="E347" s="115"/>
      <c r="F347" s="148"/>
      <c r="G347" s="938"/>
      <c r="H347" s="148"/>
      <c r="I347" s="66"/>
      <c r="J347" s="66"/>
      <c r="K347" s="114"/>
      <c r="L347" s="6"/>
      <c r="M347" s="6"/>
      <c r="N347" s="6"/>
      <c r="O347" s="6"/>
      <c r="P347" s="6"/>
      <c r="Q347" s="57"/>
      <c r="R347" s="17"/>
      <c r="S347" s="17"/>
      <c r="T347" s="23"/>
      <c r="U347" s="23"/>
      <c r="V347" s="114"/>
      <c r="W347" s="8"/>
      <c r="X347" s="8"/>
      <c r="Y347" s="17"/>
      <c r="Z347" s="114"/>
      <c r="AA347" s="114"/>
      <c r="AB347" s="8"/>
      <c r="AC347" s="8"/>
      <c r="AD347" s="121"/>
      <c r="AE347" s="114"/>
      <c r="AF347" s="114"/>
      <c r="AG347" s="8"/>
      <c r="AH347" s="384"/>
      <c r="AI347" s="80"/>
      <c r="AJ347" s="80"/>
      <c r="AK347" s="384"/>
      <c r="AL347" s="293"/>
      <c r="AN347" s="336"/>
      <c r="AO347" s="312"/>
      <c r="AP347" s="312"/>
      <c r="AQ347" s="310"/>
      <c r="AR347" s="312"/>
      <c r="AS347" s="312"/>
    </row>
    <row r="348" spans="2:56" s="260" customFormat="1" ht="12.6" customHeight="1" x14ac:dyDescent="0.2">
      <c r="B348" s="733"/>
      <c r="C348" s="193"/>
      <c r="D348" s="194"/>
      <c r="E348" s="690"/>
      <c r="F348" s="193"/>
      <c r="G348" s="193"/>
      <c r="H348" s="193"/>
      <c r="I348" s="193"/>
      <c r="J348" s="193"/>
      <c r="K348" s="304"/>
      <c r="L348" s="304"/>
      <c r="M348" s="304"/>
      <c r="N348" s="193"/>
      <c r="O348" s="193"/>
      <c r="P348" s="193"/>
      <c r="Q348" s="249"/>
      <c r="R348" s="193"/>
      <c r="S348" s="250"/>
      <c r="T348" s="251"/>
      <c r="U348" s="251"/>
      <c r="V348" s="252"/>
      <c r="W348" s="253"/>
      <c r="X348" s="253"/>
      <c r="Y348" s="250"/>
      <c r="Z348" s="254"/>
      <c r="AA348" s="255"/>
      <c r="AB348" s="253"/>
      <c r="AC348" s="253"/>
      <c r="AD348" s="254"/>
      <c r="AE348" s="254"/>
      <c r="AF348" s="255"/>
      <c r="AG348" s="362"/>
      <c r="AH348" s="363"/>
      <c r="AI348" s="364"/>
      <c r="AJ348" s="365"/>
      <c r="AK348" s="493"/>
      <c r="AL348" s="335"/>
      <c r="AN348" s="373"/>
      <c r="AO348" s="374"/>
      <c r="AP348" s="374"/>
      <c r="AQ348" s="314"/>
      <c r="AR348" s="374"/>
      <c r="AS348" s="374"/>
      <c r="AY348" s="470" t="s">
        <v>190</v>
      </c>
      <c r="AZ348" s="465">
        <f>AY350+AZ350</f>
        <v>671.07805976120267</v>
      </c>
      <c r="BB348" s="470" t="s">
        <v>193</v>
      </c>
      <c r="BC348" s="465">
        <f>BB350+BC350</f>
        <v>752.4817474821275</v>
      </c>
    </row>
    <row r="349" spans="2:56" s="260" customFormat="1" ht="12.6" customHeight="1" x14ac:dyDescent="0.2">
      <c r="B349" s="731"/>
      <c r="C349" s="131"/>
      <c r="D349" s="192"/>
      <c r="E349" s="684"/>
      <c r="F349" s="131"/>
      <c r="G349" s="131"/>
      <c r="H349" s="131"/>
      <c r="I349" s="131"/>
      <c r="J349" s="131"/>
      <c r="K349" s="466"/>
      <c r="L349" s="466"/>
      <c r="M349" s="466"/>
      <c r="N349" s="131"/>
      <c r="O349" s="131"/>
      <c r="P349" s="131"/>
      <c r="Q349" s="263"/>
      <c r="R349" s="131"/>
      <c r="S349" s="258"/>
      <c r="T349" s="273"/>
      <c r="U349" s="273"/>
      <c r="V349" s="268"/>
      <c r="W349" s="256"/>
      <c r="X349" s="256"/>
      <c r="Y349" s="258"/>
      <c r="Z349" s="266"/>
      <c r="AA349" s="269"/>
      <c r="AB349" s="256"/>
      <c r="AC349" s="256"/>
      <c r="AD349" s="266"/>
      <c r="AE349" s="266"/>
      <c r="AF349" s="269"/>
      <c r="AG349" s="256"/>
      <c r="AH349" s="257"/>
      <c r="AI349" s="259"/>
      <c r="AJ349" s="344"/>
      <c r="AK349" s="386"/>
      <c r="AL349" s="298"/>
      <c r="AN349" s="373"/>
      <c r="AO349" s="374"/>
      <c r="AP349" s="374"/>
      <c r="AQ349" s="314"/>
      <c r="AR349" s="374"/>
      <c r="AS349" s="374"/>
      <c r="AY349" s="131" t="s">
        <v>115</v>
      </c>
      <c r="AZ349" s="131" t="s">
        <v>117</v>
      </c>
      <c r="BB349" s="131" t="s">
        <v>115</v>
      </c>
      <c r="BC349" s="131" t="s">
        <v>117</v>
      </c>
    </row>
    <row r="350" spans="2:56" s="260" customFormat="1" x14ac:dyDescent="0.2">
      <c r="B350" s="731"/>
      <c r="C350" s="131"/>
      <c r="D350" s="261" t="s">
        <v>66</v>
      </c>
      <c r="E350" s="686"/>
      <c r="F350" s="131"/>
      <c r="G350" s="131"/>
      <c r="H350" s="131"/>
      <c r="I350" s="131"/>
      <c r="J350" s="131"/>
      <c r="K350" s="131"/>
      <c r="P350" s="262"/>
      <c r="Q350" s="263"/>
      <c r="R350" s="131"/>
      <c r="S350" s="131"/>
      <c r="T350" s="131"/>
      <c r="U350" s="131"/>
      <c r="V350" s="264">
        <f>SUM(V84:V348)</f>
        <v>1110.5770828129953</v>
      </c>
      <c r="W350" s="265"/>
      <c r="X350" s="265"/>
      <c r="Y350" s="258"/>
      <c r="Z350" s="266">
        <f>SUM(Z84:Z348)</f>
        <v>585.94422568330947</v>
      </c>
      <c r="AA350" s="267">
        <f>SUM(AA84:AA348)</f>
        <v>640.18816028525248</v>
      </c>
      <c r="AB350" s="265"/>
      <c r="AC350" s="265"/>
      <c r="AD350" s="266"/>
      <c r="AE350" s="266">
        <f>SUM(AE84:AE348)</f>
        <v>648.23134711197497</v>
      </c>
      <c r="AF350" s="267">
        <f>SUM(AF84:AF348)</f>
        <v>713.86937313719011</v>
      </c>
      <c r="AG350" s="256"/>
      <c r="AH350" s="257"/>
      <c r="AI350" s="259"/>
      <c r="AJ350" s="344"/>
      <c r="AK350" s="386"/>
      <c r="AL350" s="298"/>
      <c r="AN350" s="373"/>
      <c r="AO350" s="456">
        <f>SUM(AO66:AO348)/2</f>
        <v>653.85713747077511</v>
      </c>
      <c r="AP350" s="456">
        <f>SUM(AP66:AP348)/2</f>
        <v>17.22092229042752</v>
      </c>
      <c r="AQ350" s="315"/>
      <c r="AR350" s="456">
        <f>SUM(AR66:AR348)/2</f>
        <v>724.66777384638567</v>
      </c>
      <c r="AS350" s="456">
        <f>SUM(AS66:AS348)/2</f>
        <v>27.813973635741878</v>
      </c>
      <c r="AY350" s="456">
        <f>AO350</f>
        <v>653.85713747077511</v>
      </c>
      <c r="AZ350" s="456">
        <f>AP350</f>
        <v>17.22092229042752</v>
      </c>
      <c r="BA350" s="375"/>
      <c r="BB350" s="456">
        <f>AR350</f>
        <v>724.66777384638567</v>
      </c>
      <c r="BC350" s="456">
        <f>AS350</f>
        <v>27.813973635741878</v>
      </c>
      <c r="BD350" s="375"/>
    </row>
    <row r="351" spans="2:56" s="260" customFormat="1" ht="12.6" customHeight="1" x14ac:dyDescent="0.2">
      <c r="B351" s="731"/>
      <c r="C351" s="131"/>
      <c r="D351" s="261" t="s">
        <v>67</v>
      </c>
      <c r="E351" s="686"/>
      <c r="F351" s="131"/>
      <c r="G351" s="131"/>
      <c r="H351" s="131"/>
      <c r="I351" s="131"/>
      <c r="J351" s="131"/>
      <c r="K351" s="266">
        <f>AF350*1000/(400*SQRT(3))</f>
        <v>1030.3816868674653</v>
      </c>
      <c r="P351" s="262"/>
      <c r="Q351" s="263"/>
      <c r="R351" s="131"/>
      <c r="S351" s="131"/>
      <c r="T351" s="131"/>
      <c r="U351" s="131"/>
      <c r="V351" s="268"/>
      <c r="W351" s="265"/>
      <c r="X351" s="265"/>
      <c r="Y351" s="258"/>
      <c r="Z351" s="266"/>
      <c r="AA351" s="269"/>
      <c r="AB351" s="265"/>
      <c r="AC351" s="265"/>
      <c r="AD351" s="266"/>
      <c r="AE351" s="266"/>
      <c r="AF351" s="269"/>
      <c r="AG351" s="256"/>
      <c r="AH351" s="257"/>
      <c r="AI351" s="259"/>
      <c r="AJ351" s="344"/>
      <c r="AK351" s="386"/>
      <c r="AL351" s="298"/>
      <c r="AN351" s="373"/>
      <c r="AO351" s="320"/>
      <c r="AP351" s="320"/>
      <c r="AQ351" s="314"/>
      <c r="AR351" s="320"/>
      <c r="AS351" s="320"/>
      <c r="AY351" s="320">
        <f>AY350*1000/(400*SQRT(3))</f>
        <v>943.76148582577548</v>
      </c>
      <c r="AZ351" s="320">
        <f>AZ350*1000/230</f>
        <v>74.873575175771819</v>
      </c>
      <c r="BA351" s="314"/>
      <c r="BB351" s="320">
        <f>BB350*1000/(400*SQRT(3))</f>
        <v>1045.967835758144</v>
      </c>
      <c r="BC351" s="320">
        <f>BC350*1000/230</f>
        <v>120.93032015539947</v>
      </c>
      <c r="BD351" s="320"/>
    </row>
    <row r="352" spans="2:56" s="260" customFormat="1" ht="12.6" customHeight="1" x14ac:dyDescent="0.2">
      <c r="B352" s="731"/>
      <c r="C352" s="131"/>
      <c r="D352" s="261" t="s">
        <v>48</v>
      </c>
      <c r="E352" s="686"/>
      <c r="F352" s="131"/>
      <c r="G352" s="131"/>
      <c r="H352" s="131"/>
      <c r="I352" s="131"/>
      <c r="J352" s="131"/>
      <c r="K352" s="266">
        <f>AE350/AF350</f>
        <v>0.90805316981626416</v>
      </c>
      <c r="P352" s="262"/>
      <c r="Q352" s="263"/>
      <c r="R352" s="131"/>
      <c r="S352" s="131"/>
      <c r="T352" s="131"/>
      <c r="U352" s="131"/>
      <c r="V352" s="268"/>
      <c r="W352" s="265"/>
      <c r="X352" s="265"/>
      <c r="Y352" s="258"/>
      <c r="Z352" s="266"/>
      <c r="AA352" s="269"/>
      <c r="AB352" s="265"/>
      <c r="AC352" s="265"/>
      <c r="AD352" s="266"/>
      <c r="AE352" s="266"/>
      <c r="AF352" s="269"/>
      <c r="AG352" s="256"/>
      <c r="AH352" s="257"/>
      <c r="AI352" s="259"/>
      <c r="AJ352" s="344"/>
      <c r="AK352" s="386"/>
      <c r="AL352" s="298"/>
      <c r="AM352" s="376"/>
      <c r="AN352" s="373"/>
      <c r="AO352" s="320"/>
      <c r="AP352" s="320"/>
      <c r="AQ352" s="314"/>
      <c r="AR352" s="320"/>
      <c r="AS352" s="320"/>
      <c r="AV352" s="376" t="s">
        <v>120</v>
      </c>
      <c r="AY352" s="320">
        <f>AY351</f>
        <v>943.76148582577548</v>
      </c>
      <c r="AZ352" s="320">
        <f>AZ351/3</f>
        <v>24.957858391923939</v>
      </c>
      <c r="BA352" s="314"/>
      <c r="BB352" s="320">
        <f>BB351</f>
        <v>1045.967835758144</v>
      </c>
      <c r="BC352" s="320">
        <f>BC351/3</f>
        <v>40.310106718466493</v>
      </c>
      <c r="BD352" s="320"/>
    </row>
    <row r="353" spans="2:56" s="260" customFormat="1" ht="12.6" customHeight="1" x14ac:dyDescent="0.2">
      <c r="B353" s="731"/>
      <c r="C353" s="131"/>
      <c r="D353" s="567" t="s">
        <v>200</v>
      </c>
      <c r="E353" s="684"/>
      <c r="F353" s="131"/>
      <c r="G353" s="262"/>
      <c r="H353" s="262"/>
      <c r="I353" s="262"/>
      <c r="J353" s="262"/>
      <c r="K353" s="566">
        <f>AZ353/BC353</f>
        <v>0.89177852770269039</v>
      </c>
      <c r="P353" s="262"/>
      <c r="Q353" s="263"/>
      <c r="R353" s="131"/>
      <c r="S353" s="131"/>
      <c r="T353" s="131"/>
      <c r="U353" s="131"/>
      <c r="V353" s="268"/>
      <c r="W353" s="265"/>
      <c r="X353" s="265"/>
      <c r="Y353" s="258"/>
      <c r="Z353" s="266"/>
      <c r="AA353" s="269"/>
      <c r="AB353" s="265"/>
      <c r="AC353" s="265"/>
      <c r="AD353" s="266"/>
      <c r="AE353" s="266"/>
      <c r="AF353" s="269"/>
      <c r="AG353" s="256"/>
      <c r="AH353" s="257"/>
      <c r="AI353" s="259"/>
      <c r="AJ353" s="344"/>
      <c r="AK353" s="386"/>
      <c r="AL353" s="298"/>
      <c r="AN353" s="373"/>
      <c r="AO353" s="320"/>
      <c r="AP353" s="320"/>
      <c r="AQ353" s="314"/>
      <c r="AR353" s="320"/>
      <c r="AS353" s="320"/>
      <c r="AV353" s="376" t="s">
        <v>121</v>
      </c>
      <c r="AY353" s="477" t="s">
        <v>194</v>
      </c>
      <c r="AZ353" s="478">
        <f>AY352+AZ352</f>
        <v>968.71934421769947</v>
      </c>
      <c r="BA353" s="479"/>
      <c r="BB353" s="477" t="s">
        <v>195</v>
      </c>
      <c r="BC353" s="478">
        <f>BB352+BC352</f>
        <v>1086.2779424766104</v>
      </c>
      <c r="BD353" s="320"/>
    </row>
    <row r="354" spans="2:56" s="134" customFormat="1" ht="12.6" customHeight="1" x14ac:dyDescent="0.2">
      <c r="B354" s="731"/>
      <c r="C354" s="131"/>
      <c r="D354" s="261" t="s">
        <v>198</v>
      </c>
      <c r="E354" s="685"/>
      <c r="F354" s="131"/>
      <c r="G354" s="131"/>
      <c r="H354" s="131"/>
      <c r="I354" s="131"/>
      <c r="J354" s="131"/>
      <c r="K354" s="495">
        <f>BB355</f>
        <v>1250</v>
      </c>
      <c r="L354" s="260"/>
      <c r="M354" s="260"/>
      <c r="N354" s="260"/>
      <c r="O354" s="260"/>
      <c r="P354" s="262"/>
      <c r="Q354" s="263"/>
      <c r="R354" s="131"/>
      <c r="S354" s="131"/>
      <c r="T354" s="131"/>
      <c r="U354" s="131"/>
      <c r="V354" s="268"/>
      <c r="W354" s="265"/>
      <c r="X354" s="265"/>
      <c r="Y354" s="258"/>
      <c r="Z354" s="266"/>
      <c r="AA354" s="269"/>
      <c r="AB354" s="265"/>
      <c r="AC354" s="265"/>
      <c r="AD354" s="266"/>
      <c r="AE354" s="266"/>
      <c r="AF354" s="269"/>
      <c r="AG354" s="256"/>
      <c r="AH354" s="257"/>
      <c r="AI354" s="259"/>
      <c r="AJ354" s="344"/>
      <c r="AK354" s="386"/>
      <c r="AL354" s="298"/>
      <c r="AM354" s="376"/>
      <c r="AN354" s="373"/>
      <c r="AO354" s="320"/>
      <c r="AP354" s="374"/>
      <c r="AQ354" s="314"/>
      <c r="AR354" s="320"/>
      <c r="AS354" s="374"/>
      <c r="AT354" s="260"/>
      <c r="AU354" s="260"/>
      <c r="AV354" s="260"/>
      <c r="AW354" s="260"/>
      <c r="AX354" s="260"/>
      <c r="AY354" s="480" t="s">
        <v>196</v>
      </c>
      <c r="AZ354" s="481">
        <f>AZ353/0.8</f>
        <v>1210.8991802721243</v>
      </c>
      <c r="BA354" s="479"/>
      <c r="BB354" s="480"/>
      <c r="BC354" s="481"/>
      <c r="BD354" s="320"/>
    </row>
    <row r="355" spans="2:56" s="7" customFormat="1" ht="12.6" customHeight="1" x14ac:dyDescent="0.2">
      <c r="B355" s="743"/>
      <c r="C355" s="321"/>
      <c r="D355" s="322"/>
      <c r="E355" s="693"/>
      <c r="F355" s="321"/>
      <c r="G355" s="321"/>
      <c r="H355" s="321"/>
      <c r="I355" s="321"/>
      <c r="J355" s="321"/>
      <c r="K355" s="324"/>
      <c r="L355" s="325"/>
      <c r="M355" s="325"/>
      <c r="N355" s="325"/>
      <c r="O355" s="325"/>
      <c r="P355" s="326"/>
      <c r="Q355" s="327"/>
      <c r="R355" s="321"/>
      <c r="S355" s="321"/>
      <c r="T355" s="321"/>
      <c r="U355" s="321"/>
      <c r="V355" s="328"/>
      <c r="W355" s="329"/>
      <c r="X355" s="329"/>
      <c r="Y355" s="330"/>
      <c r="Z355" s="324"/>
      <c r="AA355" s="331"/>
      <c r="AB355" s="329"/>
      <c r="AC355" s="329"/>
      <c r="AD355" s="324"/>
      <c r="AE355" s="324"/>
      <c r="AF355" s="331"/>
      <c r="AG355" s="332"/>
      <c r="AH355" s="333"/>
      <c r="AI355" s="334"/>
      <c r="AJ355" s="345"/>
      <c r="AK355" s="387"/>
      <c r="AL355" s="492"/>
      <c r="AM355" s="376"/>
      <c r="AN355" s="373"/>
      <c r="AO355" s="374"/>
      <c r="AP355" s="374"/>
      <c r="AQ355" s="314"/>
      <c r="AR355" s="374"/>
      <c r="AS355" s="374"/>
      <c r="AT355" s="260"/>
      <c r="AU355" s="260"/>
      <c r="AV355" s="260"/>
      <c r="AW355" s="260"/>
      <c r="AX355" s="473"/>
      <c r="AY355" s="474" t="s">
        <v>198</v>
      </c>
      <c r="AZ355" s="475">
        <f>IF(AZ354&gt;BC353,AZ354,BC353)</f>
        <v>1210.8991802721243</v>
      </c>
      <c r="BA355" s="476" t="s">
        <v>197</v>
      </c>
      <c r="BB355" s="471">
        <f>VLOOKUP(AZ355,automaatkeuze,3)</f>
        <v>1250</v>
      </c>
      <c r="BC355" s="481"/>
      <c r="BD355" s="312"/>
    </row>
    <row r="356" spans="2:56" s="7" customFormat="1" ht="12.6" customHeight="1" x14ac:dyDescent="0.2">
      <c r="B356" s="870"/>
      <c r="C356" s="6"/>
      <c r="D356" s="51"/>
      <c r="E356" s="669"/>
      <c r="F356" s="66"/>
      <c r="G356" s="66"/>
      <c r="H356" s="66"/>
      <c r="I356" s="66"/>
      <c r="J356" s="66"/>
      <c r="K356" s="114"/>
      <c r="P356" s="108"/>
      <c r="Q356" s="57"/>
      <c r="R356" s="6"/>
      <c r="S356" s="6"/>
      <c r="T356" s="6"/>
      <c r="U356" s="6"/>
      <c r="V356" s="116"/>
      <c r="W356" s="472"/>
      <c r="X356" s="472"/>
      <c r="Y356" s="17"/>
      <c r="Z356" s="114"/>
      <c r="AA356" s="45"/>
      <c r="AB356" s="472"/>
      <c r="AC356" s="472"/>
      <c r="AD356" s="121"/>
      <c r="AE356" s="114"/>
      <c r="AF356" s="45"/>
      <c r="AG356" s="8"/>
      <c r="AH356" s="93"/>
      <c r="AI356" s="113"/>
      <c r="AJ356" s="80"/>
      <c r="AK356" s="384"/>
      <c r="AL356" s="293"/>
      <c r="AM356" s="307"/>
      <c r="AN356" s="336"/>
      <c r="AO356" s="312"/>
      <c r="AP356" s="312"/>
      <c r="AQ356" s="310"/>
      <c r="AR356" s="312"/>
      <c r="AS356" s="312"/>
      <c r="BD356" s="312"/>
    </row>
    <row r="357" spans="2:56" s="7" customFormat="1" ht="15" x14ac:dyDescent="0.2">
      <c r="B357" s="929"/>
      <c r="C357" s="502"/>
      <c r="D357" s="832" t="s">
        <v>739</v>
      </c>
      <c r="E357" s="832"/>
      <c r="F357" s="655"/>
      <c r="G357" s="43"/>
      <c r="H357" s="28"/>
      <c r="I357" s="28"/>
      <c r="J357" s="28"/>
      <c r="K357" s="149"/>
      <c r="L357" s="22"/>
      <c r="M357" s="22"/>
      <c r="N357" s="28"/>
      <c r="O357" s="28"/>
      <c r="P357" s="28"/>
      <c r="Q357" s="76"/>
      <c r="R357" s="150"/>
      <c r="S357" s="43"/>
      <c r="T357" s="62"/>
      <c r="U357" s="62"/>
      <c r="V357" s="44"/>
      <c r="W357" s="42"/>
      <c r="X357" s="42"/>
      <c r="Y357" s="151"/>
      <c r="Z357" s="38"/>
      <c r="AA357" s="39"/>
      <c r="AB357" s="42"/>
      <c r="AC357" s="42"/>
      <c r="AD357" s="152"/>
      <c r="AE357" s="38"/>
      <c r="AF357" s="39"/>
      <c r="AG357" s="12"/>
      <c r="AH357" s="830"/>
      <c r="AI357" s="90"/>
      <c r="AJ357" s="340"/>
      <c r="AK357" s="599"/>
      <c r="AL357" s="831"/>
      <c r="AN357" s="336"/>
      <c r="AO357" s="312"/>
      <c r="AP357" s="312"/>
      <c r="AQ357" s="310"/>
      <c r="AR357" s="312"/>
      <c r="AS357" s="312"/>
      <c r="AV357" s="441" t="s">
        <v>184</v>
      </c>
      <c r="AW357" s="441" t="s">
        <v>184</v>
      </c>
      <c r="AX357" s="442">
        <v>16</v>
      </c>
      <c r="AY357" s="441"/>
      <c r="AZ357" s="441"/>
      <c r="BA357" s="441"/>
      <c r="BB357" s="441"/>
      <c r="BC357" s="441"/>
      <c r="BD357" s="441"/>
    </row>
    <row r="358" spans="2:56" s="7" customFormat="1" ht="12.6" customHeight="1" x14ac:dyDescent="0.2">
      <c r="B358" s="870"/>
      <c r="C358" s="6"/>
      <c r="D358" s="51"/>
      <c r="E358" s="873" t="s">
        <v>11</v>
      </c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57"/>
      <c r="R358" s="6"/>
      <c r="S358" s="17"/>
      <c r="T358" s="23"/>
      <c r="U358" s="23"/>
      <c r="V358" s="116"/>
      <c r="W358" s="137"/>
      <c r="X358" s="137"/>
      <c r="Y358" s="67"/>
      <c r="Z358" s="114"/>
      <c r="AA358" s="45"/>
      <c r="AB358" s="137"/>
      <c r="AC358" s="137"/>
      <c r="AD358" s="114"/>
      <c r="AE358" s="114"/>
      <c r="AF358" s="45"/>
      <c r="AG358" s="8"/>
      <c r="AH358" s="93"/>
      <c r="AI358" s="113"/>
      <c r="AJ358" s="80"/>
      <c r="AK358" s="384"/>
      <c r="AL358" s="293"/>
      <c r="AN358" s="336"/>
      <c r="AO358" s="312"/>
      <c r="AP358" s="312"/>
      <c r="AQ358" s="310"/>
      <c r="AR358" s="312"/>
      <c r="AS358" s="312"/>
    </row>
    <row r="359" spans="2:56" s="7" customFormat="1" ht="12" customHeight="1" x14ac:dyDescent="0.2">
      <c r="B359" s="870"/>
      <c r="C359" s="274" t="s">
        <v>850</v>
      </c>
      <c r="D359" s="913" t="s">
        <v>752</v>
      </c>
      <c r="E359" s="809"/>
      <c r="F359" s="120"/>
      <c r="G359" s="634" t="s">
        <v>28</v>
      </c>
      <c r="H359" s="634"/>
      <c r="I359" s="634" t="s">
        <v>20</v>
      </c>
      <c r="J359" s="777" t="s">
        <v>309</v>
      </c>
      <c r="K359" s="634" t="s">
        <v>905</v>
      </c>
      <c r="L359" s="66" t="s">
        <v>9</v>
      </c>
      <c r="M359" s="66"/>
      <c r="N359" s="66">
        <v>400</v>
      </c>
      <c r="O359" s="114"/>
      <c r="P359" s="66">
        <v>40</v>
      </c>
      <c r="Q359" s="57"/>
      <c r="R359" s="6"/>
      <c r="S359" s="17"/>
      <c r="T359" s="23"/>
      <c r="U359" s="23"/>
      <c r="V359" s="116"/>
      <c r="W359" s="8"/>
      <c r="X359" s="8"/>
      <c r="Y359" s="17"/>
      <c r="Z359" s="114"/>
      <c r="AA359" s="45"/>
      <c r="AB359" s="8"/>
      <c r="AC359" s="8"/>
      <c r="AD359" s="121"/>
      <c r="AE359" s="114"/>
      <c r="AF359" s="45"/>
      <c r="AG359" s="8"/>
      <c r="AH359" s="93"/>
      <c r="AI359" s="113"/>
      <c r="AJ359" s="443"/>
      <c r="AK359" s="393"/>
      <c r="AL359" s="293"/>
      <c r="AN359" s="336"/>
      <c r="AO359" s="312"/>
      <c r="AP359" s="312"/>
      <c r="AQ359" s="310"/>
      <c r="AR359" s="312"/>
      <c r="AS359" s="312"/>
      <c r="AT359" s="497"/>
      <c r="AU359" s="498"/>
      <c r="AV359" s="498"/>
      <c r="AW359" s="310"/>
      <c r="AX359" s="310"/>
      <c r="AY359" s="310"/>
      <c r="AZ359" s="310"/>
      <c r="BA359" s="310"/>
      <c r="BB359" s="310"/>
      <c r="BC359" s="310"/>
      <c r="BD359" s="310"/>
    </row>
    <row r="360" spans="2:56" s="7" customFormat="1" ht="12" customHeight="1" x14ac:dyDescent="0.2">
      <c r="B360" s="870"/>
      <c r="C360" s="274" t="s">
        <v>741</v>
      </c>
      <c r="D360" s="633"/>
      <c r="E360" s="753" t="s">
        <v>654</v>
      </c>
      <c r="F360" s="120"/>
      <c r="G360" s="634" t="s">
        <v>28</v>
      </c>
      <c r="H360" s="634" t="s">
        <v>20</v>
      </c>
      <c r="I360" s="634" t="s">
        <v>20</v>
      </c>
      <c r="J360" s="634" t="s">
        <v>597</v>
      </c>
      <c r="K360" s="634" t="s">
        <v>740</v>
      </c>
      <c r="L360" s="66" t="s">
        <v>10</v>
      </c>
      <c r="M360" s="66"/>
      <c r="N360" s="66">
        <v>230</v>
      </c>
      <c r="O360" s="66">
        <v>1.3120000000000001</v>
      </c>
      <c r="P360" s="66">
        <v>16</v>
      </c>
      <c r="Q360" s="57"/>
      <c r="R360" s="143">
        <f t="shared" ref="R360:R362" si="1017">IF($O360&gt;0,VLOOKUP($O360,motoren,2),"")</f>
        <v>0.73</v>
      </c>
      <c r="S360" s="143">
        <f t="shared" ref="S360:S362" si="1018">IF($L360 = "FO",0.95,$R360)</f>
        <v>0.73</v>
      </c>
      <c r="T360" s="143">
        <f t="shared" ref="T360:T362" si="1019">IF($O360&gt;0,VLOOKUP($O360,motoren,3),"")</f>
        <v>0.83599999999999997</v>
      </c>
      <c r="U360" s="144">
        <f t="shared" ref="U360:U362" si="1020">IF($L360 = "FO",0.95,1)</f>
        <v>1</v>
      </c>
      <c r="V360" s="116">
        <f t="shared" ref="V360:V362" si="1021">IF($O360&gt;0,$O360/($S360*$T360*$U360),0)</f>
        <v>2.1498328636035922</v>
      </c>
      <c r="W360" s="8">
        <v>1</v>
      </c>
      <c r="X360" s="8">
        <v>1</v>
      </c>
      <c r="Y360" s="114">
        <f t="shared" ref="Y360:Y362" si="1022">IF(($O360&gt;0)*(X360&gt;0),$O360*X360,0)</f>
        <v>1.3120000000000001</v>
      </c>
      <c r="Z360" s="114">
        <f t="shared" ref="Z360:Z362" si="1023">IF(($O360&gt;0),($O360*X360*W360)/($T360*$U360),0)</f>
        <v>1.5693779904306222</v>
      </c>
      <c r="AA360" s="45">
        <f t="shared" ref="AA360:AA362" si="1024">IF((Z360&gt;0),Z360/$S360,0)</f>
        <v>2.1498328636035922</v>
      </c>
      <c r="AB360" s="137">
        <v>1</v>
      </c>
      <c r="AC360" s="137">
        <v>1</v>
      </c>
      <c r="AD360" s="114">
        <f t="shared" ref="AD360:AD362" si="1025">IF(($O360&gt;0)*(AC360&gt;0),$O360*AC360,0)</f>
        <v>1.3120000000000001</v>
      </c>
      <c r="AE360" s="114">
        <f t="shared" ref="AE360:AE362" si="1026">IF(($O360&gt;0),($O360*AC360*AB360)/($T360*$U360),0)</f>
        <v>1.5693779904306222</v>
      </c>
      <c r="AF360" s="45">
        <f t="shared" ref="AF360:AF362" si="1027">IF((AE360&gt;0),AE360/$S360,0)</f>
        <v>2.1498328636035922</v>
      </c>
      <c r="AG360" s="8"/>
      <c r="AH360" s="93"/>
      <c r="AI360" s="113">
        <v>0.8</v>
      </c>
      <c r="AJ360" s="443">
        <f t="shared" ref="AJ360:AJ362" si="1028">AX360</f>
        <v>20</v>
      </c>
      <c r="AK360" s="453">
        <f t="shared" ref="AK360:AK362" si="1029">IF(P360&gt;0,P360,"")</f>
        <v>16</v>
      </c>
      <c r="AL360" s="293"/>
      <c r="AN360" s="336">
        <f t="shared" ref="AN360:AN362" si="1030">IF($N360&gt;0,$N360,"")</f>
        <v>230</v>
      </c>
      <c r="AO360" s="312" t="str">
        <f t="shared" ref="AO360:AO362" si="1031">IF($N360=400,$AA360,"")</f>
        <v/>
      </c>
      <c r="AP360" s="312">
        <f t="shared" ref="AP360:AP362" si="1032">IF($N360=230,$AA360,"")</f>
        <v>2.1498328636035922</v>
      </c>
      <c r="AQ360" s="310"/>
      <c r="AR360" s="312" t="str">
        <f t="shared" ref="AR360:AR362" si="1033">IF($N360=400,$AF360,"")</f>
        <v/>
      </c>
      <c r="AS360" s="312">
        <f t="shared" ref="AS360:AS362" si="1034">IF($N360=230,$AF360,"")</f>
        <v>2.1498328636035922</v>
      </c>
      <c r="AT360" s="313">
        <f t="shared" ref="AT360:AT362" si="1035">CEILING((P360/AI360),1)</f>
        <v>20</v>
      </c>
      <c r="AU360" s="313">
        <f t="shared" ref="AU360:AU362" si="1036">IF($AT360&gt;0,VLOOKUP($AT360,automaatkeuze,1),"")</f>
        <v>20</v>
      </c>
      <c r="AV360" s="313">
        <f t="shared" ref="AV360:AV362" si="1037">IF($AT360&gt;0,VLOOKUP($AT360,automaatkeuze,3),"")</f>
        <v>25</v>
      </c>
      <c r="AW360" s="313"/>
      <c r="AX360" s="310">
        <f t="shared" ref="AX360:AX362" si="1038">IF(AT360&gt;AU360,AV360,AU360)</f>
        <v>20</v>
      </c>
      <c r="AY360" s="313"/>
      <c r="AZ360" s="313"/>
      <c r="BA360" s="313"/>
      <c r="BB360" s="313"/>
      <c r="BC360" s="313"/>
      <c r="BD360" s="313"/>
    </row>
    <row r="361" spans="2:56" s="7" customFormat="1" ht="12" customHeight="1" x14ac:dyDescent="0.2">
      <c r="B361" s="870"/>
      <c r="C361" s="274" t="s">
        <v>742</v>
      </c>
      <c r="D361" s="633"/>
      <c r="E361" s="753" t="s">
        <v>654</v>
      </c>
      <c r="F361" s="120"/>
      <c r="G361" s="634" t="s">
        <v>28</v>
      </c>
      <c r="H361" s="634" t="s">
        <v>20</v>
      </c>
      <c r="I361" s="634" t="s">
        <v>20</v>
      </c>
      <c r="J361" s="634" t="s">
        <v>597</v>
      </c>
      <c r="K361" s="634" t="s">
        <v>740</v>
      </c>
      <c r="L361" s="66" t="s">
        <v>10</v>
      </c>
      <c r="M361" s="66"/>
      <c r="N361" s="66">
        <v>230</v>
      </c>
      <c r="O361" s="66">
        <v>0.55600000000000005</v>
      </c>
      <c r="P361" s="66">
        <v>16</v>
      </c>
      <c r="Q361" s="57"/>
      <c r="R361" s="143">
        <f t="shared" si="1017"/>
        <v>0.73</v>
      </c>
      <c r="S361" s="143">
        <f t="shared" si="1018"/>
        <v>0.73</v>
      </c>
      <c r="T361" s="143">
        <f t="shared" si="1019"/>
        <v>0.745</v>
      </c>
      <c r="U361" s="144">
        <f t="shared" si="1020"/>
        <v>1</v>
      </c>
      <c r="V361" s="116">
        <f t="shared" si="1021"/>
        <v>1.0223407189482396</v>
      </c>
      <c r="W361" s="8">
        <v>1</v>
      </c>
      <c r="X361" s="8">
        <v>1</v>
      </c>
      <c r="Y361" s="114">
        <f t="shared" si="1022"/>
        <v>0.55600000000000005</v>
      </c>
      <c r="Z361" s="114">
        <f t="shared" si="1023"/>
        <v>0.74630872483221489</v>
      </c>
      <c r="AA361" s="45">
        <f t="shared" si="1024"/>
        <v>1.0223407189482396</v>
      </c>
      <c r="AB361" s="137">
        <v>1</v>
      </c>
      <c r="AC361" s="137">
        <v>1</v>
      </c>
      <c r="AD361" s="114">
        <f t="shared" si="1025"/>
        <v>0.55600000000000005</v>
      </c>
      <c r="AE361" s="114">
        <f t="shared" si="1026"/>
        <v>0.74630872483221489</v>
      </c>
      <c r="AF361" s="45">
        <f t="shared" si="1027"/>
        <v>1.0223407189482396</v>
      </c>
      <c r="AG361" s="8"/>
      <c r="AH361" s="93"/>
      <c r="AI361" s="113">
        <v>0.8</v>
      </c>
      <c r="AJ361" s="443">
        <f t="shared" si="1028"/>
        <v>20</v>
      </c>
      <c r="AK361" s="453">
        <f t="shared" si="1029"/>
        <v>16</v>
      </c>
      <c r="AL361" s="293"/>
      <c r="AN361" s="336">
        <f t="shared" si="1030"/>
        <v>230</v>
      </c>
      <c r="AO361" s="312" t="str">
        <f t="shared" si="1031"/>
        <v/>
      </c>
      <c r="AP361" s="312">
        <f t="shared" si="1032"/>
        <v>1.0223407189482396</v>
      </c>
      <c r="AQ361" s="310"/>
      <c r="AR361" s="312" t="str">
        <f t="shared" si="1033"/>
        <v/>
      </c>
      <c r="AS361" s="312">
        <f t="shared" si="1034"/>
        <v>1.0223407189482396</v>
      </c>
      <c r="AT361" s="313">
        <f t="shared" si="1035"/>
        <v>20</v>
      </c>
      <c r="AU361" s="313">
        <f t="shared" si="1036"/>
        <v>20</v>
      </c>
      <c r="AV361" s="313">
        <f t="shared" si="1037"/>
        <v>25</v>
      </c>
      <c r="AW361" s="313"/>
      <c r="AX361" s="310">
        <f t="shared" si="1038"/>
        <v>20</v>
      </c>
      <c r="AY361" s="313"/>
      <c r="AZ361" s="313"/>
      <c r="BA361" s="313"/>
      <c r="BB361" s="313"/>
      <c r="BC361" s="313"/>
      <c r="BD361" s="313"/>
    </row>
    <row r="362" spans="2:56" s="7" customFormat="1" ht="12" customHeight="1" x14ac:dyDescent="0.2">
      <c r="B362" s="870"/>
      <c r="C362" s="876" t="s">
        <v>309</v>
      </c>
      <c r="D362" s="633"/>
      <c r="E362" s="873" t="s">
        <v>748</v>
      </c>
      <c r="F362" s="634" t="s">
        <v>897</v>
      </c>
      <c r="G362" s="634" t="s">
        <v>28</v>
      </c>
      <c r="H362" s="634" t="s">
        <v>20</v>
      </c>
      <c r="I362" s="634" t="s">
        <v>20</v>
      </c>
      <c r="J362" s="777" t="s">
        <v>309</v>
      </c>
      <c r="K362" s="634" t="s">
        <v>740</v>
      </c>
      <c r="L362" s="66" t="s">
        <v>10</v>
      </c>
      <c r="M362" s="66"/>
      <c r="N362" s="66">
        <v>230</v>
      </c>
      <c r="O362" s="66">
        <v>2</v>
      </c>
      <c r="P362" s="66">
        <v>16</v>
      </c>
      <c r="Q362" s="57"/>
      <c r="R362" s="143">
        <f t="shared" si="1017"/>
        <v>0.79</v>
      </c>
      <c r="S362" s="143">
        <f t="shared" si="1018"/>
        <v>0.79</v>
      </c>
      <c r="T362" s="143">
        <f t="shared" si="1019"/>
        <v>0.84299999999999997</v>
      </c>
      <c r="U362" s="144">
        <f t="shared" si="1020"/>
        <v>1</v>
      </c>
      <c r="V362" s="116">
        <f t="shared" si="1021"/>
        <v>3.0031382795020796</v>
      </c>
      <c r="W362" s="8">
        <v>0.25</v>
      </c>
      <c r="X362" s="8">
        <v>0.5</v>
      </c>
      <c r="Y362" s="114">
        <f t="shared" si="1022"/>
        <v>1</v>
      </c>
      <c r="Z362" s="114">
        <f t="shared" si="1023"/>
        <v>0.29655990510083036</v>
      </c>
      <c r="AA362" s="45">
        <f t="shared" si="1024"/>
        <v>0.37539228493775995</v>
      </c>
      <c r="AB362" s="137">
        <v>0.25</v>
      </c>
      <c r="AC362" s="137">
        <v>1</v>
      </c>
      <c r="AD362" s="114">
        <f t="shared" si="1025"/>
        <v>2</v>
      </c>
      <c r="AE362" s="114">
        <f t="shared" si="1026"/>
        <v>0.59311981020166071</v>
      </c>
      <c r="AF362" s="45">
        <f t="shared" si="1027"/>
        <v>0.75078456987551989</v>
      </c>
      <c r="AG362" s="8"/>
      <c r="AH362" s="93"/>
      <c r="AI362" s="113">
        <v>0.8</v>
      </c>
      <c r="AJ362" s="443">
        <f t="shared" si="1028"/>
        <v>20</v>
      </c>
      <c r="AK362" s="453">
        <f t="shared" si="1029"/>
        <v>16</v>
      </c>
      <c r="AL362" s="293"/>
      <c r="AN362" s="336">
        <f t="shared" si="1030"/>
        <v>230</v>
      </c>
      <c r="AO362" s="312" t="str">
        <f t="shared" si="1031"/>
        <v/>
      </c>
      <c r="AP362" s="312">
        <f t="shared" si="1032"/>
        <v>0.37539228493775995</v>
      </c>
      <c r="AQ362" s="310"/>
      <c r="AR362" s="312" t="str">
        <f t="shared" si="1033"/>
        <v/>
      </c>
      <c r="AS362" s="312">
        <f t="shared" si="1034"/>
        <v>0.75078456987551989</v>
      </c>
      <c r="AT362" s="313">
        <f t="shared" si="1035"/>
        <v>20</v>
      </c>
      <c r="AU362" s="313">
        <f t="shared" si="1036"/>
        <v>20</v>
      </c>
      <c r="AV362" s="313">
        <f t="shared" si="1037"/>
        <v>25</v>
      </c>
      <c r="AW362" s="313"/>
      <c r="AX362" s="310">
        <f t="shared" si="1038"/>
        <v>20</v>
      </c>
      <c r="AY362" s="313"/>
      <c r="AZ362" s="313"/>
      <c r="BA362" s="313"/>
      <c r="BB362" s="313"/>
      <c r="BC362" s="313"/>
      <c r="BD362" s="313"/>
    </row>
    <row r="363" spans="2:56" s="7" customFormat="1" ht="12" customHeight="1" x14ac:dyDescent="0.2">
      <c r="B363" s="870"/>
      <c r="C363" s="274" t="s">
        <v>722</v>
      </c>
      <c r="D363" s="633"/>
      <c r="E363" s="753" t="s">
        <v>575</v>
      </c>
      <c r="F363" s="120"/>
      <c r="G363" s="634" t="s">
        <v>27</v>
      </c>
      <c r="H363" s="777" t="s">
        <v>309</v>
      </c>
      <c r="I363" s="634" t="s">
        <v>20</v>
      </c>
      <c r="J363" s="634" t="s">
        <v>596</v>
      </c>
      <c r="K363" s="634" t="s">
        <v>740</v>
      </c>
      <c r="L363" s="66" t="s">
        <v>10</v>
      </c>
      <c r="M363" s="66"/>
      <c r="N363" s="66">
        <v>230</v>
      </c>
      <c r="O363" s="66">
        <v>1.5</v>
      </c>
      <c r="P363" s="66">
        <v>16</v>
      </c>
      <c r="Q363" s="57"/>
      <c r="R363" s="143">
        <f t="shared" ref="R363:R367" si="1039">IF($O363&gt;0,VLOOKUP($O363,motoren,2),"")</f>
        <v>0.79</v>
      </c>
      <c r="S363" s="143">
        <f t="shared" ref="S363:S367" si="1040">IF($L363 = "FO",0.95,$R363)</f>
        <v>0.79</v>
      </c>
      <c r="T363" s="143">
        <f t="shared" ref="T363:T367" si="1041">IF($O363&gt;0,VLOOKUP($O363,motoren,3),"")</f>
        <v>0.84299999999999997</v>
      </c>
      <c r="U363" s="144">
        <f t="shared" ref="U363:U367" si="1042">IF($L363 = "FO",0.95,1)</f>
        <v>1</v>
      </c>
      <c r="V363" s="116">
        <f t="shared" ref="V363:V367" si="1043">IF($O363&gt;0,$O363/($S363*$T363*$U363),0)</f>
        <v>2.2523537096265596</v>
      </c>
      <c r="W363" s="8">
        <v>1</v>
      </c>
      <c r="X363" s="8">
        <v>0.5</v>
      </c>
      <c r="Y363" s="114">
        <f t="shared" ref="Y363" si="1044">IF(($O363&gt;0)*(X363&gt;0),$O363*X363,0)</f>
        <v>0.75</v>
      </c>
      <c r="Z363" s="114">
        <f t="shared" ref="Z363" si="1045">IF(($O363&gt;0),($O363*X363*W363)/($T363*$U363),0)</f>
        <v>0.88967971530249113</v>
      </c>
      <c r="AA363" s="45">
        <f t="shared" ref="AA363" si="1046">IF((Z363&gt;0),Z363/$S363,0)</f>
        <v>1.1261768548132798</v>
      </c>
      <c r="AB363" s="137">
        <v>1</v>
      </c>
      <c r="AC363" s="137">
        <v>1</v>
      </c>
      <c r="AD363" s="114">
        <f t="shared" ref="AD363" si="1047">IF(($O363&gt;0)*(AC363&gt;0),$O363*AC363,0)</f>
        <v>1.5</v>
      </c>
      <c r="AE363" s="114">
        <f t="shared" ref="AE363" si="1048">IF(($O363&gt;0),($O363*AC363*AB363)/($T363*$U363),0)</f>
        <v>1.7793594306049823</v>
      </c>
      <c r="AF363" s="45">
        <f t="shared" ref="AF363" si="1049">IF((AE363&gt;0),AE363/$S363,0)</f>
        <v>2.2523537096265596</v>
      </c>
      <c r="AG363" s="8"/>
      <c r="AH363" s="93"/>
      <c r="AI363" s="113">
        <v>0.8</v>
      </c>
      <c r="AJ363" s="443">
        <f t="shared" ref="AJ363" si="1050">AX363</f>
        <v>20</v>
      </c>
      <c r="AK363" s="453">
        <f t="shared" ref="AK363" si="1051">IF(P363&gt;0,P363,"")</f>
        <v>16</v>
      </c>
      <c r="AL363" s="293"/>
      <c r="AN363" s="336">
        <f t="shared" ref="AN363:AN367" si="1052">IF($N363&gt;0,$N363,"")</f>
        <v>230</v>
      </c>
      <c r="AO363" s="312" t="str">
        <f t="shared" ref="AO363:AO367" si="1053">IF($N363=400,$AA363,"")</f>
        <v/>
      </c>
      <c r="AP363" s="312">
        <f t="shared" ref="AP363:AP367" si="1054">IF($N363=230,$AA363,"")</f>
        <v>1.1261768548132798</v>
      </c>
      <c r="AQ363" s="310"/>
      <c r="AR363" s="312" t="str">
        <f t="shared" ref="AR363:AR367" si="1055">IF($N363=400,$AF363,"")</f>
        <v/>
      </c>
      <c r="AS363" s="312">
        <f t="shared" ref="AS363:AS367" si="1056">IF($N363=230,$AF363,"")</f>
        <v>2.2523537096265596</v>
      </c>
      <c r="AT363" s="313">
        <f t="shared" ref="AT363" si="1057">CEILING((P363/AI363),1)</f>
        <v>20</v>
      </c>
      <c r="AU363" s="313">
        <f t="shared" ref="AU363:AU367" si="1058">IF($AT363&gt;0,VLOOKUP($AT363,automaatkeuze,1),"")</f>
        <v>20</v>
      </c>
      <c r="AV363" s="313">
        <f t="shared" ref="AV363:AV367" si="1059">IF($AT363&gt;0,VLOOKUP($AT363,automaatkeuze,3),"")</f>
        <v>25</v>
      </c>
      <c r="AW363" s="313"/>
      <c r="AX363" s="310">
        <f t="shared" ref="AX363" si="1060">IF(AT363&gt;AU363,AV363,AU363)</f>
        <v>20</v>
      </c>
      <c r="AY363" s="313"/>
      <c r="AZ363" s="313"/>
      <c r="BA363" s="313"/>
      <c r="BB363" s="313"/>
      <c r="BC363" s="313"/>
      <c r="BD363" s="313"/>
    </row>
    <row r="364" spans="2:56" s="7" customFormat="1" ht="12" customHeight="1" x14ac:dyDescent="0.2">
      <c r="B364" s="870"/>
      <c r="C364" s="274" t="s">
        <v>723</v>
      </c>
      <c r="D364" s="633"/>
      <c r="E364" s="753" t="s">
        <v>575</v>
      </c>
      <c r="F364" s="120"/>
      <c r="G364" s="634" t="s">
        <v>27</v>
      </c>
      <c r="H364" s="777" t="s">
        <v>309</v>
      </c>
      <c r="I364" s="634" t="s">
        <v>20</v>
      </c>
      <c r="J364" s="634" t="s">
        <v>596</v>
      </c>
      <c r="K364" s="634" t="s">
        <v>740</v>
      </c>
      <c r="L364" s="66" t="s">
        <v>10</v>
      </c>
      <c r="M364" s="66"/>
      <c r="N364" s="66">
        <v>230</v>
      </c>
      <c r="O364" s="66">
        <v>1.5</v>
      </c>
      <c r="P364" s="66">
        <v>16</v>
      </c>
      <c r="Q364" s="57"/>
      <c r="R364" s="143">
        <f t="shared" si="1039"/>
        <v>0.79</v>
      </c>
      <c r="S364" s="143">
        <f t="shared" si="1040"/>
        <v>0.79</v>
      </c>
      <c r="T364" s="143">
        <f t="shared" si="1041"/>
        <v>0.84299999999999997</v>
      </c>
      <c r="U364" s="144">
        <f t="shared" si="1042"/>
        <v>1</v>
      </c>
      <c r="V364" s="116">
        <f t="shared" si="1043"/>
        <v>2.2523537096265596</v>
      </c>
      <c r="W364" s="8">
        <v>1</v>
      </c>
      <c r="X364" s="8">
        <v>0.5</v>
      </c>
      <c r="Y364" s="114">
        <f t="shared" ref="Y364:Y365" si="1061">IF(($O364&gt;0)*(X364&gt;0),$O364*X364,0)</f>
        <v>0.75</v>
      </c>
      <c r="Z364" s="114">
        <f t="shared" ref="Z364:Z365" si="1062">IF(($O364&gt;0),($O364*X364*W364)/($T364*$U364),0)</f>
        <v>0.88967971530249113</v>
      </c>
      <c r="AA364" s="45">
        <f t="shared" ref="AA364:AA365" si="1063">IF((Z364&gt;0),Z364/$S364,0)</f>
        <v>1.1261768548132798</v>
      </c>
      <c r="AB364" s="137">
        <v>1</v>
      </c>
      <c r="AC364" s="137">
        <v>1</v>
      </c>
      <c r="AD364" s="114">
        <f t="shared" ref="AD364:AD365" si="1064">IF(($O364&gt;0)*(AC364&gt;0),$O364*AC364,0)</f>
        <v>1.5</v>
      </c>
      <c r="AE364" s="114">
        <f t="shared" ref="AE364:AE365" si="1065">IF(($O364&gt;0),($O364*AC364*AB364)/($T364*$U364),0)</f>
        <v>1.7793594306049823</v>
      </c>
      <c r="AF364" s="45">
        <f t="shared" ref="AF364:AF365" si="1066">IF((AE364&gt;0),AE364/$S364,0)</f>
        <v>2.2523537096265596</v>
      </c>
      <c r="AG364" s="8"/>
      <c r="AH364" s="93"/>
      <c r="AI364" s="113">
        <v>0.8</v>
      </c>
      <c r="AJ364" s="443">
        <f t="shared" ref="AJ364:AJ365" si="1067">AX364</f>
        <v>20</v>
      </c>
      <c r="AK364" s="453">
        <f t="shared" ref="AK364:AK365" si="1068">IF(P364&gt;0,P364,"")</f>
        <v>16</v>
      </c>
      <c r="AL364" s="293"/>
      <c r="AN364" s="336">
        <f t="shared" si="1052"/>
        <v>230</v>
      </c>
      <c r="AO364" s="312" t="str">
        <f t="shared" si="1053"/>
        <v/>
      </c>
      <c r="AP364" s="312">
        <f t="shared" si="1054"/>
        <v>1.1261768548132798</v>
      </c>
      <c r="AQ364" s="310"/>
      <c r="AR364" s="312" t="str">
        <f t="shared" si="1055"/>
        <v/>
      </c>
      <c r="AS364" s="312">
        <f t="shared" si="1056"/>
        <v>2.2523537096265596</v>
      </c>
      <c r="AT364" s="313">
        <f t="shared" ref="AT364:AT365" si="1069">CEILING((P364/AI364),1)</f>
        <v>20</v>
      </c>
      <c r="AU364" s="313">
        <f t="shared" si="1058"/>
        <v>20</v>
      </c>
      <c r="AV364" s="313">
        <f t="shared" si="1059"/>
        <v>25</v>
      </c>
      <c r="AW364" s="313"/>
      <c r="AX364" s="310">
        <f t="shared" ref="AX364:AX365" si="1070">IF(AT364&gt;AU364,AV364,AU364)</f>
        <v>20</v>
      </c>
      <c r="AY364" s="313"/>
      <c r="AZ364" s="313"/>
      <c r="BA364" s="313"/>
      <c r="BB364" s="313"/>
      <c r="BC364" s="313"/>
      <c r="BD364" s="313"/>
    </row>
    <row r="365" spans="2:56" s="7" customFormat="1" ht="12" customHeight="1" x14ac:dyDescent="0.2">
      <c r="B365" s="870"/>
      <c r="C365" s="274" t="s">
        <v>724</v>
      </c>
      <c r="D365" s="633"/>
      <c r="E365" s="753" t="s">
        <v>575</v>
      </c>
      <c r="F365" s="120"/>
      <c r="G365" s="634" t="s">
        <v>27</v>
      </c>
      <c r="H365" s="777" t="s">
        <v>309</v>
      </c>
      <c r="I365" s="634" t="s">
        <v>20</v>
      </c>
      <c r="J365" s="634" t="s">
        <v>596</v>
      </c>
      <c r="K365" s="634" t="s">
        <v>740</v>
      </c>
      <c r="L365" s="66" t="s">
        <v>10</v>
      </c>
      <c r="M365" s="66"/>
      <c r="N365" s="66">
        <v>230</v>
      </c>
      <c r="O365" s="66">
        <v>1.5</v>
      </c>
      <c r="P365" s="66">
        <v>16</v>
      </c>
      <c r="Q365" s="57"/>
      <c r="R365" s="143">
        <f t="shared" si="1039"/>
        <v>0.79</v>
      </c>
      <c r="S365" s="143">
        <f t="shared" si="1040"/>
        <v>0.79</v>
      </c>
      <c r="T365" s="143">
        <f t="shared" si="1041"/>
        <v>0.84299999999999997</v>
      </c>
      <c r="U365" s="144">
        <f t="shared" si="1042"/>
        <v>1</v>
      </c>
      <c r="V365" s="116">
        <f t="shared" si="1043"/>
        <v>2.2523537096265596</v>
      </c>
      <c r="W365" s="8">
        <v>1</v>
      </c>
      <c r="X365" s="8">
        <v>0.5</v>
      </c>
      <c r="Y365" s="114">
        <f t="shared" si="1061"/>
        <v>0.75</v>
      </c>
      <c r="Z365" s="114">
        <f t="shared" si="1062"/>
        <v>0.88967971530249113</v>
      </c>
      <c r="AA365" s="45">
        <f t="shared" si="1063"/>
        <v>1.1261768548132798</v>
      </c>
      <c r="AB365" s="137">
        <v>1</v>
      </c>
      <c r="AC365" s="137">
        <v>1</v>
      </c>
      <c r="AD365" s="114">
        <f t="shared" si="1064"/>
        <v>1.5</v>
      </c>
      <c r="AE365" s="114">
        <f t="shared" si="1065"/>
        <v>1.7793594306049823</v>
      </c>
      <c r="AF365" s="45">
        <f t="shared" si="1066"/>
        <v>2.2523537096265596</v>
      </c>
      <c r="AG365" s="8"/>
      <c r="AH365" s="93"/>
      <c r="AI365" s="113">
        <v>0.8</v>
      </c>
      <c r="AJ365" s="443">
        <f t="shared" si="1067"/>
        <v>20</v>
      </c>
      <c r="AK365" s="453">
        <f t="shared" si="1068"/>
        <v>16</v>
      </c>
      <c r="AL365" s="293"/>
      <c r="AN365" s="336">
        <f t="shared" si="1052"/>
        <v>230</v>
      </c>
      <c r="AO365" s="312" t="str">
        <f t="shared" si="1053"/>
        <v/>
      </c>
      <c r="AP365" s="312">
        <f t="shared" si="1054"/>
        <v>1.1261768548132798</v>
      </c>
      <c r="AQ365" s="310"/>
      <c r="AR365" s="312" t="str">
        <f t="shared" si="1055"/>
        <v/>
      </c>
      <c r="AS365" s="312">
        <f t="shared" si="1056"/>
        <v>2.2523537096265596</v>
      </c>
      <c r="AT365" s="313">
        <f t="shared" si="1069"/>
        <v>20</v>
      </c>
      <c r="AU365" s="313">
        <f t="shared" si="1058"/>
        <v>20</v>
      </c>
      <c r="AV365" s="313">
        <f t="shared" si="1059"/>
        <v>25</v>
      </c>
      <c r="AW365" s="313"/>
      <c r="AX365" s="310">
        <f t="shared" si="1070"/>
        <v>20</v>
      </c>
      <c r="AY365" s="313"/>
      <c r="AZ365" s="313"/>
      <c r="BA365" s="313"/>
      <c r="BB365" s="313"/>
      <c r="BC365" s="313"/>
      <c r="BD365" s="313"/>
    </row>
    <row r="366" spans="2:56" s="7" customFormat="1" ht="12" customHeight="1" x14ac:dyDescent="0.2">
      <c r="B366" s="870"/>
      <c r="C366" s="274" t="s">
        <v>725</v>
      </c>
      <c r="D366" s="633"/>
      <c r="E366" s="753" t="s">
        <v>575</v>
      </c>
      <c r="F366" s="120"/>
      <c r="G366" s="634" t="s">
        <v>27</v>
      </c>
      <c r="H366" s="777" t="s">
        <v>309</v>
      </c>
      <c r="I366" s="634" t="s">
        <v>20</v>
      </c>
      <c r="J366" s="634" t="s">
        <v>596</v>
      </c>
      <c r="K366" s="634" t="s">
        <v>740</v>
      </c>
      <c r="L366" s="66" t="s">
        <v>10</v>
      </c>
      <c r="M366" s="66"/>
      <c r="N366" s="66">
        <v>230</v>
      </c>
      <c r="O366" s="66">
        <v>3</v>
      </c>
      <c r="P366" s="66">
        <v>16</v>
      </c>
      <c r="Q366" s="57"/>
      <c r="R366" s="143">
        <f t="shared" si="1039"/>
        <v>0.79</v>
      </c>
      <c r="S366" s="143">
        <f t="shared" si="1040"/>
        <v>0.79</v>
      </c>
      <c r="T366" s="143">
        <f t="shared" si="1041"/>
        <v>0.86799999999999999</v>
      </c>
      <c r="U366" s="144">
        <f t="shared" si="1042"/>
        <v>1</v>
      </c>
      <c r="V366" s="116">
        <f t="shared" si="1043"/>
        <v>4.3749635419704838</v>
      </c>
      <c r="W366" s="8">
        <v>1</v>
      </c>
      <c r="X366" s="8">
        <v>0.5</v>
      </c>
      <c r="Y366" s="114">
        <f t="shared" ref="Y366" si="1071">IF(($O366&gt;0)*(X366&gt;0),$O366*X366,0)</f>
        <v>1.5</v>
      </c>
      <c r="Z366" s="114">
        <f t="shared" ref="Z366" si="1072">IF(($O366&gt;0),($O366*X366*W366)/($T366*$U366),0)</f>
        <v>1.728110599078341</v>
      </c>
      <c r="AA366" s="45">
        <f t="shared" ref="AA366" si="1073">IF((Z366&gt;0),Z366/$S366,0)</f>
        <v>2.1874817709852414</v>
      </c>
      <c r="AB366" s="137">
        <v>1</v>
      </c>
      <c r="AC366" s="137">
        <v>1</v>
      </c>
      <c r="AD366" s="114">
        <f t="shared" ref="AD366" si="1074">IF(($O366&gt;0)*(AC366&gt;0),$O366*AC366,0)</f>
        <v>3</v>
      </c>
      <c r="AE366" s="114">
        <f t="shared" ref="AE366" si="1075">IF(($O366&gt;0),($O366*AC366*AB366)/($T366*$U366),0)</f>
        <v>3.4562211981566819</v>
      </c>
      <c r="AF366" s="45">
        <f t="shared" ref="AF366" si="1076">IF((AE366&gt;0),AE366/$S366,0)</f>
        <v>4.3749635419704829</v>
      </c>
      <c r="AG366" s="8"/>
      <c r="AH366" s="93"/>
      <c r="AI366" s="113">
        <v>0.8</v>
      </c>
      <c r="AJ366" s="443">
        <f t="shared" ref="AJ366" si="1077">AX366</f>
        <v>20</v>
      </c>
      <c r="AK366" s="453">
        <f t="shared" ref="AK366" si="1078">IF(P366&gt;0,P366,"")</f>
        <v>16</v>
      </c>
      <c r="AL366" s="869" t="s">
        <v>576</v>
      </c>
      <c r="AN366" s="336">
        <f t="shared" si="1052"/>
        <v>230</v>
      </c>
      <c r="AO366" s="312" t="str">
        <f t="shared" si="1053"/>
        <v/>
      </c>
      <c r="AP366" s="312">
        <f t="shared" si="1054"/>
        <v>2.1874817709852414</v>
      </c>
      <c r="AQ366" s="310"/>
      <c r="AR366" s="312" t="str">
        <f t="shared" si="1055"/>
        <v/>
      </c>
      <c r="AS366" s="312">
        <f t="shared" si="1056"/>
        <v>4.3749635419704829</v>
      </c>
      <c r="AT366" s="313">
        <f t="shared" ref="AT366" si="1079">CEILING((P366/AI366),1)</f>
        <v>20</v>
      </c>
      <c r="AU366" s="313">
        <f t="shared" si="1058"/>
        <v>20</v>
      </c>
      <c r="AV366" s="313">
        <f t="shared" si="1059"/>
        <v>25</v>
      </c>
      <c r="AW366" s="313"/>
      <c r="AX366" s="310">
        <f t="shared" ref="AX366" si="1080">IF(AT366&gt;AU366,AV366,AU366)</f>
        <v>20</v>
      </c>
      <c r="AY366" s="313"/>
      <c r="AZ366" s="313"/>
      <c r="BA366" s="313"/>
      <c r="BB366" s="313"/>
      <c r="BC366" s="313"/>
      <c r="BD366" s="313"/>
    </row>
    <row r="367" spans="2:56" s="7" customFormat="1" ht="12" customHeight="1" x14ac:dyDescent="0.2">
      <c r="B367" s="870"/>
      <c r="C367" s="274" t="s">
        <v>727</v>
      </c>
      <c r="D367" s="633"/>
      <c r="E367" s="753" t="s">
        <v>657</v>
      </c>
      <c r="F367" s="120"/>
      <c r="G367" s="634" t="s">
        <v>34</v>
      </c>
      <c r="H367" s="777" t="s">
        <v>34</v>
      </c>
      <c r="I367" s="634" t="s">
        <v>34</v>
      </c>
      <c r="J367" s="634" t="s">
        <v>596</v>
      </c>
      <c r="K367" s="777" t="s">
        <v>309</v>
      </c>
      <c r="L367" s="66" t="s">
        <v>10</v>
      </c>
      <c r="M367" s="66"/>
      <c r="N367" s="66">
        <v>230</v>
      </c>
      <c r="O367" s="66">
        <v>3</v>
      </c>
      <c r="P367" s="66">
        <v>16</v>
      </c>
      <c r="Q367" s="57"/>
      <c r="R367" s="143">
        <f t="shared" si="1039"/>
        <v>0.79</v>
      </c>
      <c r="S367" s="143">
        <f t="shared" si="1040"/>
        <v>0.79</v>
      </c>
      <c r="T367" s="143">
        <f t="shared" si="1041"/>
        <v>0.86799999999999999</v>
      </c>
      <c r="U367" s="144">
        <f t="shared" si="1042"/>
        <v>1</v>
      </c>
      <c r="V367" s="116">
        <f t="shared" si="1043"/>
        <v>4.3749635419704838</v>
      </c>
      <c r="W367" s="883">
        <v>0</v>
      </c>
      <c r="X367" s="883">
        <v>0</v>
      </c>
      <c r="Y367" s="114">
        <f t="shared" ref="Y367" si="1081">IF(($O367&gt;0)*(X367&gt;0),$O367*X367,0)</f>
        <v>0</v>
      </c>
      <c r="Z367" s="114">
        <f t="shared" ref="Z367" si="1082">IF(($O367&gt;0),($O367*X367*W367)/($T367*$U367),0)</f>
        <v>0</v>
      </c>
      <c r="AA367" s="45">
        <f t="shared" ref="AA367" si="1083">IF((Z367&gt;0),Z367/$S367,0)</f>
        <v>0</v>
      </c>
      <c r="AB367" s="890">
        <v>0</v>
      </c>
      <c r="AC367" s="890">
        <v>0</v>
      </c>
      <c r="AD367" s="114">
        <f t="shared" ref="AD367" si="1084">IF(($O367&gt;0)*(AC367&gt;0),$O367*AC367,0)</f>
        <v>0</v>
      </c>
      <c r="AE367" s="114">
        <f t="shared" ref="AE367" si="1085">IF(($O367&gt;0),($O367*AC367*AB367)/($T367*$U367),0)</f>
        <v>0</v>
      </c>
      <c r="AF367" s="45">
        <f t="shared" ref="AF367" si="1086">IF((AE367&gt;0),AE367/$S367,0)</f>
        <v>0</v>
      </c>
      <c r="AG367" s="8"/>
      <c r="AH367" s="93"/>
      <c r="AI367" s="113">
        <v>0.8</v>
      </c>
      <c r="AJ367" s="443">
        <f t="shared" ref="AJ367:AJ369" si="1087">AX367</f>
        <v>20</v>
      </c>
      <c r="AK367" s="453">
        <f t="shared" ref="AK367:AK369" si="1088">IF(P367&gt;0,P367,"")</f>
        <v>16</v>
      </c>
      <c r="AL367" s="869" t="s">
        <v>576</v>
      </c>
      <c r="AN367" s="336">
        <f t="shared" si="1052"/>
        <v>230</v>
      </c>
      <c r="AO367" s="312" t="str">
        <f t="shared" si="1053"/>
        <v/>
      </c>
      <c r="AP367" s="312">
        <f t="shared" si="1054"/>
        <v>0</v>
      </c>
      <c r="AQ367" s="310"/>
      <c r="AR367" s="312" t="str">
        <f t="shared" si="1055"/>
        <v/>
      </c>
      <c r="AS367" s="312">
        <f t="shared" si="1056"/>
        <v>0</v>
      </c>
      <c r="AT367" s="313">
        <f t="shared" ref="AT367:AT369" si="1089">CEILING((P367/AI367),1)</f>
        <v>20</v>
      </c>
      <c r="AU367" s="313">
        <f t="shared" si="1058"/>
        <v>20</v>
      </c>
      <c r="AV367" s="313">
        <f t="shared" si="1059"/>
        <v>25</v>
      </c>
      <c r="AW367" s="313"/>
      <c r="AX367" s="310">
        <f t="shared" ref="AX367:AX369" si="1090">IF(AT367&gt;AU367,AV367,AU367)</f>
        <v>20</v>
      </c>
      <c r="AY367" s="313"/>
      <c r="AZ367" s="313"/>
      <c r="BA367" s="313"/>
      <c r="BB367" s="313"/>
      <c r="BC367" s="313"/>
      <c r="BD367" s="313"/>
    </row>
    <row r="368" spans="2:56" s="7" customFormat="1" ht="12" customHeight="1" x14ac:dyDescent="0.2">
      <c r="B368" s="870"/>
      <c r="C368" s="274" t="s">
        <v>733</v>
      </c>
      <c r="D368" s="633"/>
      <c r="E368" s="753" t="s">
        <v>572</v>
      </c>
      <c r="F368" s="120"/>
      <c r="G368" s="634" t="s">
        <v>28</v>
      </c>
      <c r="H368" s="634" t="s">
        <v>20</v>
      </c>
      <c r="I368" s="634" t="s">
        <v>20</v>
      </c>
      <c r="J368" s="634" t="s">
        <v>596</v>
      </c>
      <c r="K368" s="634" t="s">
        <v>740</v>
      </c>
      <c r="L368" s="66" t="s">
        <v>10</v>
      </c>
      <c r="M368" s="66"/>
      <c r="N368" s="66">
        <v>400</v>
      </c>
      <c r="O368" s="66">
        <v>5</v>
      </c>
      <c r="P368" s="66">
        <v>32</v>
      </c>
      <c r="Q368" s="57"/>
      <c r="R368" s="143">
        <f>IF($O368&gt;0,VLOOKUP($O368,motoren,2),"")</f>
        <v>0.81</v>
      </c>
      <c r="S368" s="143">
        <f>IF($L368 = "FO",0.95,$R368)</f>
        <v>0.81</v>
      </c>
      <c r="T368" s="143">
        <f>IF($O368&gt;0,VLOOKUP($O368,motoren,3),"")</f>
        <v>0.86799999999999999</v>
      </c>
      <c r="U368" s="144">
        <f>IF($L368 = "FO",0.95,1)</f>
        <v>1</v>
      </c>
      <c r="V368" s="116">
        <f>IF($O368&gt;0,$O368/($S368*$T368*$U368),0)</f>
        <v>7.1115662513511975</v>
      </c>
      <c r="W368" s="8">
        <v>0.25</v>
      </c>
      <c r="X368" s="8">
        <v>0.5</v>
      </c>
      <c r="Y368" s="114">
        <f>IF(($O368&gt;0)*(X368&gt;0),$O368*X368,0)</f>
        <v>2.5</v>
      </c>
      <c r="Z368" s="114">
        <f>IF(($O368&gt;0),($O368*X368*W368)/($T368*$U368),0)</f>
        <v>0.72004608294930872</v>
      </c>
      <c r="AA368" s="45">
        <f>IF((Z368&gt;0),Z368/$S368,0)</f>
        <v>0.88894578141889957</v>
      </c>
      <c r="AB368" s="137">
        <v>0.25</v>
      </c>
      <c r="AC368" s="137">
        <v>1</v>
      </c>
      <c r="AD368" s="114">
        <f>IF(($O368&gt;0)*(AC368&gt;0),$O368*AC368,0)</f>
        <v>5</v>
      </c>
      <c r="AE368" s="114">
        <f>IF(($O368&gt;0),($O368*AC368*AB368)/($T368*$U368),0)</f>
        <v>1.4400921658986174</v>
      </c>
      <c r="AF368" s="45">
        <f>IF((AE368&gt;0),AE368/$S368,0)</f>
        <v>1.7778915628377991</v>
      </c>
      <c r="AG368" s="8"/>
      <c r="AH368" s="93"/>
      <c r="AI368" s="113">
        <v>0.8</v>
      </c>
      <c r="AJ368" s="443">
        <f t="shared" si="1087"/>
        <v>40</v>
      </c>
      <c r="AK368" s="453">
        <f t="shared" si="1088"/>
        <v>32</v>
      </c>
      <c r="AL368" s="293"/>
      <c r="AN368" s="336">
        <f>IF($N368&gt;0,$N368,"")</f>
        <v>400</v>
      </c>
      <c r="AO368" s="312">
        <f>IF($N368=400,$AA368,"")</f>
        <v>0.88894578141889957</v>
      </c>
      <c r="AP368" s="312" t="str">
        <f>IF($N368=230,$AA368,"")</f>
        <v/>
      </c>
      <c r="AQ368" s="310"/>
      <c r="AR368" s="312">
        <f>IF($N368=400,$AF368,"")</f>
        <v>1.7778915628377991</v>
      </c>
      <c r="AS368" s="312" t="str">
        <f>IF($N368=230,$AF368,"")</f>
        <v/>
      </c>
      <c r="AT368" s="313">
        <f t="shared" si="1089"/>
        <v>40</v>
      </c>
      <c r="AU368" s="313">
        <f>IF($AT368&gt;0,VLOOKUP($AT368,automaatkeuze,1),"")</f>
        <v>40</v>
      </c>
      <c r="AV368" s="313">
        <f>IF($AT368&gt;0,VLOOKUP($AT368,automaatkeuze,3),"")</f>
        <v>50</v>
      </c>
      <c r="AW368" s="313"/>
      <c r="AX368" s="310">
        <f t="shared" si="1090"/>
        <v>40</v>
      </c>
      <c r="AY368" s="313"/>
      <c r="AZ368" s="313"/>
      <c r="BA368" s="313"/>
      <c r="BB368" s="313"/>
      <c r="BC368" s="313"/>
      <c r="BD368" s="313"/>
    </row>
    <row r="369" spans="2:92" s="7" customFormat="1" ht="12" customHeight="1" x14ac:dyDescent="0.2">
      <c r="B369" s="870"/>
      <c r="C369" s="6"/>
      <c r="D369" s="754" t="s">
        <v>11</v>
      </c>
      <c r="E369" s="753" t="s">
        <v>848</v>
      </c>
      <c r="F369" s="657"/>
      <c r="G369" s="632" t="s">
        <v>27</v>
      </c>
      <c r="H369" s="632" t="s">
        <v>20</v>
      </c>
      <c r="I369" s="632" t="s">
        <v>20</v>
      </c>
      <c r="J369" s="777" t="s">
        <v>309</v>
      </c>
      <c r="K369" s="634" t="s">
        <v>740</v>
      </c>
      <c r="L369" s="6" t="s">
        <v>10</v>
      </c>
      <c r="M369" s="6"/>
      <c r="N369" s="6">
        <v>400</v>
      </c>
      <c r="O369" s="6">
        <v>5</v>
      </c>
      <c r="P369" s="66">
        <v>25</v>
      </c>
      <c r="Q369" s="57"/>
      <c r="R369" s="143">
        <f t="shared" ref="R369" si="1091">IF($O369&gt;0,VLOOKUP($O369,motoren,2),"")</f>
        <v>0.81</v>
      </c>
      <c r="S369" s="143">
        <f t="shared" ref="S369" si="1092">IF($L369 = "FO",0.95,$R369)</f>
        <v>0.81</v>
      </c>
      <c r="T369" s="143">
        <f t="shared" ref="T369" si="1093">IF($O369&gt;0,VLOOKUP($O369,motoren,3),"")</f>
        <v>0.86799999999999999</v>
      </c>
      <c r="U369" s="144">
        <f t="shared" ref="U369" si="1094">IF($L369 = "FO",0.95,1)</f>
        <v>1</v>
      </c>
      <c r="V369" s="116">
        <f t="shared" ref="V369" si="1095">IF($O369&gt;0,$O369/($S369*$T369*$U369),0)</f>
        <v>7.1115662513511975</v>
      </c>
      <c r="W369" s="8">
        <v>0.25</v>
      </c>
      <c r="X369" s="8">
        <v>0.5</v>
      </c>
      <c r="Y369" s="114">
        <f t="shared" ref="Y369" si="1096">IF(($O369&gt;0)*(X369&gt;0),$O369*X369,0)</f>
        <v>2.5</v>
      </c>
      <c r="Z369" s="114">
        <f t="shared" ref="Z369" si="1097">IF(($O369&gt;0),($O369*X369*W369)/($T369*$U369),0)</f>
        <v>0.72004608294930872</v>
      </c>
      <c r="AA369" s="45">
        <f t="shared" ref="AA369" si="1098">IF((Z369&gt;0),Z369/$S369,0)</f>
        <v>0.88894578141889957</v>
      </c>
      <c r="AB369" s="137">
        <v>0.5</v>
      </c>
      <c r="AC369" s="137">
        <v>1</v>
      </c>
      <c r="AD369" s="114">
        <f t="shared" ref="AD369" si="1099">IF(($O369&gt;0)*(AC369&gt;0),$O369*AC369,0)</f>
        <v>5</v>
      </c>
      <c r="AE369" s="114">
        <f t="shared" ref="AE369" si="1100">IF(($O369&gt;0),($O369*AC369*AB369)/($T369*$U369),0)</f>
        <v>2.8801843317972349</v>
      </c>
      <c r="AF369" s="45">
        <f t="shared" ref="AF369" si="1101">IF((AE369&gt;0),AE369/$S369,0)</f>
        <v>3.5557831256755983</v>
      </c>
      <c r="AG369" s="8"/>
      <c r="AH369" s="93"/>
      <c r="AI369" s="113">
        <v>0.8</v>
      </c>
      <c r="AJ369" s="443">
        <f t="shared" si="1087"/>
        <v>32</v>
      </c>
      <c r="AK369" s="453">
        <f t="shared" si="1088"/>
        <v>25</v>
      </c>
      <c r="AL369" s="293"/>
      <c r="AN369" s="336">
        <f t="shared" ref="AN369" si="1102">IF($N369&gt;0,$N369,"")</f>
        <v>400</v>
      </c>
      <c r="AO369" s="312">
        <f t="shared" ref="AO369" si="1103">IF($N369=400,$AA369,"")</f>
        <v>0.88894578141889957</v>
      </c>
      <c r="AP369" s="312" t="str">
        <f t="shared" ref="AP369" si="1104">IF($N369=230,$AA369,"")</f>
        <v/>
      </c>
      <c r="AQ369" s="310"/>
      <c r="AR369" s="312">
        <f t="shared" ref="AR369" si="1105">IF($N369=400,$AF369,"")</f>
        <v>3.5557831256755983</v>
      </c>
      <c r="AS369" s="312" t="str">
        <f t="shared" ref="AS369" si="1106">IF($N369=230,$AF369,"")</f>
        <v/>
      </c>
      <c r="AT369" s="313">
        <f t="shared" si="1089"/>
        <v>32</v>
      </c>
      <c r="AU369" s="313">
        <f t="shared" ref="AU369" si="1107">IF($AT369&gt;0,VLOOKUP($AT369,automaatkeuze,1),"")</f>
        <v>32</v>
      </c>
      <c r="AV369" s="313">
        <f t="shared" ref="AV369" si="1108">IF($AT369&gt;0,VLOOKUP($AT369,automaatkeuze,3),"")</f>
        <v>35</v>
      </c>
      <c r="AW369" s="313"/>
      <c r="AX369" s="310">
        <f t="shared" si="1090"/>
        <v>32</v>
      </c>
      <c r="AY369" s="313"/>
      <c r="AZ369" s="313"/>
      <c r="BA369" s="313"/>
      <c r="BB369" s="313"/>
      <c r="BC369" s="313"/>
      <c r="BD369" s="313"/>
    </row>
    <row r="370" spans="2:92" s="7" customFormat="1" ht="12" customHeight="1" x14ac:dyDescent="0.2">
      <c r="B370" s="870"/>
      <c r="C370" s="6"/>
      <c r="D370" s="633"/>
      <c r="E370" s="694"/>
      <c r="F370" s="657"/>
      <c r="G370" s="632"/>
      <c r="H370" s="632"/>
      <c r="I370" s="632"/>
      <c r="J370" s="632"/>
      <c r="K370" s="632"/>
      <c r="L370" s="6"/>
      <c r="M370" s="6"/>
      <c r="N370" s="6"/>
      <c r="O370" s="114"/>
      <c r="P370" s="66"/>
      <c r="Q370" s="57"/>
      <c r="R370" s="143"/>
      <c r="S370" s="143"/>
      <c r="T370" s="143"/>
      <c r="U370" s="144"/>
      <c r="V370" s="116"/>
      <c r="W370" s="8"/>
      <c r="X370" s="8"/>
      <c r="Y370" s="114"/>
      <c r="Z370" s="114"/>
      <c r="AA370" s="45"/>
      <c r="AB370" s="137"/>
      <c r="AC370" s="137"/>
      <c r="AD370" s="114"/>
      <c r="AE370" s="114"/>
      <c r="AF370" s="45"/>
      <c r="AG370" s="8"/>
      <c r="AH370" s="93"/>
      <c r="AI370" s="113"/>
      <c r="AJ370" s="443"/>
      <c r="AK370" s="453"/>
      <c r="AL370" s="293"/>
      <c r="AN370" s="336"/>
      <c r="AO370" s="312"/>
      <c r="AP370" s="312"/>
      <c r="AQ370" s="310"/>
      <c r="AR370" s="312"/>
      <c r="AS370" s="312"/>
      <c r="AT370" s="313"/>
      <c r="AU370" s="313"/>
      <c r="AV370" s="313"/>
      <c r="AW370" s="313"/>
      <c r="AX370" s="310"/>
      <c r="AY370" s="313"/>
      <c r="AZ370" s="313"/>
      <c r="BA370" s="313"/>
      <c r="BB370" s="313"/>
      <c r="BC370" s="313"/>
      <c r="BD370" s="313"/>
    </row>
    <row r="371" spans="2:92" s="260" customFormat="1" ht="12.6" customHeight="1" x14ac:dyDescent="0.2">
      <c r="B371" s="929"/>
      <c r="C371" s="502"/>
      <c r="D371" s="503"/>
      <c r="E371" s="695"/>
      <c r="F371" s="502"/>
      <c r="G371" s="502"/>
      <c r="H371" s="502"/>
      <c r="I371" s="502"/>
      <c r="J371" s="502"/>
      <c r="K371" s="504" t="s">
        <v>113</v>
      </c>
      <c r="L371" s="504" t="s">
        <v>114</v>
      </c>
      <c r="M371" s="504"/>
      <c r="N371" s="502"/>
      <c r="O371" s="502"/>
      <c r="P371" s="502"/>
      <c r="Q371" s="505"/>
      <c r="R371" s="506"/>
      <c r="S371" s="506"/>
      <c r="T371" s="507"/>
      <c r="U371" s="507"/>
      <c r="V371" s="508"/>
      <c r="W371" s="509"/>
      <c r="X371" s="509"/>
      <c r="Y371" s="510"/>
      <c r="Z371" s="510"/>
      <c r="AA371" s="511"/>
      <c r="AB371" s="509"/>
      <c r="AC371" s="509"/>
      <c r="AD371" s="510"/>
      <c r="AE371" s="510"/>
      <c r="AF371" s="511"/>
      <c r="AG371" s="512"/>
      <c r="AH371" s="513"/>
      <c r="AI371" s="514"/>
      <c r="AJ371" s="515"/>
      <c r="AK371" s="513"/>
      <c r="AL371" s="516"/>
      <c r="AM371" s="517"/>
      <c r="AN371" s="518"/>
      <c r="AO371" s="519"/>
      <c r="AP371" s="519"/>
      <c r="AQ371" s="520"/>
      <c r="AR371" s="519"/>
      <c r="AS371" s="519"/>
      <c r="AT371" s="517"/>
      <c r="AU371" s="517"/>
      <c r="AV371" s="517"/>
      <c r="AW371" s="517"/>
      <c r="AX371" s="517"/>
      <c r="AY371" s="555" t="s">
        <v>190</v>
      </c>
      <c r="AZ371" s="556">
        <f>AY373+AZ373</f>
        <v>10.891469765752472</v>
      </c>
      <c r="BA371" s="517"/>
      <c r="BB371" s="555" t="s">
        <v>193</v>
      </c>
      <c r="BC371" s="556">
        <f>BB373+BC373</f>
        <v>20.38865751179091</v>
      </c>
    </row>
    <row r="372" spans="2:92" s="260" customFormat="1" ht="12.6" customHeight="1" x14ac:dyDescent="0.2">
      <c r="B372" s="930"/>
      <c r="C372" s="521"/>
      <c r="D372" s="522" t="s">
        <v>296</v>
      </c>
      <c r="E372" s="696"/>
      <c r="F372" s="523"/>
      <c r="G372" s="522"/>
      <c r="H372" s="522"/>
      <c r="I372" s="522"/>
      <c r="J372" s="522"/>
      <c r="K372" s="524">
        <f>SUM(V359:V371)</f>
        <v>35.905432577576953</v>
      </c>
      <c r="L372" s="524">
        <f>SUM(V359:V371)</f>
        <v>35.905432577576953</v>
      </c>
      <c r="M372" s="524"/>
      <c r="N372" s="521"/>
      <c r="O372" s="521"/>
      <c r="P372" s="521"/>
      <c r="Q372" s="525"/>
      <c r="R372" s="526"/>
      <c r="S372" s="526"/>
      <c r="T372" s="527"/>
      <c r="U372" s="527"/>
      <c r="V372" s="528"/>
      <c r="W372" s="529"/>
      <c r="X372" s="529"/>
      <c r="Y372" s="526"/>
      <c r="Z372" s="524"/>
      <c r="AA372" s="530"/>
      <c r="AB372" s="529"/>
      <c r="AC372" s="529"/>
      <c r="AD372" s="524"/>
      <c r="AE372" s="524"/>
      <c r="AF372" s="530"/>
      <c r="AG372" s="531"/>
      <c r="AH372" s="532"/>
      <c r="AI372" s="533"/>
      <c r="AJ372" s="534"/>
      <c r="AK372" s="532"/>
      <c r="AL372" s="535"/>
      <c r="AM372" s="517"/>
      <c r="AN372" s="518"/>
      <c r="AO372" s="519"/>
      <c r="AP372" s="519"/>
      <c r="AQ372" s="520"/>
      <c r="AR372" s="519"/>
      <c r="AS372" s="519"/>
      <c r="AT372" s="517"/>
      <c r="AU372" s="517"/>
      <c r="AV372" s="517"/>
      <c r="AW372" s="517"/>
      <c r="AX372" s="517"/>
      <c r="AY372" s="521" t="s">
        <v>115</v>
      </c>
      <c r="AZ372" s="521" t="s">
        <v>117</v>
      </c>
      <c r="BA372" s="517"/>
      <c r="BB372" s="521" t="s">
        <v>115</v>
      </c>
      <c r="BC372" s="521" t="s">
        <v>117</v>
      </c>
    </row>
    <row r="373" spans="2:92" s="260" customFormat="1" ht="12.6" customHeight="1" x14ac:dyDescent="0.2">
      <c r="B373" s="930"/>
      <c r="C373" s="521"/>
      <c r="D373" s="522" t="s">
        <v>297</v>
      </c>
      <c r="E373" s="696"/>
      <c r="F373" s="523"/>
      <c r="G373" s="522"/>
      <c r="H373" s="522"/>
      <c r="I373" s="522"/>
      <c r="J373" s="522"/>
      <c r="K373" s="524">
        <f>SUM(Z359:Z371)</f>
        <v>8.4494885312480985</v>
      </c>
      <c r="L373" s="524">
        <f>SUM(AE359:AE371)</f>
        <v>16.023382513131978</v>
      </c>
      <c r="M373" s="524"/>
      <c r="N373" s="521"/>
      <c r="O373" s="521"/>
      <c r="P373" s="521"/>
      <c r="Q373" s="525"/>
      <c r="R373" s="526"/>
      <c r="S373" s="526"/>
      <c r="T373" s="527"/>
      <c r="U373" s="527"/>
      <c r="V373" s="528"/>
      <c r="W373" s="529"/>
      <c r="X373" s="529"/>
      <c r="Y373" s="526"/>
      <c r="Z373" s="524"/>
      <c r="AA373" s="530"/>
      <c r="AB373" s="529"/>
      <c r="AC373" s="529"/>
      <c r="AD373" s="524"/>
      <c r="AE373" s="524"/>
      <c r="AF373" s="530"/>
      <c r="AG373" s="529"/>
      <c r="AH373" s="532"/>
      <c r="AI373" s="533"/>
      <c r="AJ373" s="534"/>
      <c r="AK373" s="536"/>
      <c r="AL373" s="535"/>
      <c r="AM373" s="517"/>
      <c r="AN373" s="518"/>
      <c r="AO373" s="537">
        <f>SUM(AO358:AO371)</f>
        <v>1.7778915628377991</v>
      </c>
      <c r="AP373" s="537">
        <f>SUM(AP358:AP371)</f>
        <v>9.1135782029146721</v>
      </c>
      <c r="AQ373" s="537">
        <f>SUM(AQ358:AQ371)</f>
        <v>0</v>
      </c>
      <c r="AR373" s="537">
        <f>SUM(AR358:AR371)</f>
        <v>5.3336746885133977</v>
      </c>
      <c r="AS373" s="537">
        <f>SUM(AS358:AS371)</f>
        <v>15.054982823277513</v>
      </c>
      <c r="AT373" s="517"/>
      <c r="AU373" s="517"/>
      <c r="AV373" s="517"/>
      <c r="AW373" s="517"/>
      <c r="AX373" s="517"/>
      <c r="AY373" s="537">
        <f>AO373</f>
        <v>1.7778915628377991</v>
      </c>
      <c r="AZ373" s="537">
        <f>AP373</f>
        <v>9.1135782029146721</v>
      </c>
      <c r="BA373" s="557"/>
      <c r="BB373" s="537">
        <f>AR373</f>
        <v>5.3336746885133977</v>
      </c>
      <c r="BC373" s="537">
        <f>AS373</f>
        <v>15.054982823277513</v>
      </c>
      <c r="BD373" s="375"/>
    </row>
    <row r="374" spans="2:92" s="260" customFormat="1" ht="12.6" customHeight="1" x14ac:dyDescent="0.2">
      <c r="B374" s="930"/>
      <c r="C374" s="521"/>
      <c r="D374" s="522" t="s">
        <v>298</v>
      </c>
      <c r="E374" s="696"/>
      <c r="F374" s="523"/>
      <c r="G374" s="522"/>
      <c r="H374" s="522"/>
      <c r="I374" s="522"/>
      <c r="J374" s="522"/>
      <c r="K374" s="524">
        <f>SUM(AA359:AA371)</f>
        <v>10.89146976575247</v>
      </c>
      <c r="L374" s="524">
        <f>SUM(AF359:AF371)</f>
        <v>20.38865751179091</v>
      </c>
      <c r="M374" s="524"/>
      <c r="N374" s="521"/>
      <c r="O374" s="521"/>
      <c r="P374" s="521"/>
      <c r="Q374" s="525"/>
      <c r="R374" s="526"/>
      <c r="S374" s="526"/>
      <c r="T374" s="527"/>
      <c r="U374" s="527"/>
      <c r="V374" s="528"/>
      <c r="W374" s="529"/>
      <c r="X374" s="529"/>
      <c r="Y374" s="526"/>
      <c r="Z374" s="524"/>
      <c r="AA374" s="530"/>
      <c r="AB374" s="529"/>
      <c r="AC374" s="529"/>
      <c r="AD374" s="524"/>
      <c r="AE374" s="524"/>
      <c r="AF374" s="530"/>
      <c r="AG374" s="529"/>
      <c r="AH374" s="532"/>
      <c r="AI374" s="533"/>
      <c r="AJ374" s="534"/>
      <c r="AK374" s="536"/>
      <c r="AL374" s="535"/>
      <c r="AM374" s="517"/>
      <c r="AN374" s="518"/>
      <c r="AO374" s="519"/>
      <c r="AP374" s="519"/>
      <c r="AQ374" s="520"/>
      <c r="AR374" s="519"/>
      <c r="AS374" s="519"/>
      <c r="AT374" s="517"/>
      <c r="AU374" s="517"/>
      <c r="AV374" s="517"/>
      <c r="AW374" s="517"/>
      <c r="AX374" s="517"/>
      <c r="AY374" s="558">
        <f>AY373*1000/(400*SQRT(3))</f>
        <v>2.5661654309859196</v>
      </c>
      <c r="AZ374" s="558">
        <f>AZ373*1000/230</f>
        <v>39.624253056150749</v>
      </c>
      <c r="BA374" s="520"/>
      <c r="BB374" s="558">
        <f>BB373*1000/(400*SQRT(3))</f>
        <v>7.6984962929577598</v>
      </c>
      <c r="BC374" s="558">
        <f>BC373*1000/230</f>
        <v>65.456447057728312</v>
      </c>
      <c r="BD374" s="320"/>
    </row>
    <row r="375" spans="2:92" s="260" customFormat="1" ht="12.6" customHeight="1" x14ac:dyDescent="0.2">
      <c r="B375" s="930"/>
      <c r="C375" s="521"/>
      <c r="D375" s="522" t="s">
        <v>63</v>
      </c>
      <c r="E375" s="697"/>
      <c r="F375" s="521"/>
      <c r="G375" s="539"/>
      <c r="H375" s="539"/>
      <c r="I375" s="539"/>
      <c r="J375" s="539"/>
      <c r="K375" s="524">
        <f>K374*1000/(400*SQRT(3))</f>
        <v>15.720482502819648</v>
      </c>
      <c r="L375" s="524">
        <f>L374*1000/(400*SQRT(3))</f>
        <v>29.428492257118918</v>
      </c>
      <c r="M375" s="524"/>
      <c r="N375" s="521"/>
      <c r="O375" s="521"/>
      <c r="P375" s="521"/>
      <c r="Q375" s="525"/>
      <c r="R375" s="526"/>
      <c r="S375" s="526"/>
      <c r="T375" s="527"/>
      <c r="U375" s="527"/>
      <c r="V375" s="528"/>
      <c r="W375" s="529"/>
      <c r="X375" s="529"/>
      <c r="Y375" s="526"/>
      <c r="Z375" s="524"/>
      <c r="AA375" s="530"/>
      <c r="AB375" s="529"/>
      <c r="AC375" s="529"/>
      <c r="AD375" s="524"/>
      <c r="AE375" s="524"/>
      <c r="AF375" s="530"/>
      <c r="AG375" s="529"/>
      <c r="AH375" s="532"/>
      <c r="AI375" s="533"/>
      <c r="AJ375" s="534"/>
      <c r="AK375" s="536"/>
      <c r="AL375" s="535"/>
      <c r="AM375" s="517"/>
      <c r="AN375" s="518"/>
      <c r="AO375" s="519"/>
      <c r="AP375" s="519"/>
      <c r="AQ375" s="520"/>
      <c r="AR375" s="519"/>
      <c r="AS375" s="519"/>
      <c r="AT375" s="517"/>
      <c r="AU375" s="517"/>
      <c r="AV375" s="540" t="s">
        <v>120</v>
      </c>
      <c r="AW375" s="517"/>
      <c r="AX375" s="517"/>
      <c r="AY375" s="558">
        <f>AY374</f>
        <v>2.5661654309859196</v>
      </c>
      <c r="AZ375" s="558">
        <f>AZ374/3</f>
        <v>13.20808435205025</v>
      </c>
      <c r="BA375" s="520"/>
      <c r="BB375" s="558">
        <f>BB374</f>
        <v>7.6984962929577598</v>
      </c>
      <c r="BC375" s="558">
        <f>BC374/3</f>
        <v>21.818815685909438</v>
      </c>
      <c r="BD375" s="320"/>
    </row>
    <row r="376" spans="2:92" s="260" customFormat="1" ht="12.6" customHeight="1" x14ac:dyDescent="0.2">
      <c r="B376" s="930"/>
      <c r="C376" s="521"/>
      <c r="D376" s="522" t="s">
        <v>46</v>
      </c>
      <c r="E376" s="697"/>
      <c r="F376" s="521"/>
      <c r="G376" s="539"/>
      <c r="H376" s="539"/>
      <c r="I376" s="539"/>
      <c r="J376" s="539"/>
      <c r="K376" s="524">
        <f>K373/K374</f>
        <v>0.77578955944191985</v>
      </c>
      <c r="L376" s="524">
        <f>L373/L374</f>
        <v>0.7858968891828968</v>
      </c>
      <c r="M376" s="524"/>
      <c r="N376" s="521"/>
      <c r="O376" s="521"/>
      <c r="P376" s="521"/>
      <c r="Q376" s="525"/>
      <c r="R376" s="526"/>
      <c r="S376" s="526"/>
      <c r="T376" s="527"/>
      <c r="U376" s="527"/>
      <c r="V376" s="528"/>
      <c r="W376" s="529"/>
      <c r="X376" s="529"/>
      <c r="Y376" s="526"/>
      <c r="Z376" s="524"/>
      <c r="AA376" s="530"/>
      <c r="AB376" s="529"/>
      <c r="AC376" s="529"/>
      <c r="AD376" s="524"/>
      <c r="AE376" s="524"/>
      <c r="AF376" s="530"/>
      <c r="AG376" s="529"/>
      <c r="AH376" s="532"/>
      <c r="AI376" s="533"/>
      <c r="AJ376" s="534"/>
      <c r="AK376" s="536"/>
      <c r="AL376" s="535"/>
      <c r="AM376" s="517"/>
      <c r="AN376" s="518"/>
      <c r="AO376" s="519"/>
      <c r="AP376" s="519"/>
      <c r="AQ376" s="520"/>
      <c r="AR376" s="519"/>
      <c r="AS376" s="519"/>
      <c r="AT376" s="517"/>
      <c r="AU376" s="517"/>
      <c r="AV376" s="540" t="s">
        <v>121</v>
      </c>
      <c r="AW376" s="517"/>
      <c r="AX376" s="517"/>
      <c r="AY376" s="559" t="s">
        <v>194</v>
      </c>
      <c r="AZ376" s="560">
        <f>AY375+AZ375</f>
        <v>15.774249783036169</v>
      </c>
      <c r="BA376" s="561"/>
      <c r="BB376" s="559" t="s">
        <v>195</v>
      </c>
      <c r="BC376" s="560">
        <f>BB375+BC375</f>
        <v>29.517311978867198</v>
      </c>
      <c r="BD376" s="320"/>
    </row>
    <row r="377" spans="2:92" s="260" customFormat="1" ht="12.6" customHeight="1" x14ac:dyDescent="0.2">
      <c r="B377" s="930"/>
      <c r="C377" s="521"/>
      <c r="D377" s="571" t="s">
        <v>200</v>
      </c>
      <c r="E377" s="698"/>
      <c r="F377" s="517"/>
      <c r="G377" s="517"/>
      <c r="H377" s="517"/>
      <c r="I377" s="517"/>
      <c r="J377" s="517"/>
      <c r="K377" s="572">
        <f>K373/L373</f>
        <v>0.52732240051832457</v>
      </c>
      <c r="L377" s="517"/>
      <c r="M377" s="517"/>
      <c r="N377" s="517"/>
      <c r="O377" s="517"/>
      <c r="P377" s="517"/>
      <c r="Q377" s="564"/>
      <c r="R377" s="526"/>
      <c r="S377" s="526"/>
      <c r="T377" s="527"/>
      <c r="U377" s="527"/>
      <c r="V377" s="528"/>
      <c r="W377" s="529"/>
      <c r="X377" s="529"/>
      <c r="Y377" s="526"/>
      <c r="Z377" s="524"/>
      <c r="AA377" s="530"/>
      <c r="AB377" s="529"/>
      <c r="AC377" s="529"/>
      <c r="AD377" s="524"/>
      <c r="AE377" s="524"/>
      <c r="AF377" s="530"/>
      <c r="AG377" s="529"/>
      <c r="AH377" s="532"/>
      <c r="AI377" s="533"/>
      <c r="AJ377" s="534"/>
      <c r="AK377" s="536"/>
      <c r="AL377" s="535"/>
      <c r="AM377" s="517"/>
      <c r="AN377" s="518"/>
      <c r="AO377" s="519"/>
      <c r="AP377" s="519"/>
      <c r="AQ377" s="520"/>
      <c r="AR377" s="519"/>
      <c r="AS377" s="519"/>
      <c r="AT377" s="517"/>
      <c r="AU377" s="517"/>
      <c r="AV377" s="540"/>
      <c r="AW377" s="517"/>
      <c r="AX377" s="517"/>
      <c r="AY377" s="562" t="s">
        <v>196</v>
      </c>
      <c r="AZ377" s="563">
        <f>AZ376/0.8</f>
        <v>19.717812228795211</v>
      </c>
      <c r="BA377" s="561"/>
      <c r="BB377" s="562"/>
      <c r="BC377" s="563"/>
      <c r="BD377" s="320"/>
    </row>
    <row r="378" spans="2:92" s="7" customFormat="1" ht="12.6" customHeight="1" x14ac:dyDescent="0.2">
      <c r="B378" s="931"/>
      <c r="C378" s="541"/>
      <c r="D378" s="568" t="s">
        <v>198</v>
      </c>
      <c r="E378" s="699"/>
      <c r="F378" s="541"/>
      <c r="G378" s="542"/>
      <c r="H378" s="542"/>
      <c r="I378" s="542"/>
      <c r="J378" s="542"/>
      <c r="K378" s="569">
        <f>BB378</f>
        <v>32</v>
      </c>
      <c r="L378" s="861" t="s">
        <v>822</v>
      </c>
      <c r="M378" s="755" t="s">
        <v>823</v>
      </c>
      <c r="N378" s="542"/>
      <c r="O378" s="541"/>
      <c r="P378" s="570"/>
      <c r="Q378" s="543"/>
      <c r="R378" s="544"/>
      <c r="S378" s="544"/>
      <c r="T378" s="545"/>
      <c r="U378" s="545"/>
      <c r="V378" s="546"/>
      <c r="W378" s="547"/>
      <c r="X378" s="547"/>
      <c r="Y378" s="548"/>
      <c r="Z378" s="548"/>
      <c r="AA378" s="549"/>
      <c r="AB378" s="547"/>
      <c r="AC378" s="547"/>
      <c r="AD378" s="548"/>
      <c r="AE378" s="548"/>
      <c r="AF378" s="549"/>
      <c r="AG378" s="547"/>
      <c r="AH378" s="550"/>
      <c r="AI378" s="551"/>
      <c r="AJ378" s="552"/>
      <c r="AK378" s="553"/>
      <c r="AL378" s="554"/>
      <c r="AM378" s="517"/>
      <c r="AN378" s="518"/>
      <c r="AO378" s="519"/>
      <c r="AP378" s="519"/>
      <c r="AQ378" s="520"/>
      <c r="AR378" s="519"/>
      <c r="AS378" s="519"/>
      <c r="AT378" s="517"/>
      <c r="AU378" s="517"/>
      <c r="AV378" s="517"/>
      <c r="AW378" s="517"/>
      <c r="AX378" s="473"/>
      <c r="AY378" s="474" t="s">
        <v>198</v>
      </c>
      <c r="AZ378" s="475">
        <f>IF(AZ377&gt;BC376,AZ377,BC376)</f>
        <v>29.517311978867198</v>
      </c>
      <c r="BA378" s="476" t="s">
        <v>197</v>
      </c>
      <c r="BB378" s="471">
        <f>VLOOKUP(AZ378,automaatkeuze,3)</f>
        <v>32</v>
      </c>
      <c r="BC378" s="563"/>
    </row>
    <row r="379" spans="2:92" s="7" customFormat="1" ht="12" customHeight="1" x14ac:dyDescent="0.2">
      <c r="B379" s="932"/>
      <c r="C379" s="13"/>
      <c r="D379" s="914"/>
      <c r="E379" s="915"/>
      <c r="F379" s="657"/>
      <c r="G379" s="632"/>
      <c r="H379" s="632"/>
      <c r="I379" s="632"/>
      <c r="J379" s="632"/>
      <c r="K379" s="632"/>
      <c r="L379" s="6"/>
      <c r="M379" s="6"/>
      <c r="N379" s="6"/>
      <c r="O379" s="114"/>
      <c r="P379" s="66"/>
      <c r="Q379" s="57"/>
      <c r="R379" s="143"/>
      <c r="S379" s="143"/>
      <c r="T379" s="143"/>
      <c r="U379" s="144"/>
      <c r="V379" s="116"/>
      <c r="W379" s="8"/>
      <c r="X379" s="8"/>
      <c r="Y379" s="114"/>
      <c r="Z379" s="114"/>
      <c r="AA379" s="45"/>
      <c r="AB379" s="137"/>
      <c r="AC379" s="137"/>
      <c r="AD379" s="114"/>
      <c r="AE379" s="114"/>
      <c r="AF379" s="45"/>
      <c r="AG379" s="8"/>
      <c r="AH379" s="93"/>
      <c r="AI379" s="113"/>
      <c r="AJ379" s="443"/>
      <c r="AK379" s="453"/>
      <c r="AL379" s="293"/>
      <c r="AN379" s="336"/>
      <c r="AO379" s="312"/>
      <c r="AP379" s="312"/>
      <c r="AQ379" s="310"/>
      <c r="AR379" s="312"/>
      <c r="AS379" s="312"/>
      <c r="AT379" s="313"/>
      <c r="AU379" s="313"/>
      <c r="AV379" s="313"/>
      <c r="AW379" s="313"/>
      <c r="AX379" s="310"/>
      <c r="AY379" s="313"/>
      <c r="AZ379" s="313"/>
      <c r="BA379" s="313"/>
      <c r="BB379" s="313"/>
      <c r="BC379" s="313"/>
      <c r="BD379" s="313"/>
    </row>
    <row r="380" spans="2:92" s="7" customFormat="1" ht="12" customHeight="1" x14ac:dyDescent="0.2">
      <c r="B380" s="870"/>
      <c r="C380" s="274" t="s">
        <v>850</v>
      </c>
      <c r="D380" s="808" t="s">
        <v>754</v>
      </c>
      <c r="E380" s="809"/>
      <c r="F380" s="120"/>
      <c r="G380" s="634" t="s">
        <v>28</v>
      </c>
      <c r="H380" s="634" t="s">
        <v>20</v>
      </c>
      <c r="I380" s="634" t="s">
        <v>20</v>
      </c>
      <c r="J380" s="634" t="s">
        <v>329</v>
      </c>
      <c r="K380" s="634" t="s">
        <v>906</v>
      </c>
      <c r="L380" s="66" t="s">
        <v>9</v>
      </c>
      <c r="M380" s="66"/>
      <c r="N380" s="66">
        <v>400</v>
      </c>
      <c r="O380" s="114"/>
      <c r="P380" s="66">
        <v>250</v>
      </c>
      <c r="Q380" s="57"/>
      <c r="R380" s="143"/>
      <c r="S380" s="143"/>
      <c r="T380" s="143"/>
      <c r="U380" s="144"/>
      <c r="V380" s="116"/>
      <c r="W380" s="8"/>
      <c r="X380" s="8"/>
      <c r="Y380" s="114"/>
      <c r="Z380" s="114"/>
      <c r="AA380" s="45"/>
      <c r="AB380" s="137"/>
      <c r="AC380" s="137"/>
      <c r="AD380" s="114"/>
      <c r="AE380" s="114"/>
      <c r="AF380" s="45"/>
      <c r="AG380" s="8"/>
      <c r="AH380" s="93"/>
      <c r="AI380" s="113"/>
      <c r="AJ380" s="443"/>
      <c r="AK380" s="453"/>
      <c r="AL380" s="293"/>
      <c r="AN380" s="336"/>
      <c r="AO380" s="312"/>
      <c r="AP380" s="312"/>
      <c r="AQ380" s="310"/>
      <c r="AR380" s="312"/>
      <c r="AS380" s="312"/>
      <c r="AT380" s="313"/>
      <c r="AU380" s="313"/>
      <c r="AV380" s="313"/>
      <c r="AW380" s="313"/>
      <c r="AX380" s="310"/>
      <c r="AY380" s="313"/>
      <c r="AZ380" s="313"/>
      <c r="BA380" s="313"/>
      <c r="BB380" s="313"/>
      <c r="BC380" s="313"/>
      <c r="BD380" s="313"/>
    </row>
    <row r="381" spans="2:92" s="799" customFormat="1" ht="12" customHeight="1" x14ac:dyDescent="0.2">
      <c r="B381" s="870">
        <v>794</v>
      </c>
      <c r="C381" s="6"/>
      <c r="D381" s="754" t="s">
        <v>551</v>
      </c>
      <c r="E381" s="753" t="s">
        <v>558</v>
      </c>
      <c r="F381" s="120"/>
      <c r="G381" s="634" t="s">
        <v>27</v>
      </c>
      <c r="H381" s="777" t="s">
        <v>309</v>
      </c>
      <c r="I381" s="634" t="s">
        <v>20</v>
      </c>
      <c r="J381" s="634" t="s">
        <v>597</v>
      </c>
      <c r="K381" s="634" t="s">
        <v>252</v>
      </c>
      <c r="L381" s="66" t="s">
        <v>10</v>
      </c>
      <c r="M381" s="66"/>
      <c r="N381" s="66">
        <v>230</v>
      </c>
      <c r="O381" s="66">
        <v>2</v>
      </c>
      <c r="P381" s="66">
        <v>16</v>
      </c>
      <c r="Q381" s="135"/>
      <c r="R381" s="801">
        <f t="shared" ref="R381:R474" si="1109">IF($O381&gt;0,VLOOKUP($O381,motoren,2),"")</f>
        <v>0.79</v>
      </c>
      <c r="S381" s="801">
        <f t="shared" ref="S381:S474" si="1110">IF($L381 = "FO",0.95,$R381)</f>
        <v>0.79</v>
      </c>
      <c r="T381" s="801">
        <f t="shared" ref="T381:T474" si="1111">IF($O381&gt;0,VLOOKUP($O381,motoren,3),"")</f>
        <v>0.84299999999999997</v>
      </c>
      <c r="U381" s="802">
        <f t="shared" ref="U381:U385" si="1112">IF($L381 = "FO",0.95,1)</f>
        <v>1</v>
      </c>
      <c r="V381" s="116">
        <f t="shared" ref="V381:V385" si="1113">IF($O381&gt;0,$O381/($S381*$T381*$U381),0)</f>
        <v>3.0031382795020796</v>
      </c>
      <c r="W381" s="137">
        <v>0.3</v>
      </c>
      <c r="X381" s="137">
        <v>0.5</v>
      </c>
      <c r="Y381" s="114">
        <f t="shared" ref="Y381:Y385" si="1114">IF(($O381&gt;0)*(X381&gt;0),$O381*X381,0)</f>
        <v>1</v>
      </c>
      <c r="Z381" s="114">
        <f t="shared" ref="Z381:Z385" si="1115">IF(($O381&gt;0),($O381*X381*W381)/($T381*$U381),0)</f>
        <v>0.35587188612099646</v>
      </c>
      <c r="AA381" s="45">
        <f t="shared" ref="AA381:AA385" si="1116">IF((Z381&gt;0),Z381/$S381,0)</f>
        <v>0.45047074192531195</v>
      </c>
      <c r="AB381" s="137">
        <v>1</v>
      </c>
      <c r="AC381" s="137">
        <v>1</v>
      </c>
      <c r="AD381" s="114">
        <f t="shared" ref="AD381:AD385" si="1117">IF(($O381&gt;0)*(AC381&gt;0),$O381*AC381,0)</f>
        <v>2</v>
      </c>
      <c r="AE381" s="114">
        <f t="shared" ref="AE381:AE385" si="1118">IF(($O381&gt;0),($O381*AC381*AB381)/($T381*$U381),0)</f>
        <v>2.3724792408066429</v>
      </c>
      <c r="AF381" s="45">
        <f t="shared" ref="AF381:AF385" si="1119">IF((AE381&gt;0),AE381/$S381,0)</f>
        <v>3.0031382795020796</v>
      </c>
      <c r="AG381" s="137"/>
      <c r="AH381" s="195"/>
      <c r="AI381" s="167">
        <v>0.8</v>
      </c>
      <c r="AJ381" s="443">
        <f t="shared" ref="AJ381:AJ385" si="1120">AX381</f>
        <v>20</v>
      </c>
      <c r="AK381" s="803">
        <f t="shared" ref="AK381:AK385" si="1121">IF(P381&gt;0,P381,"")</f>
        <v>16</v>
      </c>
      <c r="AL381" s="295"/>
      <c r="AM381" s="134"/>
      <c r="AN381" s="336">
        <f t="shared" ref="AN381:AN545" si="1122">IF($N381&gt;0,$N381,"")</f>
        <v>230</v>
      </c>
      <c r="AO381" s="312" t="str">
        <f t="shared" ref="AO381:AO545" si="1123">IF($N381=400,$AA381,"")</f>
        <v/>
      </c>
      <c r="AP381" s="312">
        <f t="shared" ref="AP381:AP545" si="1124">IF($N381=230,$AA381,"")</f>
        <v>0.45047074192531195</v>
      </c>
      <c r="AQ381" s="313"/>
      <c r="AR381" s="312" t="str">
        <f t="shared" ref="AR381:AR545" si="1125">IF($N381=400,$AF381,"")</f>
        <v/>
      </c>
      <c r="AS381" s="312">
        <f t="shared" ref="AS381:AS545" si="1126">IF($N381=230,$AF381,"")</f>
        <v>3.0031382795020796</v>
      </c>
      <c r="AT381" s="313">
        <f t="shared" ref="AT381:AT385" si="1127">CEILING((P381/AI381),1)</f>
        <v>20</v>
      </c>
      <c r="AU381" s="313">
        <f t="shared" ref="AU381:AU474" si="1128">IF($AT381&gt;0,VLOOKUP($AT381,automaatkeuze,1),"")</f>
        <v>20</v>
      </c>
      <c r="AV381" s="313">
        <f t="shared" ref="AV381:AV474" si="1129">IF($AT381&gt;0,VLOOKUP($AT381,automaatkeuze,3),"")</f>
        <v>25</v>
      </c>
      <c r="AW381" s="313"/>
      <c r="AX381" s="313">
        <f t="shared" ref="AX381:AX385" si="1130">IF(AT381&gt;AU381,AV381,AU381)</f>
        <v>20</v>
      </c>
      <c r="AY381" s="313"/>
      <c r="AZ381" s="313"/>
      <c r="BA381" s="313"/>
      <c r="BB381" s="313"/>
      <c r="BC381" s="313"/>
      <c r="BD381" s="313"/>
      <c r="BE381" s="134"/>
      <c r="BF381" s="134"/>
      <c r="BG381" s="134"/>
      <c r="BH381" s="134"/>
      <c r="BI381" s="134"/>
      <c r="BJ381" s="134"/>
      <c r="BK381" s="134"/>
      <c r="BL381" s="134"/>
      <c r="BM381" s="134"/>
      <c r="BN381" s="134"/>
      <c r="BO381" s="134"/>
      <c r="BP381" s="134"/>
      <c r="BQ381" s="134"/>
      <c r="BR381" s="134"/>
      <c r="BS381" s="134"/>
      <c r="BT381" s="134"/>
      <c r="BU381" s="134"/>
      <c r="BV381" s="134"/>
      <c r="BW381" s="134"/>
      <c r="BX381" s="134"/>
      <c r="BY381" s="134"/>
      <c r="BZ381" s="134"/>
      <c r="CA381" s="134"/>
      <c r="CB381" s="134"/>
      <c r="CC381" s="134"/>
      <c r="CD381" s="134"/>
      <c r="CE381" s="134"/>
      <c r="CF381" s="134"/>
      <c r="CG381" s="134"/>
      <c r="CH381" s="134"/>
      <c r="CI381" s="134"/>
      <c r="CJ381" s="134"/>
      <c r="CK381" s="134"/>
      <c r="CL381" s="134"/>
      <c r="CM381" s="134"/>
      <c r="CN381" s="134"/>
    </row>
    <row r="382" spans="2:92" s="799" customFormat="1" ht="12" customHeight="1" x14ac:dyDescent="0.2">
      <c r="B382" s="870">
        <v>794</v>
      </c>
      <c r="C382" s="6"/>
      <c r="D382" s="754" t="s">
        <v>552</v>
      </c>
      <c r="E382" s="753" t="s">
        <v>559</v>
      </c>
      <c r="F382" s="120"/>
      <c r="G382" s="634" t="s">
        <v>27</v>
      </c>
      <c r="H382" s="777" t="s">
        <v>309</v>
      </c>
      <c r="I382" s="634" t="s">
        <v>20</v>
      </c>
      <c r="J382" s="634" t="s">
        <v>597</v>
      </c>
      <c r="K382" s="634" t="s">
        <v>252</v>
      </c>
      <c r="L382" s="66" t="s">
        <v>10</v>
      </c>
      <c r="M382" s="66"/>
      <c r="N382" s="66">
        <v>230</v>
      </c>
      <c r="O382" s="66">
        <v>2</v>
      </c>
      <c r="P382" s="66">
        <v>16</v>
      </c>
      <c r="Q382" s="135"/>
      <c r="R382" s="801">
        <f t="shared" si="1109"/>
        <v>0.79</v>
      </c>
      <c r="S382" s="801">
        <f t="shared" si="1110"/>
        <v>0.79</v>
      </c>
      <c r="T382" s="801">
        <f t="shared" si="1111"/>
        <v>0.84299999999999997</v>
      </c>
      <c r="U382" s="802">
        <f t="shared" si="1112"/>
        <v>1</v>
      </c>
      <c r="V382" s="116">
        <f t="shared" si="1113"/>
        <v>3.0031382795020796</v>
      </c>
      <c r="W382" s="137">
        <v>0.3</v>
      </c>
      <c r="X382" s="137">
        <v>0.5</v>
      </c>
      <c r="Y382" s="114">
        <f t="shared" si="1114"/>
        <v>1</v>
      </c>
      <c r="Z382" s="114">
        <f t="shared" si="1115"/>
        <v>0.35587188612099646</v>
      </c>
      <c r="AA382" s="45">
        <f t="shared" si="1116"/>
        <v>0.45047074192531195</v>
      </c>
      <c r="AB382" s="137">
        <v>1</v>
      </c>
      <c r="AC382" s="137">
        <v>1</v>
      </c>
      <c r="AD382" s="114">
        <f t="shared" si="1117"/>
        <v>2</v>
      </c>
      <c r="AE382" s="114">
        <f t="shared" si="1118"/>
        <v>2.3724792408066429</v>
      </c>
      <c r="AF382" s="45">
        <f t="shared" si="1119"/>
        <v>3.0031382795020796</v>
      </c>
      <c r="AG382" s="137"/>
      <c r="AH382" s="195"/>
      <c r="AI382" s="167">
        <v>0.8</v>
      </c>
      <c r="AJ382" s="443">
        <f t="shared" si="1120"/>
        <v>20</v>
      </c>
      <c r="AK382" s="803">
        <f t="shared" si="1121"/>
        <v>16</v>
      </c>
      <c r="AL382" s="295"/>
      <c r="AM382" s="134"/>
      <c r="AN382" s="336">
        <f t="shared" si="1122"/>
        <v>230</v>
      </c>
      <c r="AO382" s="312" t="str">
        <f t="shared" si="1123"/>
        <v/>
      </c>
      <c r="AP382" s="312">
        <f t="shared" si="1124"/>
        <v>0.45047074192531195</v>
      </c>
      <c r="AQ382" s="313"/>
      <c r="AR382" s="312" t="str">
        <f t="shared" si="1125"/>
        <v/>
      </c>
      <c r="AS382" s="312">
        <f t="shared" si="1126"/>
        <v>3.0031382795020796</v>
      </c>
      <c r="AT382" s="313">
        <f t="shared" si="1127"/>
        <v>20</v>
      </c>
      <c r="AU382" s="313">
        <f t="shared" si="1128"/>
        <v>20</v>
      </c>
      <c r="AV382" s="313">
        <f t="shared" si="1129"/>
        <v>25</v>
      </c>
      <c r="AW382" s="313"/>
      <c r="AX382" s="313">
        <f t="shared" si="1130"/>
        <v>20</v>
      </c>
      <c r="AY382" s="313"/>
      <c r="AZ382" s="313"/>
      <c r="BA382" s="313"/>
      <c r="BB382" s="313"/>
      <c r="BC382" s="313"/>
      <c r="BD382" s="313"/>
      <c r="BE382" s="134"/>
      <c r="BF382" s="134"/>
      <c r="BG382" s="134"/>
      <c r="BH382" s="134"/>
      <c r="BI382" s="134"/>
      <c r="BJ382" s="134"/>
      <c r="BK382" s="134"/>
      <c r="BL382" s="134"/>
      <c r="BM382" s="134"/>
      <c r="BN382" s="134"/>
      <c r="BO382" s="134"/>
      <c r="BP382" s="134"/>
      <c r="BQ382" s="134"/>
      <c r="BR382" s="134"/>
      <c r="BS382" s="134"/>
      <c r="BT382" s="134"/>
      <c r="BU382" s="134"/>
      <c r="BV382" s="134"/>
      <c r="BW382" s="134"/>
      <c r="BX382" s="134"/>
      <c r="BY382" s="134"/>
      <c r="BZ382" s="134"/>
      <c r="CA382" s="134"/>
      <c r="CB382" s="134"/>
      <c r="CC382" s="134"/>
      <c r="CD382" s="134"/>
      <c r="CE382" s="134"/>
      <c r="CF382" s="134"/>
      <c r="CG382" s="134"/>
      <c r="CH382" s="134"/>
      <c r="CI382" s="134"/>
      <c r="CJ382" s="134"/>
      <c r="CK382" s="134"/>
      <c r="CL382" s="134"/>
      <c r="CM382" s="134"/>
      <c r="CN382" s="134"/>
    </row>
    <row r="383" spans="2:92" s="799" customFormat="1" ht="12" customHeight="1" x14ac:dyDescent="0.2">
      <c r="B383" s="870">
        <v>794</v>
      </c>
      <c r="C383" s="6"/>
      <c r="D383" s="754" t="s">
        <v>553</v>
      </c>
      <c r="E383" s="753" t="s">
        <v>560</v>
      </c>
      <c r="F383" s="120"/>
      <c r="G383" s="634" t="s">
        <v>27</v>
      </c>
      <c r="H383" s="777" t="s">
        <v>309</v>
      </c>
      <c r="I383" s="634" t="s">
        <v>20</v>
      </c>
      <c r="J383" s="634" t="s">
        <v>597</v>
      </c>
      <c r="K383" s="634" t="s">
        <v>252</v>
      </c>
      <c r="L383" s="66" t="s">
        <v>10</v>
      </c>
      <c r="M383" s="66"/>
      <c r="N383" s="66">
        <v>230</v>
      </c>
      <c r="O383" s="66">
        <v>2</v>
      </c>
      <c r="P383" s="66">
        <v>16</v>
      </c>
      <c r="Q383" s="135"/>
      <c r="R383" s="801">
        <f t="shared" si="1109"/>
        <v>0.79</v>
      </c>
      <c r="S383" s="801">
        <f t="shared" si="1110"/>
        <v>0.79</v>
      </c>
      <c r="T383" s="801">
        <f t="shared" si="1111"/>
        <v>0.84299999999999997</v>
      </c>
      <c r="U383" s="802">
        <f t="shared" si="1112"/>
        <v>1</v>
      </c>
      <c r="V383" s="116">
        <f t="shared" si="1113"/>
        <v>3.0031382795020796</v>
      </c>
      <c r="W383" s="137">
        <v>0.3</v>
      </c>
      <c r="X383" s="137">
        <v>0.5</v>
      </c>
      <c r="Y383" s="114">
        <f t="shared" si="1114"/>
        <v>1</v>
      </c>
      <c r="Z383" s="114">
        <f t="shared" si="1115"/>
        <v>0.35587188612099646</v>
      </c>
      <c r="AA383" s="45">
        <f t="shared" si="1116"/>
        <v>0.45047074192531195</v>
      </c>
      <c r="AB383" s="137">
        <v>1</v>
      </c>
      <c r="AC383" s="137">
        <v>1</v>
      </c>
      <c r="AD383" s="114">
        <f t="shared" si="1117"/>
        <v>2</v>
      </c>
      <c r="AE383" s="114">
        <f t="shared" si="1118"/>
        <v>2.3724792408066429</v>
      </c>
      <c r="AF383" s="45">
        <f t="shared" si="1119"/>
        <v>3.0031382795020796</v>
      </c>
      <c r="AG383" s="137"/>
      <c r="AH383" s="195"/>
      <c r="AI383" s="167">
        <v>0.8</v>
      </c>
      <c r="AJ383" s="443">
        <f t="shared" si="1120"/>
        <v>20</v>
      </c>
      <c r="AK383" s="803">
        <f t="shared" si="1121"/>
        <v>16</v>
      </c>
      <c r="AL383" s="295"/>
      <c r="AM383" s="134"/>
      <c r="AN383" s="336">
        <f t="shared" si="1122"/>
        <v>230</v>
      </c>
      <c r="AO383" s="312" t="str">
        <f t="shared" si="1123"/>
        <v/>
      </c>
      <c r="AP383" s="312">
        <f t="shared" si="1124"/>
        <v>0.45047074192531195</v>
      </c>
      <c r="AQ383" s="313"/>
      <c r="AR383" s="312" t="str">
        <f t="shared" si="1125"/>
        <v/>
      </c>
      <c r="AS383" s="312">
        <f t="shared" si="1126"/>
        <v>3.0031382795020796</v>
      </c>
      <c r="AT383" s="313">
        <f t="shared" si="1127"/>
        <v>20</v>
      </c>
      <c r="AU383" s="313">
        <f t="shared" si="1128"/>
        <v>20</v>
      </c>
      <c r="AV383" s="313">
        <f t="shared" si="1129"/>
        <v>25</v>
      </c>
      <c r="AW383" s="313"/>
      <c r="AX383" s="313">
        <f t="shared" si="1130"/>
        <v>20</v>
      </c>
      <c r="AY383" s="313"/>
      <c r="AZ383" s="313"/>
      <c r="BA383" s="313"/>
      <c r="BB383" s="313"/>
      <c r="BC383" s="313"/>
      <c r="BD383" s="313"/>
      <c r="BE383" s="134"/>
      <c r="BF383" s="134"/>
      <c r="BG383" s="134"/>
      <c r="BH383" s="134"/>
      <c r="BI383" s="134"/>
      <c r="BJ383" s="134"/>
      <c r="BK383" s="134"/>
      <c r="BL383" s="134"/>
      <c r="BM383" s="134"/>
      <c r="BN383" s="134"/>
      <c r="BO383" s="134"/>
      <c r="BP383" s="134"/>
      <c r="BQ383" s="134"/>
      <c r="BR383" s="134"/>
      <c r="BS383" s="134"/>
      <c r="BT383" s="134"/>
      <c r="BU383" s="134"/>
      <c r="BV383" s="134"/>
      <c r="BW383" s="134"/>
      <c r="BX383" s="134"/>
      <c r="BY383" s="134"/>
      <c r="BZ383" s="134"/>
      <c r="CA383" s="134"/>
      <c r="CB383" s="134"/>
      <c r="CC383" s="134"/>
      <c r="CD383" s="134"/>
      <c r="CE383" s="134"/>
      <c r="CF383" s="134"/>
      <c r="CG383" s="134"/>
      <c r="CH383" s="134"/>
      <c r="CI383" s="134"/>
      <c r="CJ383" s="134"/>
      <c r="CK383" s="134"/>
      <c r="CL383" s="134"/>
      <c r="CM383" s="134"/>
      <c r="CN383" s="134"/>
    </row>
    <row r="384" spans="2:92" s="799" customFormat="1" ht="12" customHeight="1" x14ac:dyDescent="0.2">
      <c r="B384" s="870">
        <v>794</v>
      </c>
      <c r="C384" s="6"/>
      <c r="D384" s="754" t="s">
        <v>554</v>
      </c>
      <c r="E384" s="753" t="s">
        <v>561</v>
      </c>
      <c r="F384" s="120"/>
      <c r="G384" s="634" t="s">
        <v>27</v>
      </c>
      <c r="H384" s="777" t="s">
        <v>309</v>
      </c>
      <c r="I384" s="634" t="s">
        <v>20</v>
      </c>
      <c r="J384" s="634" t="s">
        <v>597</v>
      </c>
      <c r="K384" s="634" t="s">
        <v>252</v>
      </c>
      <c r="L384" s="66" t="s">
        <v>10</v>
      </c>
      <c r="M384" s="66"/>
      <c r="N384" s="66">
        <v>230</v>
      </c>
      <c r="O384" s="66">
        <v>2</v>
      </c>
      <c r="P384" s="66">
        <v>16</v>
      </c>
      <c r="Q384" s="135"/>
      <c r="R384" s="801">
        <f t="shared" si="1109"/>
        <v>0.79</v>
      </c>
      <c r="S384" s="801">
        <f t="shared" si="1110"/>
        <v>0.79</v>
      </c>
      <c r="T384" s="801">
        <f t="shared" si="1111"/>
        <v>0.84299999999999997</v>
      </c>
      <c r="U384" s="802">
        <f t="shared" si="1112"/>
        <v>1</v>
      </c>
      <c r="V384" s="116">
        <f t="shared" si="1113"/>
        <v>3.0031382795020796</v>
      </c>
      <c r="W384" s="137">
        <v>0.3</v>
      </c>
      <c r="X384" s="137">
        <v>0.5</v>
      </c>
      <c r="Y384" s="114">
        <f t="shared" si="1114"/>
        <v>1</v>
      </c>
      <c r="Z384" s="114">
        <f t="shared" si="1115"/>
        <v>0.35587188612099646</v>
      </c>
      <c r="AA384" s="45">
        <f t="shared" si="1116"/>
        <v>0.45047074192531195</v>
      </c>
      <c r="AB384" s="137">
        <v>1</v>
      </c>
      <c r="AC384" s="137">
        <v>1</v>
      </c>
      <c r="AD384" s="114">
        <f t="shared" si="1117"/>
        <v>2</v>
      </c>
      <c r="AE384" s="114">
        <f t="shared" si="1118"/>
        <v>2.3724792408066429</v>
      </c>
      <c r="AF384" s="45">
        <f t="shared" si="1119"/>
        <v>3.0031382795020796</v>
      </c>
      <c r="AG384" s="137"/>
      <c r="AH384" s="195"/>
      <c r="AI384" s="167">
        <v>0.8</v>
      </c>
      <c r="AJ384" s="443">
        <f t="shared" si="1120"/>
        <v>20</v>
      </c>
      <c r="AK384" s="803">
        <f t="shared" si="1121"/>
        <v>16</v>
      </c>
      <c r="AL384" s="295"/>
      <c r="AM384" s="134"/>
      <c r="AN384" s="336">
        <f t="shared" si="1122"/>
        <v>230</v>
      </c>
      <c r="AO384" s="312" t="str">
        <f t="shared" si="1123"/>
        <v/>
      </c>
      <c r="AP384" s="312">
        <f t="shared" si="1124"/>
        <v>0.45047074192531195</v>
      </c>
      <c r="AQ384" s="313"/>
      <c r="AR384" s="312" t="str">
        <f t="shared" si="1125"/>
        <v/>
      </c>
      <c r="AS384" s="312">
        <f t="shared" si="1126"/>
        <v>3.0031382795020796</v>
      </c>
      <c r="AT384" s="313">
        <f t="shared" si="1127"/>
        <v>20</v>
      </c>
      <c r="AU384" s="313">
        <f t="shared" si="1128"/>
        <v>20</v>
      </c>
      <c r="AV384" s="313">
        <f t="shared" si="1129"/>
        <v>25</v>
      </c>
      <c r="AW384" s="313"/>
      <c r="AX384" s="313">
        <f t="shared" si="1130"/>
        <v>20</v>
      </c>
      <c r="AY384" s="313"/>
      <c r="AZ384" s="313"/>
      <c r="BA384" s="313"/>
      <c r="BB384" s="313"/>
      <c r="BC384" s="313"/>
      <c r="BD384" s="313"/>
      <c r="BE384" s="134"/>
      <c r="BF384" s="134"/>
      <c r="BG384" s="134"/>
      <c r="BH384" s="134"/>
      <c r="BI384" s="134"/>
      <c r="BJ384" s="134"/>
      <c r="BK384" s="134"/>
      <c r="BL384" s="134"/>
      <c r="BM384" s="134"/>
      <c r="BN384" s="134"/>
      <c r="BO384" s="134"/>
      <c r="BP384" s="134"/>
      <c r="BQ384" s="134"/>
      <c r="BR384" s="134"/>
      <c r="BS384" s="134"/>
      <c r="BT384" s="134"/>
      <c r="BU384" s="134"/>
      <c r="BV384" s="134"/>
      <c r="BW384" s="134"/>
      <c r="BX384" s="134"/>
      <c r="BY384" s="134"/>
      <c r="BZ384" s="134"/>
      <c r="CA384" s="134"/>
      <c r="CB384" s="134"/>
      <c r="CC384" s="134"/>
      <c r="CD384" s="134"/>
      <c r="CE384" s="134"/>
      <c r="CF384" s="134"/>
      <c r="CG384" s="134"/>
      <c r="CH384" s="134"/>
      <c r="CI384" s="134"/>
      <c r="CJ384" s="134"/>
      <c r="CK384" s="134"/>
      <c r="CL384" s="134"/>
      <c r="CM384" s="134"/>
      <c r="CN384" s="134"/>
    </row>
    <row r="385" spans="2:92" s="799" customFormat="1" ht="12" customHeight="1" x14ac:dyDescent="0.2">
      <c r="B385" s="870">
        <v>794</v>
      </c>
      <c r="C385" s="6"/>
      <c r="D385" s="754" t="s">
        <v>556</v>
      </c>
      <c r="E385" s="874" t="s">
        <v>557</v>
      </c>
      <c r="F385" s="120"/>
      <c r="G385" s="634" t="s">
        <v>27</v>
      </c>
      <c r="H385" s="777" t="s">
        <v>309</v>
      </c>
      <c r="I385" s="634" t="s">
        <v>20</v>
      </c>
      <c r="J385" s="634" t="s">
        <v>597</v>
      </c>
      <c r="K385" s="782" t="s">
        <v>308</v>
      </c>
      <c r="L385" s="66" t="s">
        <v>10</v>
      </c>
      <c r="M385" s="66"/>
      <c r="N385" s="66">
        <v>230</v>
      </c>
      <c r="O385" s="66">
        <v>1.5</v>
      </c>
      <c r="P385" s="66">
        <v>16</v>
      </c>
      <c r="Q385" s="135"/>
      <c r="R385" s="801">
        <f t="shared" si="1109"/>
        <v>0.79</v>
      </c>
      <c r="S385" s="801">
        <f t="shared" si="1110"/>
        <v>0.79</v>
      </c>
      <c r="T385" s="801">
        <f t="shared" si="1111"/>
        <v>0.84299999999999997</v>
      </c>
      <c r="U385" s="802">
        <f t="shared" si="1112"/>
        <v>1</v>
      </c>
      <c r="V385" s="116">
        <f t="shared" si="1113"/>
        <v>2.2523537096265596</v>
      </c>
      <c r="W385" s="137">
        <v>0.3</v>
      </c>
      <c r="X385" s="137">
        <v>1</v>
      </c>
      <c r="Y385" s="114">
        <f t="shared" si="1114"/>
        <v>1.5</v>
      </c>
      <c r="Z385" s="114">
        <f t="shared" si="1115"/>
        <v>0.53380782918149461</v>
      </c>
      <c r="AA385" s="45">
        <f t="shared" si="1116"/>
        <v>0.67570611288796778</v>
      </c>
      <c r="AB385" s="137">
        <v>1</v>
      </c>
      <c r="AC385" s="137">
        <v>1</v>
      </c>
      <c r="AD385" s="114">
        <f t="shared" si="1117"/>
        <v>1.5</v>
      </c>
      <c r="AE385" s="114">
        <f t="shared" si="1118"/>
        <v>1.7793594306049823</v>
      </c>
      <c r="AF385" s="45">
        <f t="shared" si="1119"/>
        <v>2.2523537096265596</v>
      </c>
      <c r="AG385" s="137"/>
      <c r="AH385" s="195"/>
      <c r="AI385" s="167">
        <v>0.8</v>
      </c>
      <c r="AJ385" s="443">
        <f t="shared" si="1120"/>
        <v>20</v>
      </c>
      <c r="AK385" s="803">
        <f t="shared" si="1121"/>
        <v>16</v>
      </c>
      <c r="AL385" s="295"/>
      <c r="AM385" s="134"/>
      <c r="AN385" s="336">
        <f t="shared" si="1122"/>
        <v>230</v>
      </c>
      <c r="AO385" s="312" t="str">
        <f t="shared" si="1123"/>
        <v/>
      </c>
      <c r="AP385" s="312">
        <f t="shared" si="1124"/>
        <v>0.67570611288796778</v>
      </c>
      <c r="AQ385" s="313"/>
      <c r="AR385" s="312" t="str">
        <f t="shared" si="1125"/>
        <v/>
      </c>
      <c r="AS385" s="312">
        <f t="shared" si="1126"/>
        <v>2.2523537096265596</v>
      </c>
      <c r="AT385" s="313">
        <f t="shared" si="1127"/>
        <v>20</v>
      </c>
      <c r="AU385" s="313">
        <f t="shared" si="1128"/>
        <v>20</v>
      </c>
      <c r="AV385" s="313">
        <f t="shared" si="1129"/>
        <v>25</v>
      </c>
      <c r="AW385" s="313"/>
      <c r="AX385" s="313">
        <f t="shared" si="1130"/>
        <v>20</v>
      </c>
      <c r="AY385" s="313"/>
      <c r="AZ385" s="313"/>
      <c r="BA385" s="313"/>
      <c r="BB385" s="313"/>
      <c r="BC385" s="313"/>
      <c r="BD385" s="313"/>
      <c r="BE385" s="134"/>
      <c r="BF385" s="134"/>
      <c r="BG385" s="134"/>
      <c r="BH385" s="134"/>
      <c r="BI385" s="134"/>
      <c r="BJ385" s="134"/>
      <c r="BK385" s="134"/>
      <c r="BL385" s="134"/>
      <c r="BM385" s="134"/>
      <c r="BN385" s="134"/>
      <c r="BO385" s="134"/>
      <c r="BP385" s="134"/>
      <c r="BQ385" s="134"/>
      <c r="BR385" s="134"/>
      <c r="BS385" s="134"/>
      <c r="BT385" s="134"/>
      <c r="BU385" s="134"/>
      <c r="BV385" s="134"/>
      <c r="BW385" s="134"/>
      <c r="BX385" s="134"/>
      <c r="BY385" s="134"/>
      <c r="BZ385" s="134"/>
      <c r="CA385" s="134"/>
      <c r="CB385" s="134"/>
      <c r="CC385" s="134"/>
      <c r="CD385" s="134"/>
      <c r="CE385" s="134"/>
      <c r="CF385" s="134"/>
      <c r="CG385" s="134"/>
      <c r="CH385" s="134"/>
      <c r="CI385" s="134"/>
      <c r="CJ385" s="134"/>
      <c r="CK385" s="134"/>
      <c r="CL385" s="134"/>
      <c r="CM385" s="134"/>
      <c r="CN385" s="134"/>
    </row>
    <row r="386" spans="2:92" s="799" customFormat="1" ht="12" customHeight="1" x14ac:dyDescent="0.2">
      <c r="B386" s="870"/>
      <c r="C386" s="6"/>
      <c r="D386" s="754"/>
      <c r="E386" s="753"/>
      <c r="F386" s="120"/>
      <c r="G386" s="634"/>
      <c r="H386" s="777"/>
      <c r="I386" s="634"/>
      <c r="J386" s="634"/>
      <c r="K386" s="634"/>
      <c r="L386" s="66"/>
      <c r="M386" s="66"/>
      <c r="N386" s="66"/>
      <c r="O386" s="66"/>
      <c r="P386" s="66"/>
      <c r="Q386" s="135"/>
      <c r="R386" s="801"/>
      <c r="S386" s="801"/>
      <c r="T386" s="801"/>
      <c r="U386" s="802"/>
      <c r="V386" s="116"/>
      <c r="W386" s="137"/>
      <c r="X386" s="137"/>
      <c r="Y386" s="114"/>
      <c r="Z386" s="114"/>
      <c r="AA386" s="45"/>
      <c r="AB386" s="137"/>
      <c r="AC386" s="137"/>
      <c r="AD386" s="114"/>
      <c r="AE386" s="114"/>
      <c r="AF386" s="45"/>
      <c r="AG386" s="137"/>
      <c r="AH386" s="195"/>
      <c r="AI386" s="167"/>
      <c r="AJ386" s="443"/>
      <c r="AK386" s="803"/>
      <c r="AL386" s="295"/>
      <c r="AM386" s="134"/>
      <c r="AN386" s="336"/>
      <c r="AO386" s="312"/>
      <c r="AP386" s="312"/>
      <c r="AQ386" s="313"/>
      <c r="AR386" s="312"/>
      <c r="AS386" s="312"/>
      <c r="AT386" s="313"/>
      <c r="AU386" s="313"/>
      <c r="AV386" s="313"/>
      <c r="AW386" s="313"/>
      <c r="AX386" s="313"/>
      <c r="AY386" s="313"/>
      <c r="AZ386" s="313"/>
      <c r="BA386" s="313"/>
      <c r="BB386" s="313"/>
      <c r="BC386" s="313"/>
      <c r="BD386" s="313"/>
      <c r="BE386" s="134"/>
      <c r="BF386" s="134"/>
      <c r="BG386" s="134"/>
      <c r="BH386" s="134"/>
      <c r="BI386" s="134"/>
      <c r="BJ386" s="134"/>
      <c r="BK386" s="134"/>
      <c r="BL386" s="134"/>
      <c r="BM386" s="134"/>
      <c r="BN386" s="134"/>
      <c r="BO386" s="134"/>
      <c r="BP386" s="134"/>
      <c r="BQ386" s="134"/>
      <c r="BR386" s="134"/>
      <c r="BS386" s="134"/>
      <c r="BT386" s="134"/>
      <c r="BU386" s="134"/>
      <c r="BV386" s="134"/>
      <c r="BW386" s="134"/>
      <c r="BX386" s="134"/>
      <c r="BY386" s="134"/>
      <c r="BZ386" s="134"/>
      <c r="CA386" s="134"/>
      <c r="CB386" s="134"/>
      <c r="CC386" s="134"/>
      <c r="CD386" s="134"/>
      <c r="CE386" s="134"/>
      <c r="CF386" s="134"/>
      <c r="CG386" s="134"/>
      <c r="CH386" s="134"/>
      <c r="CI386" s="134"/>
      <c r="CJ386" s="134"/>
      <c r="CK386" s="134"/>
      <c r="CL386" s="134"/>
      <c r="CM386" s="134"/>
      <c r="CN386" s="134"/>
    </row>
    <row r="387" spans="2:92" s="7" customFormat="1" ht="12.6" customHeight="1" x14ac:dyDescent="0.2">
      <c r="B387" s="765" t="s">
        <v>11</v>
      </c>
      <c r="C387" s="889"/>
      <c r="D387" s="750" t="s">
        <v>887</v>
      </c>
      <c r="E387" s="897" t="s">
        <v>888</v>
      </c>
      <c r="F387" s="634"/>
      <c r="G387" s="634" t="s">
        <v>27</v>
      </c>
      <c r="H387" s="634" t="s">
        <v>20</v>
      </c>
      <c r="I387" s="634" t="s">
        <v>20</v>
      </c>
      <c r="J387" s="634" t="s">
        <v>597</v>
      </c>
      <c r="K387" s="634" t="s">
        <v>252</v>
      </c>
      <c r="L387" s="66" t="s">
        <v>10</v>
      </c>
      <c r="M387" s="66"/>
      <c r="N387" s="66">
        <v>230</v>
      </c>
      <c r="O387" s="66">
        <v>1</v>
      </c>
      <c r="P387" s="66">
        <v>16</v>
      </c>
      <c r="Q387" s="638"/>
      <c r="R387" s="143">
        <f>IF($O387&gt;0,VLOOKUP($O387,motoren,2),"")</f>
        <v>0.73</v>
      </c>
      <c r="S387" s="143">
        <f>IF($L387 = "FO",0.95,$R387)</f>
        <v>0.73</v>
      </c>
      <c r="T387" s="143">
        <f>IF($O387&gt;0,VLOOKUP($O387,motoren,3),"")</f>
        <v>0.81</v>
      </c>
      <c r="U387" s="144">
        <f>IF($L387 = "FO",0.95,1)</f>
        <v>1</v>
      </c>
      <c r="V387" s="116">
        <f>IF($O387&gt;0,$O387/($S387*$T387*$U387),0)</f>
        <v>1.6911889058007779</v>
      </c>
      <c r="W387" s="8">
        <v>1</v>
      </c>
      <c r="X387" s="8">
        <v>0.8</v>
      </c>
      <c r="Y387" s="114">
        <f>IF(($O387&gt;0)*(X387&gt;0),$O387*X387,0)</f>
        <v>0.8</v>
      </c>
      <c r="Z387" s="114">
        <f>IF(($O387&gt;0),($O387*X387*W387)/($T387*$U387),0)</f>
        <v>0.98765432098765427</v>
      </c>
      <c r="AA387" s="45">
        <f>IF((Z387&gt;0),Z387/$S387,0)</f>
        <v>1.3529511246406223</v>
      </c>
      <c r="AB387" s="137">
        <v>1</v>
      </c>
      <c r="AC387" s="137">
        <v>1</v>
      </c>
      <c r="AD387" s="114">
        <f>IF(($O387&gt;0)*(AC387&gt;0),$O387*AC387,0)</f>
        <v>1</v>
      </c>
      <c r="AE387" s="114">
        <f>IF(($O387&gt;0),($O387*AC387*AB387)/($T387*$U387),0)</f>
        <v>1.2345679012345678</v>
      </c>
      <c r="AF387" s="45">
        <f>IF((AE387&gt;0),AE387/$S387,0)</f>
        <v>1.6911889058007779</v>
      </c>
      <c r="AG387" s="8"/>
      <c r="AH387" s="93"/>
      <c r="AI387" s="113">
        <v>0.8</v>
      </c>
      <c r="AJ387" s="443">
        <f t="shared" ref="AJ387" si="1131">AX387</f>
        <v>20</v>
      </c>
      <c r="AK387" s="453">
        <f t="shared" ref="AK387" si="1132">IF(P387&gt;0,P387,"")</f>
        <v>16</v>
      </c>
      <c r="AL387" s="293"/>
      <c r="AN387" s="336">
        <f t="shared" ref="AN387:AN389" si="1133">IF($N387&gt;0,$N387,"")</f>
        <v>230</v>
      </c>
      <c r="AO387" s="312" t="str">
        <f t="shared" ref="AO387:AO389" si="1134">IF($N387=400,$AA387,"")</f>
        <v/>
      </c>
      <c r="AP387" s="312">
        <f t="shared" ref="AP387:AP389" si="1135">IF($N387=230,$AA387,"")</f>
        <v>1.3529511246406223</v>
      </c>
      <c r="AQ387" s="310"/>
      <c r="AR387" s="312" t="str">
        <f t="shared" ref="AR387:AR389" si="1136">IF($N387=400,$AF387,"")</f>
        <v/>
      </c>
      <c r="AS387" s="312">
        <f t="shared" ref="AS387:AS389" si="1137">IF($N387=230,$AF387,"")</f>
        <v>1.6911889058007779</v>
      </c>
      <c r="AT387" s="313">
        <f t="shared" ref="AT387" si="1138">CEILING((P387/AI387),1)</f>
        <v>20</v>
      </c>
      <c r="AU387" s="313">
        <f>IF($AT387&gt;0,VLOOKUP($AT387,automaatkeuze,1),"")</f>
        <v>20</v>
      </c>
      <c r="AV387" s="313">
        <f>IF($AT387&gt;0,VLOOKUP($AT387,automaatkeuze,3),"")</f>
        <v>25</v>
      </c>
      <c r="AW387" s="313"/>
      <c r="AX387" s="310">
        <f t="shared" ref="AX387" si="1139">IF(AT387&gt;AU387,AV387,AU387)</f>
        <v>20</v>
      </c>
      <c r="AY387" s="313"/>
      <c r="AZ387" s="313"/>
      <c r="BA387" s="313"/>
      <c r="BB387" s="313"/>
      <c r="BC387" s="313"/>
      <c r="BD387" s="313"/>
    </row>
    <row r="388" spans="2:92" s="7" customFormat="1" ht="12.6" customHeight="1" x14ac:dyDescent="0.2">
      <c r="B388" s="765" t="s">
        <v>11</v>
      </c>
      <c r="C388" s="889"/>
      <c r="D388" s="750" t="s">
        <v>889</v>
      </c>
      <c r="E388" s="897" t="s">
        <v>890</v>
      </c>
      <c r="F388" s="634"/>
      <c r="G388" s="634" t="s">
        <v>27</v>
      </c>
      <c r="H388" s="634" t="s">
        <v>20</v>
      </c>
      <c r="I388" s="634" t="s">
        <v>20</v>
      </c>
      <c r="J388" s="634" t="s">
        <v>597</v>
      </c>
      <c r="K388" s="634" t="s">
        <v>252</v>
      </c>
      <c r="L388" s="66" t="s">
        <v>10</v>
      </c>
      <c r="M388" s="66"/>
      <c r="N388" s="66">
        <v>230</v>
      </c>
      <c r="O388" s="66">
        <v>1</v>
      </c>
      <c r="P388" s="66">
        <v>16</v>
      </c>
      <c r="Q388" s="638"/>
      <c r="R388" s="143">
        <f>IF($O388&gt;0,VLOOKUP($O388,motoren,2),"")</f>
        <v>0.73</v>
      </c>
      <c r="S388" s="143">
        <f>IF($L388 = "FO",0.95,$R388)</f>
        <v>0.73</v>
      </c>
      <c r="T388" s="143">
        <f>IF($O388&gt;0,VLOOKUP($O388,motoren,3),"")</f>
        <v>0.81</v>
      </c>
      <c r="U388" s="144">
        <f>IF($L388 = "FO",0.95,1)</f>
        <v>1</v>
      </c>
      <c r="V388" s="116">
        <f>IF($O388&gt;0,$O388/($S388*$T388*$U388),0)</f>
        <v>1.6911889058007779</v>
      </c>
      <c r="W388" s="8">
        <v>1</v>
      </c>
      <c r="X388" s="8">
        <v>0.8</v>
      </c>
      <c r="Y388" s="114">
        <f>IF(($O388&gt;0)*(X388&gt;0),$O388*X388,0)</f>
        <v>0.8</v>
      </c>
      <c r="Z388" s="114">
        <f>IF(($O388&gt;0),($O388*X388*W388)/($T388*$U388),0)</f>
        <v>0.98765432098765427</v>
      </c>
      <c r="AA388" s="45">
        <f>IF((Z388&gt;0),Z388/$S388,0)</f>
        <v>1.3529511246406223</v>
      </c>
      <c r="AB388" s="137">
        <v>1</v>
      </c>
      <c r="AC388" s="137">
        <v>1</v>
      </c>
      <c r="AD388" s="114">
        <f>IF(($O388&gt;0)*(AC388&gt;0),$O388*AC388,0)</f>
        <v>1</v>
      </c>
      <c r="AE388" s="114">
        <f>IF(($O388&gt;0),($O388*AC388*AB388)/($T388*$U388),0)</f>
        <v>1.2345679012345678</v>
      </c>
      <c r="AF388" s="45">
        <f>IF((AE388&gt;0),AE388/$S388,0)</f>
        <v>1.6911889058007779</v>
      </c>
      <c r="AG388" s="8"/>
      <c r="AH388" s="93"/>
      <c r="AI388" s="113">
        <v>0.8</v>
      </c>
      <c r="AJ388" s="443">
        <f t="shared" ref="AJ388:AJ389" si="1140">AX388</f>
        <v>20</v>
      </c>
      <c r="AK388" s="453">
        <f t="shared" ref="AK388:AK389" si="1141">IF(P388&gt;0,P388,"")</f>
        <v>16</v>
      </c>
      <c r="AL388" s="293"/>
      <c r="AN388" s="336">
        <f t="shared" si="1133"/>
        <v>230</v>
      </c>
      <c r="AO388" s="312" t="str">
        <f t="shared" si="1134"/>
        <v/>
      </c>
      <c r="AP388" s="312">
        <f t="shared" si="1135"/>
        <v>1.3529511246406223</v>
      </c>
      <c r="AQ388" s="310"/>
      <c r="AR388" s="312" t="str">
        <f t="shared" si="1136"/>
        <v/>
      </c>
      <c r="AS388" s="312">
        <f t="shared" si="1137"/>
        <v>1.6911889058007779</v>
      </c>
      <c r="AT388" s="313">
        <f t="shared" ref="AT388:AT389" si="1142">CEILING((P388/AI388),1)</f>
        <v>20</v>
      </c>
      <c r="AU388" s="313">
        <f>IF($AT388&gt;0,VLOOKUP($AT388,automaatkeuze,1),"")</f>
        <v>20</v>
      </c>
      <c r="AV388" s="313">
        <f>IF($AT388&gt;0,VLOOKUP($AT388,automaatkeuze,3),"")</f>
        <v>25</v>
      </c>
      <c r="AW388" s="313"/>
      <c r="AX388" s="310">
        <f t="shared" ref="AX388:AX389" si="1143">IF(AT388&gt;AU388,AV388,AU388)</f>
        <v>20</v>
      </c>
      <c r="AY388" s="313"/>
      <c r="AZ388" s="313"/>
      <c r="BA388" s="313"/>
      <c r="BB388" s="313"/>
      <c r="BC388" s="313"/>
      <c r="BD388" s="313"/>
    </row>
    <row r="389" spans="2:92" s="7" customFormat="1" ht="12.6" customHeight="1" x14ac:dyDescent="0.2">
      <c r="B389" s="765" t="s">
        <v>11</v>
      </c>
      <c r="C389" s="889"/>
      <c r="D389" s="750" t="s">
        <v>891</v>
      </c>
      <c r="E389" s="897" t="s">
        <v>892</v>
      </c>
      <c r="F389" s="634"/>
      <c r="G389" s="634" t="s">
        <v>27</v>
      </c>
      <c r="H389" s="634" t="s">
        <v>20</v>
      </c>
      <c r="I389" s="634" t="s">
        <v>20</v>
      </c>
      <c r="J389" s="634" t="s">
        <v>597</v>
      </c>
      <c r="K389" s="634" t="s">
        <v>252</v>
      </c>
      <c r="L389" s="66" t="s">
        <v>10</v>
      </c>
      <c r="M389" s="66"/>
      <c r="N389" s="66">
        <v>230</v>
      </c>
      <c r="O389" s="66">
        <v>1</v>
      </c>
      <c r="P389" s="66">
        <v>16</v>
      </c>
      <c r="Q389" s="638"/>
      <c r="R389" s="143">
        <f>IF($O389&gt;0,VLOOKUP($O389,motoren,2),"")</f>
        <v>0.73</v>
      </c>
      <c r="S389" s="143">
        <f>IF($L389 = "FO",0.95,$R389)</f>
        <v>0.73</v>
      </c>
      <c r="T389" s="143">
        <f>IF($O389&gt;0,VLOOKUP($O389,motoren,3),"")</f>
        <v>0.81</v>
      </c>
      <c r="U389" s="144">
        <f>IF($L389 = "FO",0.95,1)</f>
        <v>1</v>
      </c>
      <c r="V389" s="116">
        <f>IF($O389&gt;0,$O389/($S389*$T389*$U389),0)</f>
        <v>1.6911889058007779</v>
      </c>
      <c r="W389" s="8">
        <v>1</v>
      </c>
      <c r="X389" s="8">
        <v>0.8</v>
      </c>
      <c r="Y389" s="114">
        <f>IF(($O389&gt;0)*(X389&gt;0),$O389*X389,0)</f>
        <v>0.8</v>
      </c>
      <c r="Z389" s="114">
        <f>IF(($O389&gt;0),($O389*X389*W389)/($T389*$U389),0)</f>
        <v>0.98765432098765427</v>
      </c>
      <c r="AA389" s="45">
        <f>IF((Z389&gt;0),Z389/$S389,0)</f>
        <v>1.3529511246406223</v>
      </c>
      <c r="AB389" s="137">
        <v>1</v>
      </c>
      <c r="AC389" s="137">
        <v>1</v>
      </c>
      <c r="AD389" s="114">
        <f>IF(($O389&gt;0)*(AC389&gt;0),$O389*AC389,0)</f>
        <v>1</v>
      </c>
      <c r="AE389" s="114">
        <f>IF(($O389&gt;0),($O389*AC389*AB389)/($T389*$U389),0)</f>
        <v>1.2345679012345678</v>
      </c>
      <c r="AF389" s="45">
        <f>IF((AE389&gt;0),AE389/$S389,0)</f>
        <v>1.6911889058007779</v>
      </c>
      <c r="AG389" s="8"/>
      <c r="AH389" s="93"/>
      <c r="AI389" s="113">
        <v>0.8</v>
      </c>
      <c r="AJ389" s="443">
        <f t="shared" si="1140"/>
        <v>20</v>
      </c>
      <c r="AK389" s="453">
        <f t="shared" si="1141"/>
        <v>16</v>
      </c>
      <c r="AL389" s="293"/>
      <c r="AN389" s="336">
        <f t="shared" si="1133"/>
        <v>230</v>
      </c>
      <c r="AO389" s="312" t="str">
        <f t="shared" si="1134"/>
        <v/>
      </c>
      <c r="AP389" s="312">
        <f t="shared" si="1135"/>
        <v>1.3529511246406223</v>
      </c>
      <c r="AQ389" s="310"/>
      <c r="AR389" s="312" t="str">
        <f t="shared" si="1136"/>
        <v/>
      </c>
      <c r="AS389" s="312">
        <f t="shared" si="1137"/>
        <v>1.6911889058007779</v>
      </c>
      <c r="AT389" s="313">
        <f t="shared" si="1142"/>
        <v>20</v>
      </c>
      <c r="AU389" s="313">
        <f>IF($AT389&gt;0,VLOOKUP($AT389,automaatkeuze,1),"")</f>
        <v>20</v>
      </c>
      <c r="AV389" s="313">
        <f>IF($AT389&gt;0,VLOOKUP($AT389,automaatkeuze,3),"")</f>
        <v>25</v>
      </c>
      <c r="AW389" s="313"/>
      <c r="AX389" s="310">
        <f t="shared" si="1143"/>
        <v>20</v>
      </c>
      <c r="AY389" s="313"/>
      <c r="AZ389" s="313"/>
      <c r="BA389" s="313"/>
      <c r="BB389" s="313"/>
      <c r="BC389" s="313"/>
      <c r="BD389" s="313"/>
    </row>
    <row r="390" spans="2:92" s="134" customFormat="1" ht="12" customHeight="1" x14ac:dyDescent="0.2">
      <c r="B390" s="729"/>
      <c r="C390" s="66"/>
      <c r="D390" s="754"/>
      <c r="E390" s="753"/>
      <c r="F390" s="120"/>
      <c r="G390" s="634"/>
      <c r="H390" s="634"/>
      <c r="I390" s="634"/>
      <c r="J390" s="634"/>
      <c r="K390" s="634"/>
      <c r="L390" s="66"/>
      <c r="M390" s="66"/>
      <c r="N390" s="66"/>
      <c r="O390" s="114"/>
      <c r="P390" s="66"/>
      <c r="Q390" s="135"/>
      <c r="R390" s="801"/>
      <c r="S390" s="801"/>
      <c r="T390" s="801"/>
      <c r="U390" s="802"/>
      <c r="V390" s="116"/>
      <c r="W390" s="137"/>
      <c r="X390" s="137"/>
      <c r="Y390" s="114"/>
      <c r="Z390" s="114"/>
      <c r="AA390" s="45"/>
      <c r="AB390" s="137"/>
      <c r="AC390" s="137"/>
      <c r="AD390" s="114"/>
      <c r="AE390" s="114"/>
      <c r="AF390" s="45"/>
      <c r="AG390" s="137"/>
      <c r="AH390" s="195"/>
      <c r="AI390" s="167"/>
      <c r="AJ390" s="443"/>
      <c r="AK390" s="803"/>
      <c r="AL390" s="295"/>
      <c r="AN390" s="336"/>
      <c r="AO390" s="312"/>
      <c r="AP390" s="312"/>
      <c r="AQ390" s="313"/>
      <c r="AR390" s="312"/>
      <c r="AS390" s="312"/>
      <c r="AT390" s="313"/>
      <c r="AU390" s="313"/>
      <c r="AV390" s="313"/>
      <c r="AW390" s="313"/>
      <c r="AX390" s="313"/>
      <c r="AY390" s="313"/>
      <c r="AZ390" s="313"/>
      <c r="BA390" s="313"/>
      <c r="BB390" s="313"/>
      <c r="BC390" s="313"/>
      <c r="BD390" s="313"/>
    </row>
    <row r="391" spans="2:92" s="134" customFormat="1" ht="12" customHeight="1" x14ac:dyDescent="0.2">
      <c r="B391" s="729"/>
      <c r="C391" s="875"/>
      <c r="D391" s="754"/>
      <c r="E391" s="828" t="s">
        <v>900</v>
      </c>
      <c r="F391" s="120"/>
      <c r="G391" s="634"/>
      <c r="H391" s="634"/>
      <c r="I391" s="634"/>
      <c r="J391" s="634" t="s">
        <v>329</v>
      </c>
      <c r="K391" s="634" t="s">
        <v>251</v>
      </c>
      <c r="L391" s="66" t="s">
        <v>9</v>
      </c>
      <c r="M391" s="66"/>
      <c r="N391" s="66">
        <v>400</v>
      </c>
      <c r="O391" s="114"/>
      <c r="P391" s="66">
        <v>50</v>
      </c>
      <c r="Q391" s="57"/>
      <c r="R391" s="801"/>
      <c r="S391" s="801"/>
      <c r="T391" s="801"/>
      <c r="U391" s="802"/>
      <c r="V391" s="116"/>
      <c r="W391" s="137"/>
      <c r="X391" s="137"/>
      <c r="Y391" s="114"/>
      <c r="Z391" s="114"/>
      <c r="AA391" s="45"/>
      <c r="AB391" s="137"/>
      <c r="AC391" s="137"/>
      <c r="AD391" s="114"/>
      <c r="AE391" s="114"/>
      <c r="AF391" s="45"/>
      <c r="AG391" s="137"/>
      <c r="AH391" s="195"/>
      <c r="AI391" s="167"/>
      <c r="AJ391" s="443"/>
      <c r="AK391" s="803"/>
      <c r="AL391" s="295"/>
      <c r="AN391" s="336"/>
      <c r="AO391" s="312"/>
      <c r="AP391" s="312"/>
      <c r="AQ391" s="313"/>
      <c r="AR391" s="312"/>
      <c r="AS391" s="312"/>
      <c r="AT391" s="313"/>
      <c r="AU391" s="313"/>
      <c r="AV391" s="313"/>
      <c r="AW391" s="313"/>
      <c r="AX391" s="313"/>
      <c r="AY391" s="313"/>
      <c r="AZ391" s="313"/>
      <c r="BA391" s="313"/>
      <c r="BB391" s="313"/>
      <c r="BC391" s="313"/>
      <c r="BD391" s="313"/>
    </row>
    <row r="392" spans="2:92" s="7" customFormat="1" ht="12" customHeight="1" x14ac:dyDescent="0.2">
      <c r="B392" s="870"/>
      <c r="C392" s="274" t="s">
        <v>851</v>
      </c>
      <c r="D392" s="754"/>
      <c r="E392" s="753" t="s">
        <v>607</v>
      </c>
      <c r="F392" s="120"/>
      <c r="G392" s="634" t="s">
        <v>34</v>
      </c>
      <c r="H392" s="634" t="s">
        <v>34</v>
      </c>
      <c r="I392" s="634" t="s">
        <v>34</v>
      </c>
      <c r="J392" s="634" t="s">
        <v>597</v>
      </c>
      <c r="K392" s="777" t="s">
        <v>309</v>
      </c>
      <c r="L392" s="66" t="s">
        <v>10</v>
      </c>
      <c r="M392" s="66"/>
      <c r="N392" s="66">
        <v>230</v>
      </c>
      <c r="O392" s="66">
        <v>0.06</v>
      </c>
      <c r="P392" s="66">
        <v>16</v>
      </c>
      <c r="Q392" s="135"/>
      <c r="R392" s="143">
        <f t="shared" si="1109"/>
        <v>0.7</v>
      </c>
      <c r="S392" s="143">
        <f t="shared" si="1110"/>
        <v>0.7</v>
      </c>
      <c r="T392" s="143">
        <f t="shared" si="1111"/>
        <v>0.57999999999999996</v>
      </c>
      <c r="U392" s="144">
        <f t="shared" ref="U392:U422" si="1144">IF($L392 = "FO",0.95,1)</f>
        <v>1</v>
      </c>
      <c r="V392" s="116">
        <f t="shared" ref="V392:V422" si="1145">IF($O392&gt;0,$O392/($S392*$T392*$U392),0)</f>
        <v>0.14778325123152711</v>
      </c>
      <c r="W392" s="137">
        <v>0</v>
      </c>
      <c r="X392" s="137">
        <v>0</v>
      </c>
      <c r="Y392" s="114">
        <f t="shared" ref="Y392" si="1146">IF(($O392&gt;0)*(X392&gt;0),$O392*X392,0)</f>
        <v>0</v>
      </c>
      <c r="Z392" s="114">
        <f t="shared" ref="Z392" si="1147">IF(($O392&gt;0),($O392*X392*W392)/($T392*$U392),0)</f>
        <v>0</v>
      </c>
      <c r="AA392" s="45">
        <f t="shared" ref="AA392" si="1148">IF((Z392&gt;0),Z392/$S392,0)</f>
        <v>0</v>
      </c>
      <c r="AB392" s="137">
        <v>0</v>
      </c>
      <c r="AC392" s="137">
        <v>0</v>
      </c>
      <c r="AD392" s="114">
        <f t="shared" ref="AD392" si="1149">IF(($O392&gt;0)*(AC392&gt;0),$O392*AC392,0)</f>
        <v>0</v>
      </c>
      <c r="AE392" s="114">
        <f t="shared" ref="AE392" si="1150">IF(($O392&gt;0),($O392*AC392*AB392)/($T392*$U392),0)</f>
        <v>0</v>
      </c>
      <c r="AF392" s="45">
        <f t="shared" ref="AF392" si="1151">IF((AE392&gt;0),AE392/$S392,0)</f>
        <v>0</v>
      </c>
      <c r="AG392" s="8"/>
      <c r="AH392" s="93"/>
      <c r="AI392" s="113">
        <v>0.8</v>
      </c>
      <c r="AJ392" s="443">
        <f t="shared" ref="AJ392" si="1152">AX392</f>
        <v>20</v>
      </c>
      <c r="AK392" s="453">
        <f t="shared" ref="AK392" si="1153">IF(P392&gt;0,P392,"")</f>
        <v>16</v>
      </c>
      <c r="AL392" s="292"/>
      <c r="AN392" s="336">
        <f t="shared" si="1122"/>
        <v>230</v>
      </c>
      <c r="AO392" s="312" t="str">
        <f t="shared" si="1123"/>
        <v/>
      </c>
      <c r="AP392" s="312">
        <f t="shared" si="1124"/>
        <v>0</v>
      </c>
      <c r="AQ392" s="310"/>
      <c r="AR392" s="312" t="str">
        <f t="shared" si="1125"/>
        <v/>
      </c>
      <c r="AS392" s="312">
        <f t="shared" si="1126"/>
        <v>0</v>
      </c>
      <c r="AT392" s="313">
        <f t="shared" ref="AT392" si="1154">CEILING((P392/AI392),1)</f>
        <v>20</v>
      </c>
      <c r="AU392" s="313">
        <f t="shared" si="1128"/>
        <v>20</v>
      </c>
      <c r="AV392" s="313">
        <f t="shared" si="1129"/>
        <v>25</v>
      </c>
      <c r="AW392" s="313"/>
      <c r="AX392" s="310">
        <f t="shared" ref="AX392" si="1155">IF(AT392&gt;AU392,AV392,AU392)</f>
        <v>20</v>
      </c>
      <c r="AY392" s="313"/>
      <c r="AZ392" s="313"/>
      <c r="BA392" s="313"/>
      <c r="BB392" s="313"/>
      <c r="BC392" s="313"/>
      <c r="BD392" s="313"/>
    </row>
    <row r="393" spans="2:92" s="7" customFormat="1" ht="12" customHeight="1" x14ac:dyDescent="0.2">
      <c r="B393" s="870"/>
      <c r="C393" s="274" t="s">
        <v>852</v>
      </c>
      <c r="D393" s="754"/>
      <c r="E393" s="753" t="s">
        <v>608</v>
      </c>
      <c r="F393" s="120"/>
      <c r="G393" s="634" t="s">
        <v>28</v>
      </c>
      <c r="H393" s="634" t="s">
        <v>20</v>
      </c>
      <c r="I393" s="634" t="s">
        <v>20</v>
      </c>
      <c r="J393" s="634" t="s">
        <v>597</v>
      </c>
      <c r="K393" s="634" t="s">
        <v>252</v>
      </c>
      <c r="L393" s="66" t="s">
        <v>10</v>
      </c>
      <c r="M393" s="66"/>
      <c r="N393" s="66">
        <v>230</v>
      </c>
      <c r="O393" s="66">
        <v>0.44</v>
      </c>
      <c r="P393" s="66">
        <v>16</v>
      </c>
      <c r="Q393" s="135"/>
      <c r="R393" s="143">
        <f t="shared" si="1109"/>
        <v>0.73</v>
      </c>
      <c r="S393" s="143">
        <f t="shared" si="1110"/>
        <v>0.73</v>
      </c>
      <c r="T393" s="143">
        <f t="shared" si="1111"/>
        <v>0.72399999999999998</v>
      </c>
      <c r="U393" s="144">
        <f t="shared" si="1144"/>
        <v>1</v>
      </c>
      <c r="V393" s="116">
        <f t="shared" si="1145"/>
        <v>0.83251343373949904</v>
      </c>
      <c r="W393" s="137">
        <v>1</v>
      </c>
      <c r="X393" s="137">
        <v>1</v>
      </c>
      <c r="Y393" s="114">
        <f t="shared" ref="Y393:Y399" si="1156">IF(($O393&gt;0)*(X393&gt;0),$O393*X393,0)</f>
        <v>0.44</v>
      </c>
      <c r="Z393" s="114">
        <f t="shared" ref="Z393:Z399" si="1157">IF(($O393&gt;0),($O393*X393*W393)/($T393*$U393),0)</f>
        <v>0.60773480662983426</v>
      </c>
      <c r="AA393" s="45">
        <f t="shared" ref="AA393:AA399" si="1158">IF((Z393&gt;0),Z393/$S393,0)</f>
        <v>0.83251343373949904</v>
      </c>
      <c r="AB393" s="137">
        <v>1</v>
      </c>
      <c r="AC393" s="137">
        <v>1</v>
      </c>
      <c r="AD393" s="114">
        <f t="shared" ref="AD393:AD399" si="1159">IF(($O393&gt;0)*(AC393&gt;0),$O393*AC393,0)</f>
        <v>0.44</v>
      </c>
      <c r="AE393" s="114">
        <f t="shared" ref="AE393:AE399" si="1160">IF(($O393&gt;0),($O393*AC393*AB393)/($T393*$U393),0)</f>
        <v>0.60773480662983426</v>
      </c>
      <c r="AF393" s="45">
        <f t="shared" ref="AF393:AF399" si="1161">IF((AE393&gt;0),AE393/$S393,0)</f>
        <v>0.83251343373949904</v>
      </c>
      <c r="AG393" s="8"/>
      <c r="AH393" s="93"/>
      <c r="AI393" s="113">
        <v>0.8</v>
      </c>
      <c r="AJ393" s="443">
        <f t="shared" ref="AJ393:AJ399" si="1162">AX393</f>
        <v>20</v>
      </c>
      <c r="AK393" s="453">
        <f t="shared" ref="AK393:AK399" si="1163">IF(P393&gt;0,P393,"")</f>
        <v>16</v>
      </c>
      <c r="AL393" s="869" t="s">
        <v>880</v>
      </c>
      <c r="AN393" s="336">
        <f t="shared" si="1122"/>
        <v>230</v>
      </c>
      <c r="AO393" s="312" t="str">
        <f t="shared" si="1123"/>
        <v/>
      </c>
      <c r="AP393" s="312">
        <f t="shared" si="1124"/>
        <v>0.83251343373949904</v>
      </c>
      <c r="AQ393" s="310"/>
      <c r="AR393" s="312" t="str">
        <f t="shared" si="1125"/>
        <v/>
      </c>
      <c r="AS393" s="312">
        <f t="shared" si="1126"/>
        <v>0.83251343373949904</v>
      </c>
      <c r="AT393" s="313">
        <f t="shared" ref="AT393:AT399" si="1164">CEILING((P393/AI393),1)</f>
        <v>20</v>
      </c>
      <c r="AU393" s="313">
        <f t="shared" si="1128"/>
        <v>20</v>
      </c>
      <c r="AV393" s="313">
        <f t="shared" si="1129"/>
        <v>25</v>
      </c>
      <c r="AW393" s="313"/>
      <c r="AX393" s="310">
        <f t="shared" ref="AX393:AX399" si="1165">IF(AT393&gt;AU393,AV393,AU393)</f>
        <v>20</v>
      </c>
      <c r="AY393" s="313"/>
      <c r="AZ393" s="313"/>
      <c r="BA393" s="313"/>
      <c r="BB393" s="313"/>
      <c r="BC393" s="313"/>
      <c r="BD393" s="313"/>
    </row>
    <row r="394" spans="2:92" s="7" customFormat="1" ht="12" customHeight="1" x14ac:dyDescent="0.2">
      <c r="B394" s="870"/>
      <c r="C394" s="274" t="s">
        <v>853</v>
      </c>
      <c r="D394" s="754"/>
      <c r="E394" s="753" t="s">
        <v>609</v>
      </c>
      <c r="F394" s="120"/>
      <c r="G394" s="634" t="s">
        <v>28</v>
      </c>
      <c r="H394" s="634" t="s">
        <v>20</v>
      </c>
      <c r="I394" s="634" t="s">
        <v>20</v>
      </c>
      <c r="J394" s="634" t="s">
        <v>597</v>
      </c>
      <c r="K394" s="634" t="s">
        <v>252</v>
      </c>
      <c r="L394" s="66" t="s">
        <v>10</v>
      </c>
      <c r="M394" s="66"/>
      <c r="N394" s="66">
        <v>230</v>
      </c>
      <c r="O394" s="66">
        <v>1.66</v>
      </c>
      <c r="P394" s="66">
        <v>16</v>
      </c>
      <c r="Q394" s="135"/>
      <c r="R394" s="143">
        <f t="shared" si="1109"/>
        <v>0.79</v>
      </c>
      <c r="S394" s="143">
        <f t="shared" si="1110"/>
        <v>0.79</v>
      </c>
      <c r="T394" s="143">
        <f t="shared" si="1111"/>
        <v>0.84299999999999997</v>
      </c>
      <c r="U394" s="144">
        <f t="shared" si="1144"/>
        <v>1</v>
      </c>
      <c r="V394" s="116">
        <f t="shared" si="1145"/>
        <v>2.4926047719867257</v>
      </c>
      <c r="W394" s="137">
        <v>1</v>
      </c>
      <c r="X394" s="137">
        <v>1</v>
      </c>
      <c r="Y394" s="114">
        <f t="shared" si="1156"/>
        <v>1.66</v>
      </c>
      <c r="Z394" s="114">
        <f t="shared" si="1157"/>
        <v>1.9691577698695135</v>
      </c>
      <c r="AA394" s="45">
        <f t="shared" si="1158"/>
        <v>2.4926047719867257</v>
      </c>
      <c r="AB394" s="137">
        <v>1</v>
      </c>
      <c r="AC394" s="137">
        <v>1</v>
      </c>
      <c r="AD394" s="114">
        <f t="shared" si="1159"/>
        <v>1.66</v>
      </c>
      <c r="AE394" s="114">
        <f t="shared" si="1160"/>
        <v>1.9691577698695135</v>
      </c>
      <c r="AF394" s="45">
        <f t="shared" si="1161"/>
        <v>2.4926047719867257</v>
      </c>
      <c r="AG394" s="8"/>
      <c r="AH394" s="93"/>
      <c r="AI394" s="113">
        <v>0.8</v>
      </c>
      <c r="AJ394" s="443">
        <f t="shared" si="1162"/>
        <v>20</v>
      </c>
      <c r="AK394" s="453">
        <f t="shared" si="1163"/>
        <v>16</v>
      </c>
      <c r="AL394" s="869" t="s">
        <v>880</v>
      </c>
      <c r="AN394" s="336">
        <f t="shared" si="1122"/>
        <v>230</v>
      </c>
      <c r="AO394" s="312" t="str">
        <f t="shared" si="1123"/>
        <v/>
      </c>
      <c r="AP394" s="312">
        <f t="shared" si="1124"/>
        <v>2.4926047719867257</v>
      </c>
      <c r="AQ394" s="310"/>
      <c r="AR394" s="312" t="str">
        <f t="shared" si="1125"/>
        <v/>
      </c>
      <c r="AS394" s="312">
        <f t="shared" si="1126"/>
        <v>2.4926047719867257</v>
      </c>
      <c r="AT394" s="313">
        <f t="shared" si="1164"/>
        <v>20</v>
      </c>
      <c r="AU394" s="313">
        <f t="shared" si="1128"/>
        <v>20</v>
      </c>
      <c r="AV394" s="313">
        <f t="shared" si="1129"/>
        <v>25</v>
      </c>
      <c r="AW394" s="313"/>
      <c r="AX394" s="310">
        <f t="shared" si="1165"/>
        <v>20</v>
      </c>
      <c r="AY394" s="313"/>
      <c r="AZ394" s="313"/>
      <c r="BA394" s="313"/>
      <c r="BB394" s="313"/>
      <c r="BC394" s="313"/>
      <c r="BD394" s="313"/>
    </row>
    <row r="395" spans="2:92" s="7" customFormat="1" ht="12" customHeight="1" x14ac:dyDescent="0.2">
      <c r="B395" s="870"/>
      <c r="C395" s="274" t="s">
        <v>854</v>
      </c>
      <c r="D395" s="754"/>
      <c r="E395" s="753" t="s">
        <v>610</v>
      </c>
      <c r="F395" s="120"/>
      <c r="G395" s="634" t="s">
        <v>28</v>
      </c>
      <c r="H395" s="634" t="s">
        <v>20</v>
      </c>
      <c r="I395" s="634" t="s">
        <v>20</v>
      </c>
      <c r="J395" s="634" t="s">
        <v>597</v>
      </c>
      <c r="K395" s="634" t="s">
        <v>252</v>
      </c>
      <c r="L395" s="66" t="s">
        <v>10</v>
      </c>
      <c r="M395" s="66"/>
      <c r="N395" s="66">
        <v>230</v>
      </c>
      <c r="O395" s="66">
        <v>5.05</v>
      </c>
      <c r="P395" s="66">
        <v>16</v>
      </c>
      <c r="Q395" s="135"/>
      <c r="R395" s="143">
        <f t="shared" si="1109"/>
        <v>0.81</v>
      </c>
      <c r="S395" s="143">
        <f t="shared" si="1110"/>
        <v>0.81</v>
      </c>
      <c r="T395" s="143">
        <f t="shared" si="1111"/>
        <v>0.86799999999999999</v>
      </c>
      <c r="U395" s="144">
        <f t="shared" si="1144"/>
        <v>1</v>
      </c>
      <c r="V395" s="116">
        <f t="shared" si="1145"/>
        <v>7.1826819138647089</v>
      </c>
      <c r="W395" s="137">
        <v>1</v>
      </c>
      <c r="X395" s="137">
        <v>1</v>
      </c>
      <c r="Y395" s="114">
        <f t="shared" si="1156"/>
        <v>5.05</v>
      </c>
      <c r="Z395" s="114">
        <f t="shared" si="1157"/>
        <v>5.8179723502304146</v>
      </c>
      <c r="AA395" s="45">
        <f t="shared" si="1158"/>
        <v>7.1826819138647089</v>
      </c>
      <c r="AB395" s="137">
        <v>1</v>
      </c>
      <c r="AC395" s="137">
        <v>1</v>
      </c>
      <c r="AD395" s="114">
        <f t="shared" si="1159"/>
        <v>5.05</v>
      </c>
      <c r="AE395" s="114">
        <f t="shared" si="1160"/>
        <v>5.8179723502304146</v>
      </c>
      <c r="AF395" s="45">
        <f t="shared" si="1161"/>
        <v>7.1826819138647089</v>
      </c>
      <c r="AG395" s="8"/>
      <c r="AH395" s="93"/>
      <c r="AI395" s="113">
        <v>0.8</v>
      </c>
      <c r="AJ395" s="443">
        <f t="shared" si="1162"/>
        <v>20</v>
      </c>
      <c r="AK395" s="453">
        <f t="shared" si="1163"/>
        <v>16</v>
      </c>
      <c r="AL395" s="869" t="s">
        <v>880</v>
      </c>
      <c r="AN395" s="336">
        <f t="shared" si="1122"/>
        <v>230</v>
      </c>
      <c r="AO395" s="312" t="str">
        <f t="shared" si="1123"/>
        <v/>
      </c>
      <c r="AP395" s="312">
        <f t="shared" si="1124"/>
        <v>7.1826819138647089</v>
      </c>
      <c r="AQ395" s="310"/>
      <c r="AR395" s="312" t="str">
        <f t="shared" si="1125"/>
        <v/>
      </c>
      <c r="AS395" s="312">
        <f t="shared" si="1126"/>
        <v>7.1826819138647089</v>
      </c>
      <c r="AT395" s="313">
        <f t="shared" si="1164"/>
        <v>20</v>
      </c>
      <c r="AU395" s="313">
        <f t="shared" si="1128"/>
        <v>20</v>
      </c>
      <c r="AV395" s="313">
        <f t="shared" si="1129"/>
        <v>25</v>
      </c>
      <c r="AW395" s="313"/>
      <c r="AX395" s="310">
        <f t="shared" si="1165"/>
        <v>20</v>
      </c>
      <c r="AY395" s="313"/>
      <c r="AZ395" s="313"/>
      <c r="BA395" s="313"/>
      <c r="BB395" s="313"/>
      <c r="BC395" s="313"/>
      <c r="BD395" s="313"/>
    </row>
    <row r="396" spans="2:92" s="7" customFormat="1" ht="12" customHeight="1" x14ac:dyDescent="0.2">
      <c r="B396" s="870"/>
      <c r="C396" s="274" t="s">
        <v>783</v>
      </c>
      <c r="D396" s="754"/>
      <c r="E396" s="753" t="s">
        <v>611</v>
      </c>
      <c r="F396" s="634" t="s">
        <v>841</v>
      </c>
      <c r="G396" s="634" t="s">
        <v>28</v>
      </c>
      <c r="H396" s="634" t="s">
        <v>20</v>
      </c>
      <c r="I396" s="634" t="s">
        <v>20</v>
      </c>
      <c r="J396" s="634" t="s">
        <v>597</v>
      </c>
      <c r="K396" s="634" t="s">
        <v>252</v>
      </c>
      <c r="L396" s="66" t="s">
        <v>10</v>
      </c>
      <c r="M396" s="66"/>
      <c r="N396" s="66">
        <v>230</v>
      </c>
      <c r="O396" s="66">
        <v>3.2</v>
      </c>
      <c r="P396" s="66">
        <v>16</v>
      </c>
      <c r="Q396" s="135"/>
      <c r="R396" s="143">
        <f t="shared" si="1109"/>
        <v>0.79</v>
      </c>
      <c r="S396" s="143">
        <f t="shared" si="1110"/>
        <v>0.79</v>
      </c>
      <c r="T396" s="143">
        <f t="shared" si="1111"/>
        <v>0.86799999999999999</v>
      </c>
      <c r="U396" s="144">
        <f t="shared" si="1144"/>
        <v>1</v>
      </c>
      <c r="V396" s="116">
        <f t="shared" si="1145"/>
        <v>4.6666277781018497</v>
      </c>
      <c r="W396" s="137">
        <v>0.25</v>
      </c>
      <c r="X396" s="137">
        <v>0.5</v>
      </c>
      <c r="Y396" s="114">
        <f t="shared" si="1156"/>
        <v>1.6</v>
      </c>
      <c r="Z396" s="114">
        <f t="shared" si="1157"/>
        <v>0.46082949308755761</v>
      </c>
      <c r="AA396" s="45">
        <f t="shared" si="1158"/>
        <v>0.5833284722627311</v>
      </c>
      <c r="AB396" s="137">
        <v>0.25</v>
      </c>
      <c r="AC396" s="137">
        <v>1</v>
      </c>
      <c r="AD396" s="114">
        <f t="shared" si="1159"/>
        <v>3.2</v>
      </c>
      <c r="AE396" s="114">
        <f t="shared" si="1160"/>
        <v>0.92165898617511521</v>
      </c>
      <c r="AF396" s="45">
        <f t="shared" si="1161"/>
        <v>1.1666569445254622</v>
      </c>
      <c r="AG396" s="8"/>
      <c r="AH396" s="93"/>
      <c r="AI396" s="113">
        <v>0.8</v>
      </c>
      <c r="AJ396" s="443">
        <f t="shared" si="1162"/>
        <v>20</v>
      </c>
      <c r="AK396" s="453">
        <f t="shared" si="1163"/>
        <v>16</v>
      </c>
      <c r="AL396" s="292"/>
      <c r="AN396" s="336">
        <f t="shared" si="1122"/>
        <v>230</v>
      </c>
      <c r="AO396" s="312" t="str">
        <f t="shared" si="1123"/>
        <v/>
      </c>
      <c r="AP396" s="312">
        <f t="shared" si="1124"/>
        <v>0.5833284722627311</v>
      </c>
      <c r="AQ396" s="310"/>
      <c r="AR396" s="312" t="str">
        <f t="shared" si="1125"/>
        <v/>
      </c>
      <c r="AS396" s="312">
        <f t="shared" si="1126"/>
        <v>1.1666569445254622</v>
      </c>
      <c r="AT396" s="313">
        <f t="shared" si="1164"/>
        <v>20</v>
      </c>
      <c r="AU396" s="313">
        <f t="shared" si="1128"/>
        <v>20</v>
      </c>
      <c r="AV396" s="313">
        <f t="shared" si="1129"/>
        <v>25</v>
      </c>
      <c r="AW396" s="313"/>
      <c r="AX396" s="310">
        <f t="shared" si="1165"/>
        <v>20</v>
      </c>
      <c r="AY396" s="313"/>
      <c r="AZ396" s="313"/>
      <c r="BA396" s="313"/>
      <c r="BB396" s="313"/>
      <c r="BC396" s="313"/>
      <c r="BD396" s="313"/>
    </row>
    <row r="397" spans="2:92" s="7" customFormat="1" ht="12" customHeight="1" x14ac:dyDescent="0.2">
      <c r="B397" s="870"/>
      <c r="C397" s="274" t="s">
        <v>855</v>
      </c>
      <c r="D397" s="754"/>
      <c r="E397" s="753" t="s">
        <v>612</v>
      </c>
      <c r="F397" s="120"/>
      <c r="G397" s="634" t="s">
        <v>27</v>
      </c>
      <c r="H397" s="634" t="s">
        <v>20</v>
      </c>
      <c r="I397" s="634" t="s">
        <v>20</v>
      </c>
      <c r="J397" s="634" t="s">
        <v>597</v>
      </c>
      <c r="K397" s="634" t="s">
        <v>252</v>
      </c>
      <c r="L397" s="66" t="s">
        <v>10</v>
      </c>
      <c r="M397" s="66"/>
      <c r="N397" s="66">
        <v>230</v>
      </c>
      <c r="O397" s="66">
        <v>0.12</v>
      </c>
      <c r="P397" s="66">
        <v>16</v>
      </c>
      <c r="Q397" s="135"/>
      <c r="R397" s="143">
        <f t="shared" si="1109"/>
        <v>0.7</v>
      </c>
      <c r="S397" s="143">
        <f t="shared" si="1110"/>
        <v>0.7</v>
      </c>
      <c r="T397" s="143">
        <f t="shared" si="1111"/>
        <v>0.6</v>
      </c>
      <c r="U397" s="144">
        <f t="shared" si="1144"/>
        <v>1</v>
      </c>
      <c r="V397" s="116">
        <f t="shared" si="1145"/>
        <v>0.2857142857142857</v>
      </c>
      <c r="W397" s="137">
        <v>1</v>
      </c>
      <c r="X397" s="137">
        <v>0.8</v>
      </c>
      <c r="Y397" s="114">
        <f t="shared" si="1156"/>
        <v>9.6000000000000002E-2</v>
      </c>
      <c r="Z397" s="114">
        <f t="shared" si="1157"/>
        <v>0.16</v>
      </c>
      <c r="AA397" s="45">
        <f t="shared" si="1158"/>
        <v>0.22857142857142859</v>
      </c>
      <c r="AB397" s="137">
        <v>1</v>
      </c>
      <c r="AC397" s="137">
        <v>1</v>
      </c>
      <c r="AD397" s="114">
        <f t="shared" si="1159"/>
        <v>0.12</v>
      </c>
      <c r="AE397" s="114">
        <f t="shared" si="1160"/>
        <v>0.2</v>
      </c>
      <c r="AF397" s="45">
        <f t="shared" si="1161"/>
        <v>0.28571428571428575</v>
      </c>
      <c r="AG397" s="8"/>
      <c r="AH397" s="93"/>
      <c r="AI397" s="113">
        <v>0.8</v>
      </c>
      <c r="AJ397" s="443">
        <f t="shared" si="1162"/>
        <v>20</v>
      </c>
      <c r="AK397" s="453">
        <f t="shared" si="1163"/>
        <v>16</v>
      </c>
      <c r="AL397" s="292"/>
      <c r="AN397" s="336">
        <f t="shared" si="1122"/>
        <v>230</v>
      </c>
      <c r="AO397" s="312" t="str">
        <f t="shared" si="1123"/>
        <v/>
      </c>
      <c r="AP397" s="312">
        <f t="shared" si="1124"/>
        <v>0.22857142857142859</v>
      </c>
      <c r="AQ397" s="310"/>
      <c r="AR397" s="312" t="str">
        <f t="shared" si="1125"/>
        <v/>
      </c>
      <c r="AS397" s="312">
        <f t="shared" si="1126"/>
        <v>0.28571428571428575</v>
      </c>
      <c r="AT397" s="313">
        <f t="shared" si="1164"/>
        <v>20</v>
      </c>
      <c r="AU397" s="313">
        <f t="shared" si="1128"/>
        <v>20</v>
      </c>
      <c r="AV397" s="313">
        <f t="shared" si="1129"/>
        <v>25</v>
      </c>
      <c r="AW397" s="313"/>
      <c r="AX397" s="310">
        <f t="shared" si="1165"/>
        <v>20</v>
      </c>
      <c r="AY397" s="313"/>
      <c r="AZ397" s="313"/>
      <c r="BA397" s="313"/>
      <c r="BB397" s="313"/>
      <c r="BC397" s="313"/>
      <c r="BD397" s="313"/>
    </row>
    <row r="398" spans="2:92" s="7" customFormat="1" ht="12" customHeight="1" x14ac:dyDescent="0.2">
      <c r="B398" s="870"/>
      <c r="C398" s="274" t="s">
        <v>856</v>
      </c>
      <c r="D398" s="754"/>
      <c r="E398" s="753" t="s">
        <v>613</v>
      </c>
      <c r="F398" s="120"/>
      <c r="G398" s="634" t="s">
        <v>27</v>
      </c>
      <c r="H398" s="634" t="s">
        <v>20</v>
      </c>
      <c r="I398" s="634" t="s">
        <v>20</v>
      </c>
      <c r="J398" s="634" t="s">
        <v>597</v>
      </c>
      <c r="K398" s="634" t="s">
        <v>252</v>
      </c>
      <c r="L398" s="66" t="s">
        <v>10</v>
      </c>
      <c r="M398" s="66"/>
      <c r="N398" s="66">
        <v>230</v>
      </c>
      <c r="O398" s="66">
        <v>0.104</v>
      </c>
      <c r="P398" s="66">
        <v>16</v>
      </c>
      <c r="Q398" s="135"/>
      <c r="R398" s="143">
        <f t="shared" si="1109"/>
        <v>0.7</v>
      </c>
      <c r="S398" s="143">
        <f t="shared" si="1110"/>
        <v>0.7</v>
      </c>
      <c r="T398" s="143">
        <f t="shared" si="1111"/>
        <v>0.6</v>
      </c>
      <c r="U398" s="144">
        <f t="shared" si="1144"/>
        <v>1</v>
      </c>
      <c r="V398" s="116">
        <f t="shared" si="1145"/>
        <v>0.24761904761904763</v>
      </c>
      <c r="W398" s="137">
        <v>0.25</v>
      </c>
      <c r="X398" s="137">
        <v>1</v>
      </c>
      <c r="Y398" s="114">
        <f t="shared" si="1156"/>
        <v>0.104</v>
      </c>
      <c r="Z398" s="114">
        <f t="shared" si="1157"/>
        <v>4.3333333333333335E-2</v>
      </c>
      <c r="AA398" s="45">
        <f t="shared" si="1158"/>
        <v>6.1904761904761914E-2</v>
      </c>
      <c r="AB398" s="137">
        <v>0.25</v>
      </c>
      <c r="AC398" s="137">
        <v>1</v>
      </c>
      <c r="AD398" s="114">
        <f t="shared" si="1159"/>
        <v>0.104</v>
      </c>
      <c r="AE398" s="114">
        <f t="shared" si="1160"/>
        <v>4.3333333333333335E-2</v>
      </c>
      <c r="AF398" s="45">
        <f t="shared" si="1161"/>
        <v>6.1904761904761914E-2</v>
      </c>
      <c r="AG398" s="8"/>
      <c r="AH398" s="93"/>
      <c r="AI398" s="113">
        <v>0.8</v>
      </c>
      <c r="AJ398" s="443">
        <f t="shared" si="1162"/>
        <v>20</v>
      </c>
      <c r="AK398" s="453">
        <f t="shared" si="1163"/>
        <v>16</v>
      </c>
      <c r="AL398" s="292"/>
      <c r="AN398" s="336">
        <f t="shared" si="1122"/>
        <v>230</v>
      </c>
      <c r="AO398" s="312" t="str">
        <f t="shared" si="1123"/>
        <v/>
      </c>
      <c r="AP398" s="312">
        <f t="shared" si="1124"/>
        <v>6.1904761904761914E-2</v>
      </c>
      <c r="AQ398" s="310"/>
      <c r="AR398" s="312" t="str">
        <f t="shared" si="1125"/>
        <v/>
      </c>
      <c r="AS398" s="312">
        <f t="shared" si="1126"/>
        <v>6.1904761904761914E-2</v>
      </c>
      <c r="AT398" s="313">
        <f t="shared" si="1164"/>
        <v>20</v>
      </c>
      <c r="AU398" s="313">
        <f t="shared" si="1128"/>
        <v>20</v>
      </c>
      <c r="AV398" s="313">
        <f t="shared" si="1129"/>
        <v>25</v>
      </c>
      <c r="AW398" s="313"/>
      <c r="AX398" s="310">
        <f t="shared" si="1165"/>
        <v>20</v>
      </c>
      <c r="AY398" s="313"/>
      <c r="AZ398" s="313"/>
      <c r="BA398" s="313"/>
      <c r="BB398" s="313"/>
      <c r="BC398" s="313"/>
      <c r="BD398" s="313"/>
    </row>
    <row r="399" spans="2:92" s="7" customFormat="1" ht="12" customHeight="1" x14ac:dyDescent="0.2">
      <c r="B399" s="870"/>
      <c r="C399" s="274" t="s">
        <v>857</v>
      </c>
      <c r="D399" s="754"/>
      <c r="E399" s="753" t="s">
        <v>614</v>
      </c>
      <c r="F399" s="634" t="s">
        <v>841</v>
      </c>
      <c r="G399" s="634" t="s">
        <v>28</v>
      </c>
      <c r="H399" s="634" t="s">
        <v>20</v>
      </c>
      <c r="I399" s="634" t="s">
        <v>20</v>
      </c>
      <c r="J399" s="634" t="s">
        <v>597</v>
      </c>
      <c r="K399" s="634" t="s">
        <v>252</v>
      </c>
      <c r="L399" s="66" t="s">
        <v>10</v>
      </c>
      <c r="M399" s="66"/>
      <c r="N399" s="66">
        <v>230</v>
      </c>
      <c r="O399" s="66">
        <v>0.4</v>
      </c>
      <c r="P399" s="66">
        <v>16</v>
      </c>
      <c r="Q399" s="135"/>
      <c r="R399" s="143">
        <f t="shared" si="1109"/>
        <v>0.73</v>
      </c>
      <c r="S399" s="143">
        <f t="shared" si="1110"/>
        <v>0.73</v>
      </c>
      <c r="T399" s="143">
        <f t="shared" si="1111"/>
        <v>0.72399999999999998</v>
      </c>
      <c r="U399" s="144">
        <f t="shared" si="1144"/>
        <v>1</v>
      </c>
      <c r="V399" s="116">
        <f t="shared" si="1145"/>
        <v>0.75683039430863552</v>
      </c>
      <c r="W399" s="137">
        <v>0.25</v>
      </c>
      <c r="X399" s="137">
        <v>0.5</v>
      </c>
      <c r="Y399" s="114">
        <f t="shared" si="1156"/>
        <v>0.2</v>
      </c>
      <c r="Z399" s="114">
        <f t="shared" si="1157"/>
        <v>6.9060773480662987E-2</v>
      </c>
      <c r="AA399" s="45">
        <f t="shared" si="1158"/>
        <v>9.460379928857944E-2</v>
      </c>
      <c r="AB399" s="137">
        <v>0.25</v>
      </c>
      <c r="AC399" s="137">
        <v>1</v>
      </c>
      <c r="AD399" s="114">
        <f t="shared" si="1159"/>
        <v>0.4</v>
      </c>
      <c r="AE399" s="114">
        <f t="shared" si="1160"/>
        <v>0.13812154696132597</v>
      </c>
      <c r="AF399" s="45">
        <f t="shared" si="1161"/>
        <v>0.18920759857715888</v>
      </c>
      <c r="AG399" s="8"/>
      <c r="AH399" s="93"/>
      <c r="AI399" s="113">
        <v>0.8</v>
      </c>
      <c r="AJ399" s="443">
        <f t="shared" si="1162"/>
        <v>20</v>
      </c>
      <c r="AK399" s="453">
        <f t="shared" si="1163"/>
        <v>16</v>
      </c>
      <c r="AL399" s="292"/>
      <c r="AN399" s="336">
        <f t="shared" si="1122"/>
        <v>230</v>
      </c>
      <c r="AO399" s="312" t="str">
        <f t="shared" si="1123"/>
        <v/>
      </c>
      <c r="AP399" s="312">
        <f t="shared" si="1124"/>
        <v>9.460379928857944E-2</v>
      </c>
      <c r="AQ399" s="310"/>
      <c r="AR399" s="312" t="str">
        <f t="shared" si="1125"/>
        <v/>
      </c>
      <c r="AS399" s="312">
        <f t="shared" si="1126"/>
        <v>0.18920759857715888</v>
      </c>
      <c r="AT399" s="313">
        <f t="shared" si="1164"/>
        <v>20</v>
      </c>
      <c r="AU399" s="313">
        <f t="shared" si="1128"/>
        <v>20</v>
      </c>
      <c r="AV399" s="313">
        <f t="shared" si="1129"/>
        <v>25</v>
      </c>
      <c r="AW399" s="313"/>
      <c r="AX399" s="310">
        <f t="shared" si="1165"/>
        <v>20</v>
      </c>
      <c r="AY399" s="313"/>
      <c r="AZ399" s="313"/>
      <c r="BA399" s="313"/>
      <c r="BB399" s="313"/>
      <c r="BC399" s="313"/>
      <c r="BD399" s="313"/>
    </row>
    <row r="400" spans="2:92" s="7" customFormat="1" ht="12" customHeight="1" x14ac:dyDescent="0.2">
      <c r="B400" s="870"/>
      <c r="C400" s="274" t="s">
        <v>858</v>
      </c>
      <c r="D400" s="754"/>
      <c r="E400" s="753" t="s">
        <v>893</v>
      </c>
      <c r="F400" s="120"/>
      <c r="G400" s="634" t="s">
        <v>34</v>
      </c>
      <c r="H400" s="634" t="s">
        <v>34</v>
      </c>
      <c r="I400" s="634" t="s">
        <v>34</v>
      </c>
      <c r="J400" s="634" t="s">
        <v>597</v>
      </c>
      <c r="K400" s="777" t="s">
        <v>309</v>
      </c>
      <c r="L400" s="66" t="s">
        <v>10</v>
      </c>
      <c r="M400" s="66"/>
      <c r="N400" s="66">
        <v>230</v>
      </c>
      <c r="O400" s="66">
        <v>0.06</v>
      </c>
      <c r="P400" s="66">
        <v>16</v>
      </c>
      <c r="Q400" s="135"/>
      <c r="R400" s="143">
        <f t="shared" si="1109"/>
        <v>0.7</v>
      </c>
      <c r="S400" s="143">
        <f t="shared" si="1110"/>
        <v>0.7</v>
      </c>
      <c r="T400" s="143">
        <f t="shared" si="1111"/>
        <v>0.57999999999999996</v>
      </c>
      <c r="U400" s="144">
        <f t="shared" si="1144"/>
        <v>1</v>
      </c>
      <c r="V400" s="116">
        <f t="shared" si="1145"/>
        <v>0.14778325123152711</v>
      </c>
      <c r="W400" s="137">
        <v>0</v>
      </c>
      <c r="X400" s="137">
        <v>0</v>
      </c>
      <c r="Y400" s="114">
        <f t="shared" ref="Y400" si="1166">IF(($O400&gt;0)*(X400&gt;0),$O400*X400,0)</f>
        <v>0</v>
      </c>
      <c r="Z400" s="114">
        <f t="shared" ref="Z400" si="1167">IF(($O400&gt;0),($O400*X400*W400)/($T400*$U400),0)</f>
        <v>0</v>
      </c>
      <c r="AA400" s="45">
        <f t="shared" ref="AA400" si="1168">IF((Z400&gt;0),Z400/$S400,0)</f>
        <v>0</v>
      </c>
      <c r="AB400" s="137">
        <v>0</v>
      </c>
      <c r="AC400" s="137">
        <v>0</v>
      </c>
      <c r="AD400" s="114">
        <f t="shared" ref="AD400" si="1169">IF(($O400&gt;0)*(AC400&gt;0),$O400*AC400,0)</f>
        <v>0</v>
      </c>
      <c r="AE400" s="114">
        <f t="shared" ref="AE400" si="1170">IF(($O400&gt;0),($O400*AC400*AB400)/($T400*$U400),0)</f>
        <v>0</v>
      </c>
      <c r="AF400" s="45">
        <f t="shared" ref="AF400" si="1171">IF((AE400&gt;0),AE400/$S400,0)</f>
        <v>0</v>
      </c>
      <c r="AG400" s="8"/>
      <c r="AH400" s="93"/>
      <c r="AI400" s="113">
        <v>0.8</v>
      </c>
      <c r="AJ400" s="443">
        <f t="shared" ref="AJ400" si="1172">AX400</f>
        <v>20</v>
      </c>
      <c r="AK400" s="453">
        <f t="shared" ref="AK400" si="1173">IF(P400&gt;0,P400,"")</f>
        <v>16</v>
      </c>
      <c r="AL400" s="292"/>
      <c r="AN400" s="336">
        <f t="shared" si="1122"/>
        <v>230</v>
      </c>
      <c r="AO400" s="312" t="str">
        <f t="shared" si="1123"/>
        <v/>
      </c>
      <c r="AP400" s="312">
        <f t="shared" si="1124"/>
        <v>0</v>
      </c>
      <c r="AQ400" s="310"/>
      <c r="AR400" s="312" t="str">
        <f t="shared" si="1125"/>
        <v/>
      </c>
      <c r="AS400" s="312">
        <f t="shared" si="1126"/>
        <v>0</v>
      </c>
      <c r="AT400" s="313">
        <f t="shared" ref="AT400" si="1174">CEILING((P400/AI400),1)</f>
        <v>20</v>
      </c>
      <c r="AU400" s="313">
        <f t="shared" si="1128"/>
        <v>20</v>
      </c>
      <c r="AV400" s="313">
        <f t="shared" si="1129"/>
        <v>25</v>
      </c>
      <c r="AW400" s="313"/>
      <c r="AX400" s="310">
        <f t="shared" ref="AX400" si="1175">IF(AT400&gt;AU400,AV400,AU400)</f>
        <v>20</v>
      </c>
      <c r="AY400" s="313"/>
      <c r="AZ400" s="313"/>
      <c r="BA400" s="313"/>
      <c r="BB400" s="313"/>
      <c r="BC400" s="313"/>
      <c r="BD400" s="313"/>
    </row>
    <row r="401" spans="2:56" s="7" customFormat="1" ht="12" customHeight="1" x14ac:dyDescent="0.2">
      <c r="B401" s="870"/>
      <c r="C401" s="274" t="s">
        <v>859</v>
      </c>
      <c r="D401" s="754"/>
      <c r="E401" s="753" t="s">
        <v>623</v>
      </c>
      <c r="F401" s="120"/>
      <c r="G401" s="634" t="s">
        <v>34</v>
      </c>
      <c r="H401" s="634" t="s">
        <v>34</v>
      </c>
      <c r="I401" s="634" t="s">
        <v>34</v>
      </c>
      <c r="J401" s="634" t="s">
        <v>597</v>
      </c>
      <c r="K401" s="777" t="s">
        <v>309</v>
      </c>
      <c r="L401" s="66" t="s">
        <v>10</v>
      </c>
      <c r="M401" s="66"/>
      <c r="N401" s="66">
        <v>230</v>
      </c>
      <c r="O401" s="66">
        <v>0.06</v>
      </c>
      <c r="P401" s="66">
        <v>16</v>
      </c>
      <c r="Q401" s="135"/>
      <c r="R401" s="143">
        <f t="shared" si="1109"/>
        <v>0.7</v>
      </c>
      <c r="S401" s="143">
        <f t="shared" si="1110"/>
        <v>0.7</v>
      </c>
      <c r="T401" s="143">
        <f t="shared" si="1111"/>
        <v>0.57999999999999996</v>
      </c>
      <c r="U401" s="144">
        <f t="shared" si="1144"/>
        <v>1</v>
      </c>
      <c r="V401" s="116">
        <f t="shared" si="1145"/>
        <v>0.14778325123152711</v>
      </c>
      <c r="W401" s="137">
        <v>0</v>
      </c>
      <c r="X401" s="137">
        <v>0</v>
      </c>
      <c r="Y401" s="114">
        <f t="shared" ref="Y401:Y408" si="1176">IF(($O401&gt;0)*(X401&gt;0),$O401*X401,0)</f>
        <v>0</v>
      </c>
      <c r="Z401" s="114">
        <f t="shared" ref="Z401:Z408" si="1177">IF(($O401&gt;0),($O401*X401*W401)/($T401*$U401),0)</f>
        <v>0</v>
      </c>
      <c r="AA401" s="45">
        <f t="shared" ref="AA401:AA408" si="1178">IF((Z401&gt;0),Z401/$S401,0)</f>
        <v>0</v>
      </c>
      <c r="AB401" s="137">
        <v>0</v>
      </c>
      <c r="AC401" s="137">
        <v>0</v>
      </c>
      <c r="AD401" s="114">
        <f t="shared" ref="AD401:AD408" si="1179">IF(($O401&gt;0)*(AC401&gt;0),$O401*AC401,0)</f>
        <v>0</v>
      </c>
      <c r="AE401" s="114">
        <f t="shared" ref="AE401:AE408" si="1180">IF(($O401&gt;0),($O401*AC401*AB401)/($T401*$U401),0)</f>
        <v>0</v>
      </c>
      <c r="AF401" s="45">
        <f t="shared" ref="AF401:AF408" si="1181">IF((AE401&gt;0),AE401/$S401,0)</f>
        <v>0</v>
      </c>
      <c r="AG401" s="8"/>
      <c r="AH401" s="93"/>
      <c r="AI401" s="113">
        <v>0.8</v>
      </c>
      <c r="AJ401" s="443">
        <f t="shared" ref="AJ401:AJ408" si="1182">AX401</f>
        <v>20</v>
      </c>
      <c r="AK401" s="453">
        <f t="shared" ref="AK401:AK408" si="1183">IF(P401&gt;0,P401,"")</f>
        <v>16</v>
      </c>
      <c r="AL401" s="292"/>
      <c r="AN401" s="336">
        <f t="shared" si="1122"/>
        <v>230</v>
      </c>
      <c r="AO401" s="312" t="str">
        <f t="shared" si="1123"/>
        <v/>
      </c>
      <c r="AP401" s="312">
        <f t="shared" si="1124"/>
        <v>0</v>
      </c>
      <c r="AQ401" s="310"/>
      <c r="AR401" s="312" t="str">
        <f t="shared" si="1125"/>
        <v/>
      </c>
      <c r="AS401" s="312">
        <f t="shared" si="1126"/>
        <v>0</v>
      </c>
      <c r="AT401" s="313">
        <f t="shared" ref="AT401:AT408" si="1184">CEILING((P401/AI401),1)</f>
        <v>20</v>
      </c>
      <c r="AU401" s="313">
        <f t="shared" si="1128"/>
        <v>20</v>
      </c>
      <c r="AV401" s="313">
        <f t="shared" si="1129"/>
        <v>25</v>
      </c>
      <c r="AW401" s="313"/>
      <c r="AX401" s="310">
        <f t="shared" ref="AX401:AX408" si="1185">IF(AT401&gt;AU401,AV401,AU401)</f>
        <v>20</v>
      </c>
      <c r="AY401" s="313"/>
      <c r="AZ401" s="313"/>
      <c r="BA401" s="313"/>
      <c r="BB401" s="313"/>
      <c r="BC401" s="313"/>
      <c r="BD401" s="313"/>
    </row>
    <row r="402" spans="2:56" s="7" customFormat="1" ht="12" customHeight="1" x14ac:dyDescent="0.2">
      <c r="B402" s="870"/>
      <c r="C402" s="274" t="s">
        <v>860</v>
      </c>
      <c r="D402" s="754"/>
      <c r="E402" s="753" t="s">
        <v>624</v>
      </c>
      <c r="F402" s="120"/>
      <c r="G402" s="634" t="s">
        <v>28</v>
      </c>
      <c r="H402" s="634" t="s">
        <v>20</v>
      </c>
      <c r="I402" s="634" t="s">
        <v>20</v>
      </c>
      <c r="J402" s="634" t="s">
        <v>597</v>
      </c>
      <c r="K402" s="634" t="s">
        <v>252</v>
      </c>
      <c r="L402" s="66" t="s">
        <v>10</v>
      </c>
      <c r="M402" s="66"/>
      <c r="N402" s="66">
        <v>230</v>
      </c>
      <c r="O402" s="66">
        <v>0</v>
      </c>
      <c r="P402" s="66">
        <v>16</v>
      </c>
      <c r="Q402" s="135"/>
      <c r="R402" s="143" t="str">
        <f t="shared" si="1109"/>
        <v/>
      </c>
      <c r="S402" s="143" t="str">
        <f t="shared" si="1110"/>
        <v/>
      </c>
      <c r="T402" s="143" t="str">
        <f t="shared" si="1111"/>
        <v/>
      </c>
      <c r="U402" s="144">
        <f t="shared" si="1144"/>
        <v>1</v>
      </c>
      <c r="V402" s="116">
        <f t="shared" si="1145"/>
        <v>0</v>
      </c>
      <c r="W402" s="137">
        <v>0</v>
      </c>
      <c r="X402" s="137">
        <v>0</v>
      </c>
      <c r="Y402" s="114">
        <f t="shared" si="1176"/>
        <v>0</v>
      </c>
      <c r="Z402" s="114">
        <f t="shared" si="1177"/>
        <v>0</v>
      </c>
      <c r="AA402" s="45">
        <f t="shared" si="1178"/>
        <v>0</v>
      </c>
      <c r="AB402" s="137">
        <v>0</v>
      </c>
      <c r="AC402" s="137">
        <v>0</v>
      </c>
      <c r="AD402" s="114">
        <f t="shared" si="1179"/>
        <v>0</v>
      </c>
      <c r="AE402" s="114">
        <f t="shared" si="1180"/>
        <v>0</v>
      </c>
      <c r="AF402" s="45">
        <f t="shared" si="1181"/>
        <v>0</v>
      </c>
      <c r="AG402" s="8"/>
      <c r="AH402" s="93"/>
      <c r="AI402" s="113">
        <v>0.8</v>
      </c>
      <c r="AJ402" s="443">
        <f t="shared" si="1182"/>
        <v>20</v>
      </c>
      <c r="AK402" s="453">
        <f t="shared" si="1183"/>
        <v>16</v>
      </c>
      <c r="AL402" s="292"/>
      <c r="AN402" s="336">
        <f t="shared" si="1122"/>
        <v>230</v>
      </c>
      <c r="AO402" s="312" t="str">
        <f t="shared" si="1123"/>
        <v/>
      </c>
      <c r="AP402" s="312">
        <f t="shared" si="1124"/>
        <v>0</v>
      </c>
      <c r="AQ402" s="310"/>
      <c r="AR402" s="312" t="str">
        <f t="shared" si="1125"/>
        <v/>
      </c>
      <c r="AS402" s="312">
        <f t="shared" si="1126"/>
        <v>0</v>
      </c>
      <c r="AT402" s="313">
        <f t="shared" si="1184"/>
        <v>20</v>
      </c>
      <c r="AU402" s="313">
        <f t="shared" si="1128"/>
        <v>20</v>
      </c>
      <c r="AV402" s="313">
        <f t="shared" si="1129"/>
        <v>25</v>
      </c>
      <c r="AW402" s="313"/>
      <c r="AX402" s="310">
        <f t="shared" si="1185"/>
        <v>20</v>
      </c>
      <c r="AY402" s="313"/>
      <c r="AZ402" s="313"/>
      <c r="BA402" s="313"/>
      <c r="BB402" s="313"/>
      <c r="BC402" s="313"/>
      <c r="BD402" s="313"/>
    </row>
    <row r="403" spans="2:56" s="7" customFormat="1" ht="12" customHeight="1" x14ac:dyDescent="0.2">
      <c r="B403" s="870"/>
      <c r="C403" s="274" t="s">
        <v>861</v>
      </c>
      <c r="D403" s="754"/>
      <c r="E403" s="753" t="s">
        <v>625</v>
      </c>
      <c r="F403" s="120"/>
      <c r="G403" s="634" t="s">
        <v>28</v>
      </c>
      <c r="H403" s="634" t="s">
        <v>20</v>
      </c>
      <c r="I403" s="634" t="s">
        <v>20</v>
      </c>
      <c r="J403" s="634" t="s">
        <v>597</v>
      </c>
      <c r="K403" s="634" t="s">
        <v>252</v>
      </c>
      <c r="L403" s="66" t="s">
        <v>10</v>
      </c>
      <c r="M403" s="66"/>
      <c r="N403" s="66">
        <v>230</v>
      </c>
      <c r="O403" s="66">
        <v>0.623</v>
      </c>
      <c r="P403" s="66">
        <v>16</v>
      </c>
      <c r="Q403" s="135"/>
      <c r="R403" s="143">
        <f t="shared" si="1109"/>
        <v>0.73</v>
      </c>
      <c r="S403" s="143">
        <f t="shared" si="1110"/>
        <v>0.73</v>
      </c>
      <c r="T403" s="143">
        <f t="shared" si="1111"/>
        <v>0.745</v>
      </c>
      <c r="U403" s="144">
        <f t="shared" si="1144"/>
        <v>1</v>
      </c>
      <c r="V403" s="116">
        <f t="shared" si="1145"/>
        <v>1.145536453066103</v>
      </c>
      <c r="W403" s="137">
        <v>1</v>
      </c>
      <c r="X403" s="137">
        <v>1</v>
      </c>
      <c r="Y403" s="114">
        <f t="shared" si="1176"/>
        <v>0.623</v>
      </c>
      <c r="Z403" s="114">
        <f t="shared" si="1177"/>
        <v>0.83624161073825498</v>
      </c>
      <c r="AA403" s="45">
        <f t="shared" si="1178"/>
        <v>1.1455364530661027</v>
      </c>
      <c r="AB403" s="137">
        <v>1</v>
      </c>
      <c r="AC403" s="137">
        <v>1</v>
      </c>
      <c r="AD403" s="114">
        <f t="shared" si="1179"/>
        <v>0.623</v>
      </c>
      <c r="AE403" s="114">
        <f t="shared" si="1180"/>
        <v>0.83624161073825498</v>
      </c>
      <c r="AF403" s="45">
        <f t="shared" si="1181"/>
        <v>1.1455364530661027</v>
      </c>
      <c r="AG403" s="8"/>
      <c r="AH403" s="93"/>
      <c r="AI403" s="113">
        <v>0.8</v>
      </c>
      <c r="AJ403" s="443">
        <f t="shared" si="1182"/>
        <v>20</v>
      </c>
      <c r="AK403" s="453">
        <f t="shared" si="1183"/>
        <v>16</v>
      </c>
      <c r="AL403" s="869" t="s">
        <v>880</v>
      </c>
      <c r="AN403" s="336">
        <f t="shared" si="1122"/>
        <v>230</v>
      </c>
      <c r="AO403" s="312" t="str">
        <f t="shared" si="1123"/>
        <v/>
      </c>
      <c r="AP403" s="312">
        <f t="shared" si="1124"/>
        <v>1.1455364530661027</v>
      </c>
      <c r="AQ403" s="310"/>
      <c r="AR403" s="312" t="str">
        <f t="shared" si="1125"/>
        <v/>
      </c>
      <c r="AS403" s="312">
        <f t="shared" si="1126"/>
        <v>1.1455364530661027</v>
      </c>
      <c r="AT403" s="313">
        <f t="shared" si="1184"/>
        <v>20</v>
      </c>
      <c r="AU403" s="313">
        <f t="shared" si="1128"/>
        <v>20</v>
      </c>
      <c r="AV403" s="313">
        <f t="shared" si="1129"/>
        <v>25</v>
      </c>
      <c r="AW403" s="313"/>
      <c r="AX403" s="310">
        <f t="shared" si="1185"/>
        <v>20</v>
      </c>
      <c r="AY403" s="313"/>
      <c r="AZ403" s="313"/>
      <c r="BA403" s="313"/>
      <c r="BB403" s="313"/>
      <c r="BC403" s="313"/>
      <c r="BD403" s="313"/>
    </row>
    <row r="404" spans="2:56" s="7" customFormat="1" ht="12" customHeight="1" x14ac:dyDescent="0.2">
      <c r="B404" s="870"/>
      <c r="C404" s="274" t="s">
        <v>862</v>
      </c>
      <c r="D404" s="754"/>
      <c r="E404" s="753" t="s">
        <v>626</v>
      </c>
      <c r="F404" s="120"/>
      <c r="G404" s="634" t="s">
        <v>28</v>
      </c>
      <c r="H404" s="634" t="s">
        <v>20</v>
      </c>
      <c r="I404" s="634" t="s">
        <v>20</v>
      </c>
      <c r="J404" s="634" t="s">
        <v>597</v>
      </c>
      <c r="K404" s="634" t="s">
        <v>252</v>
      </c>
      <c r="L404" s="66" t="s">
        <v>10</v>
      </c>
      <c r="M404" s="66"/>
      <c r="N404" s="66">
        <v>230</v>
      </c>
      <c r="O404" s="66">
        <v>0.93600000000000005</v>
      </c>
      <c r="P404" s="66">
        <v>16</v>
      </c>
      <c r="Q404" s="135"/>
      <c r="R404" s="143">
        <f t="shared" si="1109"/>
        <v>0.73</v>
      </c>
      <c r="S404" s="143">
        <f t="shared" si="1110"/>
        <v>0.73</v>
      </c>
      <c r="T404" s="143">
        <f t="shared" si="1111"/>
        <v>0.81</v>
      </c>
      <c r="U404" s="144">
        <f t="shared" si="1144"/>
        <v>1</v>
      </c>
      <c r="V404" s="116">
        <f t="shared" si="1145"/>
        <v>1.5829528158295281</v>
      </c>
      <c r="W404" s="137">
        <v>1</v>
      </c>
      <c r="X404" s="137">
        <v>1</v>
      </c>
      <c r="Y404" s="114">
        <f t="shared" si="1176"/>
        <v>0.93600000000000005</v>
      </c>
      <c r="Z404" s="114">
        <f t="shared" si="1177"/>
        <v>1.1555555555555554</v>
      </c>
      <c r="AA404" s="45">
        <f t="shared" si="1178"/>
        <v>1.5829528158295281</v>
      </c>
      <c r="AB404" s="137">
        <v>1</v>
      </c>
      <c r="AC404" s="137">
        <v>1</v>
      </c>
      <c r="AD404" s="114">
        <f t="shared" si="1179"/>
        <v>0.93600000000000005</v>
      </c>
      <c r="AE404" s="114">
        <f t="shared" si="1180"/>
        <v>1.1555555555555554</v>
      </c>
      <c r="AF404" s="45">
        <f t="shared" si="1181"/>
        <v>1.5829528158295281</v>
      </c>
      <c r="AG404" s="8"/>
      <c r="AH404" s="93"/>
      <c r="AI404" s="113">
        <v>0.8</v>
      </c>
      <c r="AJ404" s="443">
        <f t="shared" si="1182"/>
        <v>20</v>
      </c>
      <c r="AK404" s="453">
        <f t="shared" si="1183"/>
        <v>16</v>
      </c>
      <c r="AL404" s="869" t="s">
        <v>880</v>
      </c>
      <c r="AN404" s="336">
        <f t="shared" si="1122"/>
        <v>230</v>
      </c>
      <c r="AO404" s="312" t="str">
        <f t="shared" si="1123"/>
        <v/>
      </c>
      <c r="AP404" s="312">
        <f t="shared" si="1124"/>
        <v>1.5829528158295281</v>
      </c>
      <c r="AQ404" s="310"/>
      <c r="AR404" s="312" t="str">
        <f t="shared" si="1125"/>
        <v/>
      </c>
      <c r="AS404" s="312">
        <f t="shared" si="1126"/>
        <v>1.5829528158295281</v>
      </c>
      <c r="AT404" s="313">
        <f t="shared" si="1184"/>
        <v>20</v>
      </c>
      <c r="AU404" s="313">
        <f t="shared" si="1128"/>
        <v>20</v>
      </c>
      <c r="AV404" s="313">
        <f t="shared" si="1129"/>
        <v>25</v>
      </c>
      <c r="AW404" s="313"/>
      <c r="AX404" s="310">
        <f t="shared" si="1185"/>
        <v>20</v>
      </c>
      <c r="AY404" s="313"/>
      <c r="AZ404" s="313"/>
      <c r="BA404" s="313"/>
      <c r="BB404" s="313"/>
      <c r="BC404" s="313"/>
      <c r="BD404" s="313"/>
    </row>
    <row r="405" spans="2:56" s="7" customFormat="1" ht="12" customHeight="1" x14ac:dyDescent="0.2">
      <c r="B405" s="870"/>
      <c r="C405" s="274" t="s">
        <v>863</v>
      </c>
      <c r="D405" s="754"/>
      <c r="E405" s="753" t="s">
        <v>627</v>
      </c>
      <c r="F405" s="120"/>
      <c r="G405" s="634" t="s">
        <v>28</v>
      </c>
      <c r="H405" s="634" t="s">
        <v>20</v>
      </c>
      <c r="I405" s="634" t="s">
        <v>20</v>
      </c>
      <c r="J405" s="634" t="s">
        <v>597</v>
      </c>
      <c r="K405" s="634" t="s">
        <v>252</v>
      </c>
      <c r="L405" s="66" t="s">
        <v>10</v>
      </c>
      <c r="M405" s="66"/>
      <c r="N405" s="66">
        <v>230</v>
      </c>
      <c r="O405" s="66">
        <v>0.86399999999999999</v>
      </c>
      <c r="P405" s="66">
        <v>16</v>
      </c>
      <c r="Q405" s="135"/>
      <c r="R405" s="143">
        <f t="shared" si="1109"/>
        <v>0.73</v>
      </c>
      <c r="S405" s="143">
        <f t="shared" si="1110"/>
        <v>0.73</v>
      </c>
      <c r="T405" s="143">
        <f t="shared" si="1111"/>
        <v>0.81</v>
      </c>
      <c r="U405" s="144">
        <f t="shared" si="1144"/>
        <v>1</v>
      </c>
      <c r="V405" s="116">
        <f t="shared" si="1145"/>
        <v>1.4611872146118721</v>
      </c>
      <c r="W405" s="137">
        <v>1</v>
      </c>
      <c r="X405" s="137">
        <v>1</v>
      </c>
      <c r="Y405" s="114">
        <f t="shared" si="1176"/>
        <v>0.86399999999999999</v>
      </c>
      <c r="Z405" s="114">
        <f t="shared" si="1177"/>
        <v>1.0666666666666667</v>
      </c>
      <c r="AA405" s="45">
        <f t="shared" si="1178"/>
        <v>1.4611872146118721</v>
      </c>
      <c r="AB405" s="137">
        <v>1</v>
      </c>
      <c r="AC405" s="137">
        <v>1</v>
      </c>
      <c r="AD405" s="114">
        <f t="shared" si="1179"/>
        <v>0.86399999999999999</v>
      </c>
      <c r="AE405" s="114">
        <f t="shared" si="1180"/>
        <v>1.0666666666666667</v>
      </c>
      <c r="AF405" s="45">
        <f t="shared" si="1181"/>
        <v>1.4611872146118721</v>
      </c>
      <c r="AG405" s="8"/>
      <c r="AH405" s="93"/>
      <c r="AI405" s="113">
        <v>0.8</v>
      </c>
      <c r="AJ405" s="443">
        <f t="shared" si="1182"/>
        <v>20</v>
      </c>
      <c r="AK405" s="453">
        <f t="shared" si="1183"/>
        <v>16</v>
      </c>
      <c r="AL405" s="869" t="s">
        <v>880</v>
      </c>
      <c r="AN405" s="336">
        <f t="shared" si="1122"/>
        <v>230</v>
      </c>
      <c r="AO405" s="312" t="str">
        <f t="shared" si="1123"/>
        <v/>
      </c>
      <c r="AP405" s="312">
        <f t="shared" si="1124"/>
        <v>1.4611872146118721</v>
      </c>
      <c r="AQ405" s="310"/>
      <c r="AR405" s="312" t="str">
        <f t="shared" si="1125"/>
        <v/>
      </c>
      <c r="AS405" s="312">
        <f t="shared" si="1126"/>
        <v>1.4611872146118721</v>
      </c>
      <c r="AT405" s="313">
        <f t="shared" si="1184"/>
        <v>20</v>
      </c>
      <c r="AU405" s="313">
        <f t="shared" si="1128"/>
        <v>20</v>
      </c>
      <c r="AV405" s="313">
        <f t="shared" si="1129"/>
        <v>25</v>
      </c>
      <c r="AW405" s="313"/>
      <c r="AX405" s="310">
        <f t="shared" si="1185"/>
        <v>20</v>
      </c>
      <c r="AY405" s="313"/>
      <c r="AZ405" s="313"/>
      <c r="BA405" s="313"/>
      <c r="BB405" s="313"/>
      <c r="BC405" s="313"/>
      <c r="BD405" s="313"/>
    </row>
    <row r="406" spans="2:56" s="7" customFormat="1" ht="12" customHeight="1" x14ac:dyDescent="0.2">
      <c r="B406" s="870"/>
      <c r="C406" s="274" t="s">
        <v>864</v>
      </c>
      <c r="D406" s="754"/>
      <c r="E406" s="753" t="s">
        <v>628</v>
      </c>
      <c r="F406" s="120"/>
      <c r="G406" s="634" t="s">
        <v>28</v>
      </c>
      <c r="H406" s="634" t="s">
        <v>20</v>
      </c>
      <c r="I406" s="634" t="s">
        <v>20</v>
      </c>
      <c r="J406" s="634" t="s">
        <v>597</v>
      </c>
      <c r="K406" s="634" t="s">
        <v>252</v>
      </c>
      <c r="L406" s="66" t="s">
        <v>10</v>
      </c>
      <c r="M406" s="66"/>
      <c r="N406" s="66">
        <v>230</v>
      </c>
      <c r="O406" s="66">
        <v>0.44800000000000001</v>
      </c>
      <c r="P406" s="66">
        <v>16</v>
      </c>
      <c r="Q406" s="135"/>
      <c r="R406" s="143">
        <f t="shared" si="1109"/>
        <v>0.73</v>
      </c>
      <c r="S406" s="143">
        <f t="shared" si="1110"/>
        <v>0.73</v>
      </c>
      <c r="T406" s="143">
        <f t="shared" si="1111"/>
        <v>0.72399999999999998</v>
      </c>
      <c r="U406" s="144">
        <f t="shared" si="1144"/>
        <v>1</v>
      </c>
      <c r="V406" s="116">
        <f t="shared" si="1145"/>
        <v>0.8476500416256717</v>
      </c>
      <c r="W406" s="137">
        <v>1</v>
      </c>
      <c r="X406" s="137">
        <v>1</v>
      </c>
      <c r="Y406" s="114">
        <f t="shared" si="1176"/>
        <v>0.44800000000000001</v>
      </c>
      <c r="Z406" s="114">
        <f t="shared" si="1177"/>
        <v>0.61878453038674042</v>
      </c>
      <c r="AA406" s="45">
        <f t="shared" si="1178"/>
        <v>0.84765004162567181</v>
      </c>
      <c r="AB406" s="137">
        <v>1</v>
      </c>
      <c r="AC406" s="137">
        <v>1</v>
      </c>
      <c r="AD406" s="114">
        <f t="shared" si="1179"/>
        <v>0.44800000000000001</v>
      </c>
      <c r="AE406" s="114">
        <f t="shared" si="1180"/>
        <v>0.61878453038674042</v>
      </c>
      <c r="AF406" s="45">
        <f t="shared" si="1181"/>
        <v>0.84765004162567181</v>
      </c>
      <c r="AG406" s="8"/>
      <c r="AH406" s="93"/>
      <c r="AI406" s="113">
        <v>0.8</v>
      </c>
      <c r="AJ406" s="443">
        <f t="shared" si="1182"/>
        <v>20</v>
      </c>
      <c r="AK406" s="453">
        <f t="shared" si="1183"/>
        <v>16</v>
      </c>
      <c r="AL406" s="869" t="s">
        <v>880</v>
      </c>
      <c r="AN406" s="336">
        <f t="shared" si="1122"/>
        <v>230</v>
      </c>
      <c r="AO406" s="312" t="str">
        <f t="shared" si="1123"/>
        <v/>
      </c>
      <c r="AP406" s="312">
        <f t="shared" si="1124"/>
        <v>0.84765004162567181</v>
      </c>
      <c r="AQ406" s="310"/>
      <c r="AR406" s="312" t="str">
        <f t="shared" si="1125"/>
        <v/>
      </c>
      <c r="AS406" s="312">
        <f t="shared" si="1126"/>
        <v>0.84765004162567181</v>
      </c>
      <c r="AT406" s="313">
        <f t="shared" si="1184"/>
        <v>20</v>
      </c>
      <c r="AU406" s="313">
        <f t="shared" si="1128"/>
        <v>20</v>
      </c>
      <c r="AV406" s="313">
        <f t="shared" si="1129"/>
        <v>25</v>
      </c>
      <c r="AW406" s="313"/>
      <c r="AX406" s="310">
        <f t="shared" si="1185"/>
        <v>20</v>
      </c>
      <c r="AY406" s="313"/>
      <c r="AZ406" s="313"/>
      <c r="BA406" s="313"/>
      <c r="BB406" s="313"/>
      <c r="BC406" s="313"/>
      <c r="BD406" s="313"/>
    </row>
    <row r="407" spans="2:56" s="7" customFormat="1" ht="12" customHeight="1" x14ac:dyDescent="0.2">
      <c r="B407" s="870"/>
      <c r="C407" s="274" t="s">
        <v>784</v>
      </c>
      <c r="D407" s="754"/>
      <c r="E407" s="753" t="s">
        <v>629</v>
      </c>
      <c r="F407" s="634" t="s">
        <v>841</v>
      </c>
      <c r="G407" s="634" t="s">
        <v>28</v>
      </c>
      <c r="H407" s="634" t="s">
        <v>20</v>
      </c>
      <c r="I407" s="634" t="s">
        <v>20</v>
      </c>
      <c r="J407" s="634" t="s">
        <v>597</v>
      </c>
      <c r="K407" s="634" t="s">
        <v>252</v>
      </c>
      <c r="L407" s="66" t="s">
        <v>10</v>
      </c>
      <c r="M407" s="66"/>
      <c r="N407" s="66">
        <v>230</v>
      </c>
      <c r="O407" s="66">
        <v>2.6</v>
      </c>
      <c r="P407" s="66">
        <v>16</v>
      </c>
      <c r="Q407" s="135"/>
      <c r="R407" s="143">
        <f t="shared" si="1109"/>
        <v>0.79</v>
      </c>
      <c r="S407" s="143">
        <f t="shared" si="1110"/>
        <v>0.79</v>
      </c>
      <c r="T407" s="143">
        <f t="shared" si="1111"/>
        <v>0.85899999999999999</v>
      </c>
      <c r="U407" s="144">
        <f t="shared" si="1144"/>
        <v>1</v>
      </c>
      <c r="V407" s="116">
        <f t="shared" si="1145"/>
        <v>3.831361164733794</v>
      </c>
      <c r="W407" s="137">
        <v>0.25</v>
      </c>
      <c r="X407" s="137">
        <v>0.5</v>
      </c>
      <c r="Y407" s="114">
        <f t="shared" si="1176"/>
        <v>1.3</v>
      </c>
      <c r="Z407" s="114">
        <f t="shared" si="1177"/>
        <v>0.3783469150174622</v>
      </c>
      <c r="AA407" s="45">
        <f t="shared" si="1178"/>
        <v>0.4789201455917243</v>
      </c>
      <c r="AB407" s="137">
        <v>0.25</v>
      </c>
      <c r="AC407" s="137">
        <v>1</v>
      </c>
      <c r="AD407" s="114">
        <f t="shared" si="1179"/>
        <v>2.6</v>
      </c>
      <c r="AE407" s="114">
        <f t="shared" si="1180"/>
        <v>0.75669383003492441</v>
      </c>
      <c r="AF407" s="45">
        <f t="shared" si="1181"/>
        <v>0.9578402911834486</v>
      </c>
      <c r="AG407" s="8"/>
      <c r="AH407" s="93"/>
      <c r="AI407" s="113">
        <v>0.8</v>
      </c>
      <c r="AJ407" s="443">
        <f t="shared" si="1182"/>
        <v>20</v>
      </c>
      <c r="AK407" s="453">
        <f t="shared" si="1183"/>
        <v>16</v>
      </c>
      <c r="AL407" s="292"/>
      <c r="AN407" s="336">
        <f t="shared" si="1122"/>
        <v>230</v>
      </c>
      <c r="AO407" s="312" t="str">
        <f t="shared" si="1123"/>
        <v/>
      </c>
      <c r="AP407" s="312">
        <f t="shared" si="1124"/>
        <v>0.4789201455917243</v>
      </c>
      <c r="AQ407" s="310"/>
      <c r="AR407" s="312" t="str">
        <f t="shared" si="1125"/>
        <v/>
      </c>
      <c r="AS407" s="312">
        <f t="shared" si="1126"/>
        <v>0.9578402911834486</v>
      </c>
      <c r="AT407" s="313">
        <f t="shared" si="1184"/>
        <v>20</v>
      </c>
      <c r="AU407" s="313">
        <f t="shared" si="1128"/>
        <v>20</v>
      </c>
      <c r="AV407" s="313">
        <f t="shared" si="1129"/>
        <v>25</v>
      </c>
      <c r="AW407" s="313"/>
      <c r="AX407" s="310">
        <f t="shared" si="1185"/>
        <v>20</v>
      </c>
      <c r="AY407" s="313"/>
      <c r="AZ407" s="313"/>
      <c r="BA407" s="313"/>
      <c r="BB407" s="313"/>
      <c r="BC407" s="313"/>
      <c r="BD407" s="313"/>
    </row>
    <row r="408" spans="2:56" s="7" customFormat="1" ht="12" customHeight="1" x14ac:dyDescent="0.2">
      <c r="B408" s="870"/>
      <c r="C408" s="274" t="s">
        <v>865</v>
      </c>
      <c r="D408" s="754"/>
      <c r="E408" s="753" t="s">
        <v>630</v>
      </c>
      <c r="F408" s="634" t="s">
        <v>841</v>
      </c>
      <c r="G408" s="634" t="s">
        <v>28</v>
      </c>
      <c r="H408" s="634" t="s">
        <v>20</v>
      </c>
      <c r="I408" s="634" t="s">
        <v>20</v>
      </c>
      <c r="J408" s="634" t="s">
        <v>597</v>
      </c>
      <c r="K408" s="634" t="s">
        <v>252</v>
      </c>
      <c r="L408" s="66" t="s">
        <v>10</v>
      </c>
      <c r="M408" s="66"/>
      <c r="N408" s="66">
        <v>230</v>
      </c>
      <c r="O408" s="66">
        <v>0.2</v>
      </c>
      <c r="P408" s="66">
        <v>16</v>
      </c>
      <c r="Q408" s="135"/>
      <c r="R408" s="143">
        <f t="shared" si="1109"/>
        <v>0.7</v>
      </c>
      <c r="S408" s="143">
        <f t="shared" si="1110"/>
        <v>0.7</v>
      </c>
      <c r="T408" s="143">
        <f t="shared" si="1111"/>
        <v>0.62</v>
      </c>
      <c r="U408" s="144">
        <f t="shared" si="1144"/>
        <v>1</v>
      </c>
      <c r="V408" s="116">
        <f t="shared" si="1145"/>
        <v>0.46082949308755761</v>
      </c>
      <c r="W408" s="137">
        <v>0.25</v>
      </c>
      <c r="X408" s="137">
        <v>0.5</v>
      </c>
      <c r="Y408" s="114">
        <f t="shared" si="1176"/>
        <v>0.1</v>
      </c>
      <c r="Z408" s="114">
        <f t="shared" si="1177"/>
        <v>4.0322580645161296E-2</v>
      </c>
      <c r="AA408" s="45">
        <f t="shared" si="1178"/>
        <v>5.7603686635944715E-2</v>
      </c>
      <c r="AB408" s="137">
        <v>0.25</v>
      </c>
      <c r="AC408" s="137">
        <v>1</v>
      </c>
      <c r="AD408" s="114">
        <f t="shared" si="1179"/>
        <v>0.2</v>
      </c>
      <c r="AE408" s="114">
        <f t="shared" si="1180"/>
        <v>8.0645161290322592E-2</v>
      </c>
      <c r="AF408" s="45">
        <f t="shared" si="1181"/>
        <v>0.11520737327188943</v>
      </c>
      <c r="AG408" s="8"/>
      <c r="AH408" s="93"/>
      <c r="AI408" s="113">
        <v>0.8</v>
      </c>
      <c r="AJ408" s="443">
        <f t="shared" si="1182"/>
        <v>20</v>
      </c>
      <c r="AK408" s="453">
        <f t="shared" si="1183"/>
        <v>16</v>
      </c>
      <c r="AL408" s="292"/>
      <c r="AN408" s="336">
        <f t="shared" si="1122"/>
        <v>230</v>
      </c>
      <c r="AO408" s="312" t="str">
        <f t="shared" si="1123"/>
        <v/>
      </c>
      <c r="AP408" s="312">
        <f t="shared" si="1124"/>
        <v>5.7603686635944715E-2</v>
      </c>
      <c r="AQ408" s="310"/>
      <c r="AR408" s="312" t="str">
        <f t="shared" si="1125"/>
        <v/>
      </c>
      <c r="AS408" s="312">
        <f t="shared" si="1126"/>
        <v>0.11520737327188943</v>
      </c>
      <c r="AT408" s="313">
        <f t="shared" si="1184"/>
        <v>20</v>
      </c>
      <c r="AU408" s="313">
        <f t="shared" si="1128"/>
        <v>20</v>
      </c>
      <c r="AV408" s="313">
        <f t="shared" si="1129"/>
        <v>25</v>
      </c>
      <c r="AW408" s="313"/>
      <c r="AX408" s="310">
        <f t="shared" si="1185"/>
        <v>20</v>
      </c>
      <c r="AY408" s="313"/>
      <c r="AZ408" s="313"/>
      <c r="BA408" s="313"/>
      <c r="BB408" s="313"/>
      <c r="BC408" s="313"/>
      <c r="BD408" s="313"/>
    </row>
    <row r="409" spans="2:56" s="7" customFormat="1" ht="12" customHeight="1" x14ac:dyDescent="0.2">
      <c r="B409" s="870"/>
      <c r="C409" s="274" t="s">
        <v>866</v>
      </c>
      <c r="D409" s="754"/>
      <c r="E409" s="753" t="s">
        <v>636</v>
      </c>
      <c r="F409" s="634" t="s">
        <v>841</v>
      </c>
      <c r="G409" s="634" t="s">
        <v>28</v>
      </c>
      <c r="H409" s="634" t="s">
        <v>20</v>
      </c>
      <c r="I409" s="634" t="s">
        <v>20</v>
      </c>
      <c r="J409" s="634" t="s">
        <v>597</v>
      </c>
      <c r="K409" s="634" t="s">
        <v>252</v>
      </c>
      <c r="L409" s="66" t="s">
        <v>10</v>
      </c>
      <c r="M409" s="66"/>
      <c r="N409" s="66">
        <v>230</v>
      </c>
      <c r="O409" s="66">
        <v>0.2</v>
      </c>
      <c r="P409" s="66">
        <v>16</v>
      </c>
      <c r="Q409" s="135"/>
      <c r="R409" s="143">
        <f t="shared" si="1109"/>
        <v>0.7</v>
      </c>
      <c r="S409" s="143">
        <f t="shared" si="1110"/>
        <v>0.7</v>
      </c>
      <c r="T409" s="143">
        <f t="shared" si="1111"/>
        <v>0.62</v>
      </c>
      <c r="U409" s="144">
        <f t="shared" si="1144"/>
        <v>1</v>
      </c>
      <c r="V409" s="116">
        <f t="shared" si="1145"/>
        <v>0.46082949308755761</v>
      </c>
      <c r="W409" s="137">
        <v>0.25</v>
      </c>
      <c r="X409" s="137">
        <v>0.5</v>
      </c>
      <c r="Y409" s="114">
        <f t="shared" ref="Y409:Y413" si="1186">IF(($O409&gt;0)*(X409&gt;0),$O409*X409,0)</f>
        <v>0.1</v>
      </c>
      <c r="Z409" s="114">
        <f t="shared" ref="Z409:Z413" si="1187">IF(($O409&gt;0),($O409*X409*W409)/($T409*$U409),0)</f>
        <v>4.0322580645161296E-2</v>
      </c>
      <c r="AA409" s="45">
        <f t="shared" ref="AA409:AA413" si="1188">IF((Z409&gt;0),Z409/$S409,0)</f>
        <v>5.7603686635944715E-2</v>
      </c>
      <c r="AB409" s="137">
        <v>0.25</v>
      </c>
      <c r="AC409" s="137">
        <v>1</v>
      </c>
      <c r="AD409" s="114">
        <f t="shared" ref="AD409:AD413" si="1189">IF(($O409&gt;0)*(AC409&gt;0),$O409*AC409,0)</f>
        <v>0.2</v>
      </c>
      <c r="AE409" s="114">
        <f t="shared" ref="AE409:AE413" si="1190">IF(($O409&gt;0),($O409*AC409*AB409)/($T409*$U409),0)</f>
        <v>8.0645161290322592E-2</v>
      </c>
      <c r="AF409" s="45">
        <f t="shared" ref="AF409:AF413" si="1191">IF((AE409&gt;0),AE409/$S409,0)</f>
        <v>0.11520737327188943</v>
      </c>
      <c r="AG409" s="8"/>
      <c r="AH409" s="93"/>
      <c r="AI409" s="113">
        <v>0.8</v>
      </c>
      <c r="AJ409" s="443">
        <f t="shared" ref="AJ409:AJ413" si="1192">AX409</f>
        <v>20</v>
      </c>
      <c r="AK409" s="453">
        <f t="shared" ref="AK409:AK413" si="1193">IF(P409&gt;0,P409,"")</f>
        <v>16</v>
      </c>
      <c r="AL409" s="292"/>
      <c r="AN409" s="336">
        <f t="shared" si="1122"/>
        <v>230</v>
      </c>
      <c r="AO409" s="312" t="str">
        <f t="shared" si="1123"/>
        <v/>
      </c>
      <c r="AP409" s="312">
        <f t="shared" si="1124"/>
        <v>5.7603686635944715E-2</v>
      </c>
      <c r="AQ409" s="310"/>
      <c r="AR409" s="312" t="str">
        <f t="shared" si="1125"/>
        <v/>
      </c>
      <c r="AS409" s="312">
        <f t="shared" si="1126"/>
        <v>0.11520737327188943</v>
      </c>
      <c r="AT409" s="313">
        <f t="shared" ref="AT409:AT413" si="1194">CEILING((P409/AI409),1)</f>
        <v>20</v>
      </c>
      <c r="AU409" s="313">
        <f t="shared" si="1128"/>
        <v>20</v>
      </c>
      <c r="AV409" s="313">
        <f t="shared" si="1129"/>
        <v>25</v>
      </c>
      <c r="AW409" s="313"/>
      <c r="AX409" s="310">
        <f t="shared" ref="AX409:AX413" si="1195">IF(AT409&gt;AU409,AV409,AU409)</f>
        <v>20</v>
      </c>
      <c r="AY409" s="313"/>
      <c r="AZ409" s="313"/>
      <c r="BA409" s="313"/>
      <c r="BB409" s="313"/>
      <c r="BC409" s="313"/>
      <c r="BD409" s="313"/>
    </row>
    <row r="410" spans="2:56" s="7" customFormat="1" ht="12" customHeight="1" x14ac:dyDescent="0.2">
      <c r="B410" s="870"/>
      <c r="C410" s="274" t="s">
        <v>867</v>
      </c>
      <c r="D410" s="754"/>
      <c r="E410" s="753" t="s">
        <v>638</v>
      </c>
      <c r="F410" s="634" t="s">
        <v>841</v>
      </c>
      <c r="G410" s="634" t="s">
        <v>28</v>
      </c>
      <c r="H410" s="634" t="s">
        <v>20</v>
      </c>
      <c r="I410" s="634" t="s">
        <v>20</v>
      </c>
      <c r="J410" s="634" t="s">
        <v>597</v>
      </c>
      <c r="K410" s="634" t="s">
        <v>252</v>
      </c>
      <c r="L410" s="66" t="s">
        <v>10</v>
      </c>
      <c r="M410" s="66"/>
      <c r="N410" s="66">
        <v>230</v>
      </c>
      <c r="O410" s="66">
        <v>0.2</v>
      </c>
      <c r="P410" s="66">
        <v>16</v>
      </c>
      <c r="Q410" s="135"/>
      <c r="R410" s="143">
        <f t="shared" si="1109"/>
        <v>0.7</v>
      </c>
      <c r="S410" s="143">
        <f t="shared" si="1110"/>
        <v>0.7</v>
      </c>
      <c r="T410" s="143">
        <f t="shared" si="1111"/>
        <v>0.62</v>
      </c>
      <c r="U410" s="144">
        <f t="shared" si="1144"/>
        <v>1</v>
      </c>
      <c r="V410" s="116">
        <f t="shared" si="1145"/>
        <v>0.46082949308755761</v>
      </c>
      <c r="W410" s="137">
        <v>0.25</v>
      </c>
      <c r="X410" s="137">
        <v>0.5</v>
      </c>
      <c r="Y410" s="114">
        <f t="shared" si="1186"/>
        <v>0.1</v>
      </c>
      <c r="Z410" s="114">
        <f t="shared" si="1187"/>
        <v>4.0322580645161296E-2</v>
      </c>
      <c r="AA410" s="45">
        <f t="shared" si="1188"/>
        <v>5.7603686635944715E-2</v>
      </c>
      <c r="AB410" s="137">
        <v>0.25</v>
      </c>
      <c r="AC410" s="137">
        <v>1</v>
      </c>
      <c r="AD410" s="114">
        <f t="shared" si="1189"/>
        <v>0.2</v>
      </c>
      <c r="AE410" s="114">
        <f t="shared" si="1190"/>
        <v>8.0645161290322592E-2</v>
      </c>
      <c r="AF410" s="45">
        <f t="shared" si="1191"/>
        <v>0.11520737327188943</v>
      </c>
      <c r="AG410" s="8"/>
      <c r="AH410" s="93"/>
      <c r="AI410" s="113">
        <v>0.8</v>
      </c>
      <c r="AJ410" s="443">
        <f t="shared" si="1192"/>
        <v>20</v>
      </c>
      <c r="AK410" s="453">
        <f t="shared" si="1193"/>
        <v>16</v>
      </c>
      <c r="AL410" s="292"/>
      <c r="AN410" s="336">
        <f t="shared" si="1122"/>
        <v>230</v>
      </c>
      <c r="AO410" s="312" t="str">
        <f t="shared" si="1123"/>
        <v/>
      </c>
      <c r="AP410" s="312">
        <f t="shared" si="1124"/>
        <v>5.7603686635944715E-2</v>
      </c>
      <c r="AQ410" s="310"/>
      <c r="AR410" s="312" t="str">
        <f t="shared" si="1125"/>
        <v/>
      </c>
      <c r="AS410" s="312">
        <f t="shared" si="1126"/>
        <v>0.11520737327188943</v>
      </c>
      <c r="AT410" s="313">
        <f t="shared" si="1194"/>
        <v>20</v>
      </c>
      <c r="AU410" s="313">
        <f t="shared" si="1128"/>
        <v>20</v>
      </c>
      <c r="AV410" s="313">
        <f t="shared" si="1129"/>
        <v>25</v>
      </c>
      <c r="AW410" s="313"/>
      <c r="AX410" s="310">
        <f t="shared" si="1195"/>
        <v>20</v>
      </c>
      <c r="AY410" s="313"/>
      <c r="AZ410" s="313"/>
      <c r="BA410" s="313"/>
      <c r="BB410" s="313"/>
      <c r="BC410" s="313"/>
      <c r="BD410" s="313"/>
    </row>
    <row r="411" spans="2:56" s="7" customFormat="1" ht="12" customHeight="1" x14ac:dyDescent="0.2">
      <c r="B411" s="870"/>
      <c r="C411" s="274" t="s">
        <v>868</v>
      </c>
      <c r="D411" s="754"/>
      <c r="E411" s="753" t="s">
        <v>637</v>
      </c>
      <c r="F411" s="634" t="s">
        <v>841</v>
      </c>
      <c r="G411" s="634" t="s">
        <v>28</v>
      </c>
      <c r="H411" s="634" t="s">
        <v>20</v>
      </c>
      <c r="I411" s="634" t="s">
        <v>20</v>
      </c>
      <c r="J411" s="634" t="s">
        <v>597</v>
      </c>
      <c r="K411" s="634" t="s">
        <v>252</v>
      </c>
      <c r="L411" s="66" t="s">
        <v>10</v>
      </c>
      <c r="M411" s="66"/>
      <c r="N411" s="66">
        <v>230</v>
      </c>
      <c r="O411" s="66">
        <v>0.2</v>
      </c>
      <c r="P411" s="66">
        <v>16</v>
      </c>
      <c r="Q411" s="135"/>
      <c r="R411" s="143">
        <f t="shared" si="1109"/>
        <v>0.7</v>
      </c>
      <c r="S411" s="143">
        <f t="shared" si="1110"/>
        <v>0.7</v>
      </c>
      <c r="T411" s="143">
        <f t="shared" si="1111"/>
        <v>0.62</v>
      </c>
      <c r="U411" s="144">
        <f t="shared" si="1144"/>
        <v>1</v>
      </c>
      <c r="V411" s="116">
        <f t="shared" si="1145"/>
        <v>0.46082949308755761</v>
      </c>
      <c r="W411" s="137">
        <v>0.25</v>
      </c>
      <c r="X411" s="137">
        <v>0.5</v>
      </c>
      <c r="Y411" s="114">
        <f t="shared" si="1186"/>
        <v>0.1</v>
      </c>
      <c r="Z411" s="114">
        <f t="shared" si="1187"/>
        <v>4.0322580645161296E-2</v>
      </c>
      <c r="AA411" s="45">
        <f t="shared" si="1188"/>
        <v>5.7603686635944715E-2</v>
      </c>
      <c r="AB411" s="137">
        <v>0.25</v>
      </c>
      <c r="AC411" s="137">
        <v>1</v>
      </c>
      <c r="AD411" s="114">
        <f t="shared" si="1189"/>
        <v>0.2</v>
      </c>
      <c r="AE411" s="114">
        <f t="shared" si="1190"/>
        <v>8.0645161290322592E-2</v>
      </c>
      <c r="AF411" s="45">
        <f t="shared" si="1191"/>
        <v>0.11520737327188943</v>
      </c>
      <c r="AG411" s="8"/>
      <c r="AH411" s="93"/>
      <c r="AI411" s="113">
        <v>0.8</v>
      </c>
      <c r="AJ411" s="443">
        <f t="shared" si="1192"/>
        <v>20</v>
      </c>
      <c r="AK411" s="453">
        <f t="shared" si="1193"/>
        <v>16</v>
      </c>
      <c r="AL411" s="292"/>
      <c r="AN411" s="336">
        <f t="shared" si="1122"/>
        <v>230</v>
      </c>
      <c r="AO411" s="312" t="str">
        <f t="shared" si="1123"/>
        <v/>
      </c>
      <c r="AP411" s="312">
        <f t="shared" si="1124"/>
        <v>5.7603686635944715E-2</v>
      </c>
      <c r="AQ411" s="310"/>
      <c r="AR411" s="312" t="str">
        <f t="shared" si="1125"/>
        <v/>
      </c>
      <c r="AS411" s="312">
        <f t="shared" si="1126"/>
        <v>0.11520737327188943</v>
      </c>
      <c r="AT411" s="313">
        <f t="shared" si="1194"/>
        <v>20</v>
      </c>
      <c r="AU411" s="313">
        <f t="shared" si="1128"/>
        <v>20</v>
      </c>
      <c r="AV411" s="313">
        <f t="shared" si="1129"/>
        <v>25</v>
      </c>
      <c r="AW411" s="313"/>
      <c r="AX411" s="310">
        <f t="shared" si="1195"/>
        <v>20</v>
      </c>
      <c r="AY411" s="313"/>
      <c r="AZ411" s="313"/>
      <c r="BA411" s="313"/>
      <c r="BB411" s="313"/>
      <c r="BC411" s="313"/>
      <c r="BD411" s="313"/>
    </row>
    <row r="412" spans="2:56" s="7" customFormat="1" ht="12" customHeight="1" x14ac:dyDescent="0.2">
      <c r="B412" s="870"/>
      <c r="C412" s="274" t="s">
        <v>869</v>
      </c>
      <c r="D412" s="754"/>
      <c r="E412" s="753" t="s">
        <v>630</v>
      </c>
      <c r="F412" s="634" t="s">
        <v>841</v>
      </c>
      <c r="G412" s="634" t="s">
        <v>28</v>
      </c>
      <c r="H412" s="634" t="s">
        <v>20</v>
      </c>
      <c r="I412" s="634" t="s">
        <v>20</v>
      </c>
      <c r="J412" s="634" t="s">
        <v>597</v>
      </c>
      <c r="K412" s="634" t="s">
        <v>252</v>
      </c>
      <c r="L412" s="66" t="s">
        <v>10</v>
      </c>
      <c r="M412" s="66"/>
      <c r="N412" s="66">
        <v>230</v>
      </c>
      <c r="O412" s="66">
        <v>0.2</v>
      </c>
      <c r="P412" s="66">
        <v>16</v>
      </c>
      <c r="Q412" s="135"/>
      <c r="R412" s="143">
        <f t="shared" si="1109"/>
        <v>0.7</v>
      </c>
      <c r="S412" s="143">
        <f t="shared" si="1110"/>
        <v>0.7</v>
      </c>
      <c r="T412" s="143">
        <f t="shared" si="1111"/>
        <v>0.62</v>
      </c>
      <c r="U412" s="144">
        <f t="shared" si="1144"/>
        <v>1</v>
      </c>
      <c r="V412" s="116">
        <f t="shared" si="1145"/>
        <v>0.46082949308755761</v>
      </c>
      <c r="W412" s="137">
        <v>0.25</v>
      </c>
      <c r="X412" s="137">
        <v>0.5</v>
      </c>
      <c r="Y412" s="114">
        <f t="shared" si="1186"/>
        <v>0.1</v>
      </c>
      <c r="Z412" s="114">
        <f t="shared" si="1187"/>
        <v>4.0322580645161296E-2</v>
      </c>
      <c r="AA412" s="45">
        <f t="shared" si="1188"/>
        <v>5.7603686635944715E-2</v>
      </c>
      <c r="AB412" s="137">
        <v>0.25</v>
      </c>
      <c r="AC412" s="137">
        <v>1</v>
      </c>
      <c r="AD412" s="114">
        <f t="shared" si="1189"/>
        <v>0.2</v>
      </c>
      <c r="AE412" s="114">
        <f t="shared" si="1190"/>
        <v>8.0645161290322592E-2</v>
      </c>
      <c r="AF412" s="45">
        <f t="shared" si="1191"/>
        <v>0.11520737327188943</v>
      </c>
      <c r="AG412" s="8"/>
      <c r="AH412" s="93"/>
      <c r="AI412" s="113">
        <v>0.8</v>
      </c>
      <c r="AJ412" s="443">
        <f t="shared" si="1192"/>
        <v>20</v>
      </c>
      <c r="AK412" s="453">
        <f t="shared" si="1193"/>
        <v>16</v>
      </c>
      <c r="AL412" s="292"/>
      <c r="AN412" s="336">
        <f t="shared" si="1122"/>
        <v>230</v>
      </c>
      <c r="AO412" s="312" t="str">
        <f t="shared" si="1123"/>
        <v/>
      </c>
      <c r="AP412" s="312">
        <f t="shared" si="1124"/>
        <v>5.7603686635944715E-2</v>
      </c>
      <c r="AQ412" s="310"/>
      <c r="AR412" s="312" t="str">
        <f t="shared" si="1125"/>
        <v/>
      </c>
      <c r="AS412" s="312">
        <f t="shared" si="1126"/>
        <v>0.11520737327188943</v>
      </c>
      <c r="AT412" s="313">
        <f t="shared" si="1194"/>
        <v>20</v>
      </c>
      <c r="AU412" s="313">
        <f t="shared" si="1128"/>
        <v>20</v>
      </c>
      <c r="AV412" s="313">
        <f t="shared" si="1129"/>
        <v>25</v>
      </c>
      <c r="AW412" s="313"/>
      <c r="AX412" s="310">
        <f t="shared" si="1195"/>
        <v>20</v>
      </c>
      <c r="AY412" s="313"/>
      <c r="AZ412" s="313"/>
      <c r="BA412" s="313"/>
      <c r="BB412" s="313"/>
      <c r="BC412" s="313"/>
      <c r="BD412" s="313"/>
    </row>
    <row r="413" spans="2:56" s="7" customFormat="1" ht="12" customHeight="1" x14ac:dyDescent="0.2">
      <c r="B413" s="870"/>
      <c r="C413" s="274" t="s">
        <v>870</v>
      </c>
      <c r="D413" s="754"/>
      <c r="E413" s="753" t="s">
        <v>639</v>
      </c>
      <c r="F413" s="120"/>
      <c r="G413" s="634" t="s">
        <v>27</v>
      </c>
      <c r="H413" s="634" t="s">
        <v>20</v>
      </c>
      <c r="I413" s="634" t="s">
        <v>20</v>
      </c>
      <c r="J413" s="634" t="s">
        <v>597</v>
      </c>
      <c r="K413" s="634" t="s">
        <v>252</v>
      </c>
      <c r="L413" s="66" t="s">
        <v>10</v>
      </c>
      <c r="M413" s="66"/>
      <c r="N413" s="66">
        <v>230</v>
      </c>
      <c r="O413" s="66">
        <v>0.06</v>
      </c>
      <c r="P413" s="66">
        <v>16</v>
      </c>
      <c r="Q413" s="135"/>
      <c r="R413" s="143">
        <f t="shared" si="1109"/>
        <v>0.7</v>
      </c>
      <c r="S413" s="143">
        <f t="shared" si="1110"/>
        <v>0.7</v>
      </c>
      <c r="T413" s="143">
        <f t="shared" si="1111"/>
        <v>0.57999999999999996</v>
      </c>
      <c r="U413" s="144">
        <f t="shared" si="1144"/>
        <v>1</v>
      </c>
      <c r="V413" s="116">
        <f t="shared" si="1145"/>
        <v>0.14778325123152711</v>
      </c>
      <c r="W413" s="137">
        <v>1</v>
      </c>
      <c r="X413" s="137">
        <v>1</v>
      </c>
      <c r="Y413" s="114">
        <f t="shared" si="1186"/>
        <v>0.06</v>
      </c>
      <c r="Z413" s="114">
        <f t="shared" si="1187"/>
        <v>0.10344827586206896</v>
      </c>
      <c r="AA413" s="45">
        <f t="shared" si="1188"/>
        <v>0.14778325123152711</v>
      </c>
      <c r="AB413" s="137">
        <v>1</v>
      </c>
      <c r="AC413" s="137">
        <v>1</v>
      </c>
      <c r="AD413" s="114">
        <f t="shared" si="1189"/>
        <v>0.06</v>
      </c>
      <c r="AE413" s="114">
        <f t="shared" si="1190"/>
        <v>0.10344827586206896</v>
      </c>
      <c r="AF413" s="45">
        <f t="shared" si="1191"/>
        <v>0.14778325123152711</v>
      </c>
      <c r="AG413" s="8"/>
      <c r="AH413" s="93"/>
      <c r="AI413" s="113">
        <v>0.8</v>
      </c>
      <c r="AJ413" s="443">
        <f t="shared" si="1192"/>
        <v>20</v>
      </c>
      <c r="AK413" s="453">
        <f t="shared" si="1193"/>
        <v>16</v>
      </c>
      <c r="AL413" s="292"/>
      <c r="AN413" s="336">
        <f t="shared" si="1122"/>
        <v>230</v>
      </c>
      <c r="AO413" s="312" t="str">
        <f t="shared" si="1123"/>
        <v/>
      </c>
      <c r="AP413" s="312">
        <f t="shared" si="1124"/>
        <v>0.14778325123152711</v>
      </c>
      <c r="AQ413" s="310"/>
      <c r="AR413" s="312" t="str">
        <f t="shared" si="1125"/>
        <v/>
      </c>
      <c r="AS413" s="312">
        <f t="shared" si="1126"/>
        <v>0.14778325123152711</v>
      </c>
      <c r="AT413" s="313">
        <f t="shared" si="1194"/>
        <v>20</v>
      </c>
      <c r="AU413" s="313">
        <f t="shared" si="1128"/>
        <v>20</v>
      </c>
      <c r="AV413" s="313">
        <f t="shared" si="1129"/>
        <v>25</v>
      </c>
      <c r="AW413" s="313"/>
      <c r="AX413" s="310">
        <f t="shared" si="1195"/>
        <v>20</v>
      </c>
      <c r="AY413" s="313"/>
      <c r="AZ413" s="313"/>
      <c r="BA413" s="313"/>
      <c r="BB413" s="313"/>
      <c r="BC413" s="313"/>
      <c r="BD413" s="313"/>
    </row>
    <row r="414" spans="2:56" s="7" customFormat="1" ht="12" customHeight="1" x14ac:dyDescent="0.2">
      <c r="B414" s="870"/>
      <c r="C414" s="274" t="s">
        <v>871</v>
      </c>
      <c r="D414" s="754"/>
      <c r="E414" s="753" t="s">
        <v>642</v>
      </c>
      <c r="F414" s="120"/>
      <c r="G414" s="634" t="s">
        <v>28</v>
      </c>
      <c r="H414" s="634" t="s">
        <v>20</v>
      </c>
      <c r="I414" s="634" t="s">
        <v>20</v>
      </c>
      <c r="J414" s="634" t="s">
        <v>597</v>
      </c>
      <c r="K414" s="634" t="s">
        <v>252</v>
      </c>
      <c r="L414" s="66" t="s">
        <v>10</v>
      </c>
      <c r="M414" s="66"/>
      <c r="N414" s="66">
        <v>230</v>
      </c>
      <c r="O414" s="66">
        <v>0.28000000000000003</v>
      </c>
      <c r="P414" s="66">
        <v>16</v>
      </c>
      <c r="Q414" s="135"/>
      <c r="R414" s="143">
        <f t="shared" si="1109"/>
        <v>0.73</v>
      </c>
      <c r="S414" s="143">
        <f t="shared" si="1110"/>
        <v>0.73</v>
      </c>
      <c r="T414" s="143">
        <f t="shared" si="1111"/>
        <v>0.68300000000000005</v>
      </c>
      <c r="U414" s="144">
        <f t="shared" si="1144"/>
        <v>1</v>
      </c>
      <c r="V414" s="116">
        <f t="shared" si="1145"/>
        <v>0.56158366593794506</v>
      </c>
      <c r="W414" s="137">
        <v>0.5</v>
      </c>
      <c r="X414" s="137">
        <v>1</v>
      </c>
      <c r="Y414" s="114">
        <f t="shared" ref="Y414:Y415" si="1196">IF(($O414&gt;0)*(X414&gt;0),$O414*X414,0)</f>
        <v>0.28000000000000003</v>
      </c>
      <c r="Z414" s="114">
        <f t="shared" ref="Z414:Z415" si="1197">IF(($O414&gt;0),($O414*X414*W414)/($T414*$U414),0)</f>
        <v>0.20497803806734993</v>
      </c>
      <c r="AA414" s="45">
        <f t="shared" ref="AA414:AA415" si="1198">IF((Z414&gt;0),Z414/$S414,0)</f>
        <v>0.28079183296897253</v>
      </c>
      <c r="AB414" s="137">
        <v>1</v>
      </c>
      <c r="AC414" s="137">
        <v>1</v>
      </c>
      <c r="AD414" s="114">
        <f t="shared" ref="AD414:AD415" si="1199">IF(($O414&gt;0)*(AC414&gt;0),$O414*AC414,0)</f>
        <v>0.28000000000000003</v>
      </c>
      <c r="AE414" s="114">
        <f t="shared" ref="AE414:AE415" si="1200">IF(($O414&gt;0),($O414*AC414*AB414)/($T414*$U414),0)</f>
        <v>0.40995607613469986</v>
      </c>
      <c r="AF414" s="45">
        <f t="shared" ref="AF414:AF415" si="1201">IF((AE414&gt;0),AE414/$S414,0)</f>
        <v>0.56158366593794506</v>
      </c>
      <c r="AG414" s="8"/>
      <c r="AH414" s="93"/>
      <c r="AI414" s="113">
        <v>0.8</v>
      </c>
      <c r="AJ414" s="443">
        <f t="shared" ref="AJ414:AJ415" si="1202">AX414</f>
        <v>20</v>
      </c>
      <c r="AK414" s="453">
        <f t="shared" ref="AK414:AK415" si="1203">IF(P414&gt;0,P414,"")</f>
        <v>16</v>
      </c>
      <c r="AL414" s="869" t="s">
        <v>881</v>
      </c>
      <c r="AN414" s="336">
        <f t="shared" si="1122"/>
        <v>230</v>
      </c>
      <c r="AO414" s="312" t="str">
        <f t="shared" si="1123"/>
        <v/>
      </c>
      <c r="AP414" s="312">
        <f t="shared" si="1124"/>
        <v>0.28079183296897253</v>
      </c>
      <c r="AQ414" s="310"/>
      <c r="AR414" s="312" t="str">
        <f t="shared" si="1125"/>
        <v/>
      </c>
      <c r="AS414" s="312">
        <f t="shared" si="1126"/>
        <v>0.56158366593794506</v>
      </c>
      <c r="AT414" s="313">
        <f t="shared" ref="AT414:AT415" si="1204">CEILING((P414/AI414),1)</f>
        <v>20</v>
      </c>
      <c r="AU414" s="313">
        <f t="shared" si="1128"/>
        <v>20</v>
      </c>
      <c r="AV414" s="313">
        <f t="shared" si="1129"/>
        <v>25</v>
      </c>
      <c r="AW414" s="313"/>
      <c r="AX414" s="310">
        <f t="shared" ref="AX414:AX415" si="1205">IF(AT414&gt;AU414,AV414,AU414)</f>
        <v>20</v>
      </c>
      <c r="AY414" s="313"/>
      <c r="AZ414" s="313"/>
      <c r="BA414" s="313"/>
      <c r="BB414" s="313"/>
      <c r="BC414" s="313"/>
      <c r="BD414" s="313"/>
    </row>
    <row r="415" spans="2:56" s="7" customFormat="1" ht="12" customHeight="1" x14ac:dyDescent="0.2">
      <c r="B415" s="870"/>
      <c r="C415" s="274" t="s">
        <v>872</v>
      </c>
      <c r="D415" s="754"/>
      <c r="E415" s="753" t="s">
        <v>643</v>
      </c>
      <c r="F415" s="120"/>
      <c r="G415" s="634" t="s">
        <v>28</v>
      </c>
      <c r="H415" s="634" t="s">
        <v>20</v>
      </c>
      <c r="I415" s="634" t="s">
        <v>20</v>
      </c>
      <c r="J415" s="634" t="s">
        <v>597</v>
      </c>
      <c r="K415" s="634" t="s">
        <v>252</v>
      </c>
      <c r="L415" s="66" t="s">
        <v>10</v>
      </c>
      <c r="M415" s="66"/>
      <c r="N415" s="66">
        <v>230</v>
      </c>
      <c r="O415" s="66">
        <v>1.1200000000000001</v>
      </c>
      <c r="P415" s="66">
        <v>16</v>
      </c>
      <c r="Q415" s="135"/>
      <c r="R415" s="143">
        <f t="shared" si="1109"/>
        <v>0.73</v>
      </c>
      <c r="S415" s="143">
        <f t="shared" si="1110"/>
        <v>0.73</v>
      </c>
      <c r="T415" s="143">
        <f t="shared" si="1111"/>
        <v>0.83599999999999997</v>
      </c>
      <c r="U415" s="144">
        <f t="shared" si="1144"/>
        <v>1</v>
      </c>
      <c r="V415" s="116">
        <f t="shared" si="1145"/>
        <v>1.8352231762469691</v>
      </c>
      <c r="W415" s="137">
        <v>0.5</v>
      </c>
      <c r="X415" s="137">
        <v>1</v>
      </c>
      <c r="Y415" s="114">
        <f t="shared" si="1196"/>
        <v>1.1200000000000001</v>
      </c>
      <c r="Z415" s="114">
        <f t="shared" si="1197"/>
        <v>0.66985645933014359</v>
      </c>
      <c r="AA415" s="45">
        <f t="shared" si="1198"/>
        <v>0.91761158812348442</v>
      </c>
      <c r="AB415" s="137">
        <v>1</v>
      </c>
      <c r="AC415" s="137">
        <v>1</v>
      </c>
      <c r="AD415" s="114">
        <f t="shared" si="1199"/>
        <v>1.1200000000000001</v>
      </c>
      <c r="AE415" s="114">
        <f t="shared" si="1200"/>
        <v>1.3397129186602872</v>
      </c>
      <c r="AF415" s="45">
        <f t="shared" si="1201"/>
        <v>1.8352231762469688</v>
      </c>
      <c r="AG415" s="8"/>
      <c r="AH415" s="93"/>
      <c r="AI415" s="113">
        <v>0.8</v>
      </c>
      <c r="AJ415" s="443">
        <f t="shared" si="1202"/>
        <v>20</v>
      </c>
      <c r="AK415" s="453">
        <f t="shared" si="1203"/>
        <v>16</v>
      </c>
      <c r="AL415" s="869" t="s">
        <v>881</v>
      </c>
      <c r="AN415" s="336">
        <f t="shared" si="1122"/>
        <v>230</v>
      </c>
      <c r="AO415" s="312" t="str">
        <f t="shared" si="1123"/>
        <v/>
      </c>
      <c r="AP415" s="312">
        <f t="shared" si="1124"/>
        <v>0.91761158812348442</v>
      </c>
      <c r="AQ415" s="310"/>
      <c r="AR415" s="312" t="str">
        <f t="shared" si="1125"/>
        <v/>
      </c>
      <c r="AS415" s="312">
        <f t="shared" si="1126"/>
        <v>1.8352231762469688</v>
      </c>
      <c r="AT415" s="313">
        <f t="shared" si="1204"/>
        <v>20</v>
      </c>
      <c r="AU415" s="313">
        <f t="shared" si="1128"/>
        <v>20</v>
      </c>
      <c r="AV415" s="313">
        <f t="shared" si="1129"/>
        <v>25</v>
      </c>
      <c r="AW415" s="313"/>
      <c r="AX415" s="310">
        <f t="shared" si="1205"/>
        <v>20</v>
      </c>
      <c r="AY415" s="313"/>
      <c r="AZ415" s="313"/>
      <c r="BA415" s="313"/>
      <c r="BB415" s="313"/>
      <c r="BC415" s="313"/>
      <c r="BD415" s="313"/>
    </row>
    <row r="416" spans="2:56" s="7" customFormat="1" ht="12" customHeight="1" x14ac:dyDescent="0.2">
      <c r="B416" s="870"/>
      <c r="C416" s="274" t="s">
        <v>873</v>
      </c>
      <c r="D416" s="754"/>
      <c r="E416" s="874" t="s">
        <v>1025</v>
      </c>
      <c r="F416" s="120"/>
      <c r="G416" s="634" t="s">
        <v>28</v>
      </c>
      <c r="H416" s="634" t="s">
        <v>20</v>
      </c>
      <c r="I416" s="634" t="s">
        <v>20</v>
      </c>
      <c r="J416" s="634" t="s">
        <v>597</v>
      </c>
      <c r="K416" s="782" t="s">
        <v>939</v>
      </c>
      <c r="L416" s="66" t="s">
        <v>10</v>
      </c>
      <c r="M416" s="66"/>
      <c r="N416" s="66">
        <v>230</v>
      </c>
      <c r="O416" s="66">
        <v>0.70799999999999996</v>
      </c>
      <c r="P416" s="66">
        <v>16</v>
      </c>
      <c r="Q416" s="135"/>
      <c r="R416" s="143">
        <f t="shared" si="1109"/>
        <v>0.73</v>
      </c>
      <c r="S416" s="143">
        <f t="shared" si="1110"/>
        <v>0.73</v>
      </c>
      <c r="T416" s="143">
        <f t="shared" si="1111"/>
        <v>0.745</v>
      </c>
      <c r="U416" s="144">
        <f t="shared" si="1144"/>
        <v>1</v>
      </c>
      <c r="V416" s="116">
        <f t="shared" si="1145"/>
        <v>1.3018295485887654</v>
      </c>
      <c r="W416" s="890">
        <v>0</v>
      </c>
      <c r="X416" s="890">
        <v>0</v>
      </c>
      <c r="Y416" s="114">
        <f t="shared" ref="Y416:Y422" si="1206">IF(($O416&gt;0)*(X416&gt;0),$O416*X416,0)</f>
        <v>0</v>
      </c>
      <c r="Z416" s="114">
        <f t="shared" ref="Z416:Z422" si="1207">IF(($O416&gt;0),($O416*X416*W416)/($T416*$U416),0)</f>
        <v>0</v>
      </c>
      <c r="AA416" s="45">
        <f t="shared" ref="AA416:AA422" si="1208">IF((Z416&gt;0),Z416/$S416,0)</f>
        <v>0</v>
      </c>
      <c r="AB416" s="890">
        <v>0</v>
      </c>
      <c r="AC416" s="890">
        <v>0</v>
      </c>
      <c r="AD416" s="114">
        <f t="shared" ref="AD416:AD422" si="1209">IF(($O416&gt;0)*(AC416&gt;0),$O416*AC416,0)</f>
        <v>0</v>
      </c>
      <c r="AE416" s="114">
        <f t="shared" ref="AE416:AE422" si="1210">IF(($O416&gt;0),($O416*AC416*AB416)/($T416*$U416),0)</f>
        <v>0</v>
      </c>
      <c r="AF416" s="45">
        <f t="shared" ref="AF416:AF422" si="1211">IF((AE416&gt;0),AE416/$S416,0)</f>
        <v>0</v>
      </c>
      <c r="AG416" s="8"/>
      <c r="AH416" s="93"/>
      <c r="AI416" s="113">
        <v>0.8</v>
      </c>
      <c r="AJ416" s="443">
        <f t="shared" ref="AJ416:AJ422" si="1212">AX416</f>
        <v>20</v>
      </c>
      <c r="AK416" s="453">
        <f t="shared" ref="AK416:AK422" si="1213">IF(P416&gt;0,P416,"")</f>
        <v>16</v>
      </c>
      <c r="AL416" s="292"/>
      <c r="AN416" s="336">
        <f t="shared" si="1122"/>
        <v>230</v>
      </c>
      <c r="AO416" s="312" t="str">
        <f t="shared" si="1123"/>
        <v/>
      </c>
      <c r="AP416" s="312">
        <f t="shared" si="1124"/>
        <v>0</v>
      </c>
      <c r="AQ416" s="310"/>
      <c r="AR416" s="312" t="str">
        <f t="shared" si="1125"/>
        <v/>
      </c>
      <c r="AS416" s="312">
        <f t="shared" si="1126"/>
        <v>0</v>
      </c>
      <c r="AT416" s="313">
        <f t="shared" ref="AT416:AT422" si="1214">CEILING((P416/AI416),1)</f>
        <v>20</v>
      </c>
      <c r="AU416" s="313">
        <f t="shared" si="1128"/>
        <v>20</v>
      </c>
      <c r="AV416" s="313">
        <f t="shared" si="1129"/>
        <v>25</v>
      </c>
      <c r="AW416" s="313"/>
      <c r="AX416" s="310">
        <f t="shared" ref="AX416:AX422" si="1215">IF(AT416&gt;AU416,AV416,AU416)</f>
        <v>20</v>
      </c>
      <c r="AY416" s="313"/>
      <c r="AZ416" s="313"/>
      <c r="BA416" s="313"/>
      <c r="BB416" s="313"/>
      <c r="BC416" s="313"/>
      <c r="BD416" s="313"/>
    </row>
    <row r="417" spans="2:56" s="7" customFormat="1" ht="12" customHeight="1" x14ac:dyDescent="0.2">
      <c r="B417" s="870"/>
      <c r="C417" s="274" t="s">
        <v>743</v>
      </c>
      <c r="D417" s="754"/>
      <c r="E417" s="874" t="s">
        <v>652</v>
      </c>
      <c r="F417" s="120"/>
      <c r="G417" s="634" t="s">
        <v>28</v>
      </c>
      <c r="H417" s="634" t="s">
        <v>20</v>
      </c>
      <c r="I417" s="634" t="s">
        <v>20</v>
      </c>
      <c r="J417" s="634" t="s">
        <v>597</v>
      </c>
      <c r="K417" s="782" t="s">
        <v>753</v>
      </c>
      <c r="L417" s="66" t="s">
        <v>10</v>
      </c>
      <c r="M417" s="66"/>
      <c r="N417" s="66">
        <v>230</v>
      </c>
      <c r="O417" s="66">
        <v>0.27200000000000002</v>
      </c>
      <c r="P417" s="66">
        <v>16</v>
      </c>
      <c r="Q417" s="135"/>
      <c r="R417" s="143">
        <f t="shared" si="1109"/>
        <v>0.73</v>
      </c>
      <c r="S417" s="143">
        <f t="shared" si="1110"/>
        <v>0.73</v>
      </c>
      <c r="T417" s="143">
        <f t="shared" si="1111"/>
        <v>0.68300000000000005</v>
      </c>
      <c r="U417" s="144">
        <f t="shared" si="1144"/>
        <v>1</v>
      </c>
      <c r="V417" s="116">
        <f t="shared" si="1145"/>
        <v>0.54553841833971806</v>
      </c>
      <c r="W417" s="890">
        <v>0</v>
      </c>
      <c r="X417" s="890">
        <v>0</v>
      </c>
      <c r="Y417" s="114">
        <f t="shared" si="1206"/>
        <v>0</v>
      </c>
      <c r="Z417" s="114">
        <f t="shared" si="1207"/>
        <v>0</v>
      </c>
      <c r="AA417" s="45">
        <f t="shared" si="1208"/>
        <v>0</v>
      </c>
      <c r="AB417" s="890">
        <v>0</v>
      </c>
      <c r="AC417" s="890">
        <v>0</v>
      </c>
      <c r="AD417" s="114">
        <f t="shared" si="1209"/>
        <v>0</v>
      </c>
      <c r="AE417" s="114">
        <f t="shared" si="1210"/>
        <v>0</v>
      </c>
      <c r="AF417" s="45">
        <f t="shared" si="1211"/>
        <v>0</v>
      </c>
      <c r="AG417" s="8"/>
      <c r="AH417" s="93"/>
      <c r="AI417" s="113">
        <v>0.8</v>
      </c>
      <c r="AJ417" s="443">
        <f t="shared" si="1212"/>
        <v>20</v>
      </c>
      <c r="AK417" s="453">
        <f t="shared" si="1213"/>
        <v>16</v>
      </c>
      <c r="AL417" s="292"/>
      <c r="AN417" s="336">
        <f t="shared" si="1122"/>
        <v>230</v>
      </c>
      <c r="AO417" s="312" t="str">
        <f t="shared" si="1123"/>
        <v/>
      </c>
      <c r="AP417" s="312">
        <f t="shared" si="1124"/>
        <v>0</v>
      </c>
      <c r="AQ417" s="310"/>
      <c r="AR417" s="312" t="str">
        <f t="shared" si="1125"/>
        <v/>
      </c>
      <c r="AS417" s="312">
        <f t="shared" si="1126"/>
        <v>0</v>
      </c>
      <c r="AT417" s="313">
        <f t="shared" si="1214"/>
        <v>20</v>
      </c>
      <c r="AU417" s="313">
        <f t="shared" si="1128"/>
        <v>20</v>
      </c>
      <c r="AV417" s="313">
        <f t="shared" si="1129"/>
        <v>25</v>
      </c>
      <c r="AW417" s="313"/>
      <c r="AX417" s="310">
        <f t="shared" si="1215"/>
        <v>20</v>
      </c>
      <c r="AY417" s="313"/>
      <c r="AZ417" s="313"/>
      <c r="BA417" s="313"/>
      <c r="BB417" s="313"/>
      <c r="BC417" s="313"/>
      <c r="BD417" s="313"/>
    </row>
    <row r="418" spans="2:56" s="7" customFormat="1" ht="12" customHeight="1" x14ac:dyDescent="0.2">
      <c r="B418" s="870"/>
      <c r="C418" s="274" t="s">
        <v>874</v>
      </c>
      <c r="D418" s="754"/>
      <c r="E418" s="874" t="s">
        <v>653</v>
      </c>
      <c r="F418" s="120"/>
      <c r="G418" s="634" t="s">
        <v>28</v>
      </c>
      <c r="H418" s="634" t="s">
        <v>20</v>
      </c>
      <c r="I418" s="634" t="s">
        <v>20</v>
      </c>
      <c r="J418" s="634" t="s">
        <v>597</v>
      </c>
      <c r="K418" s="782" t="s">
        <v>939</v>
      </c>
      <c r="L418" s="66" t="s">
        <v>10</v>
      </c>
      <c r="M418" s="66"/>
      <c r="N418" s="66">
        <v>230</v>
      </c>
      <c r="O418" s="66">
        <v>0.23599999999999999</v>
      </c>
      <c r="P418" s="66">
        <v>16</v>
      </c>
      <c r="Q418" s="135"/>
      <c r="R418" s="143">
        <f t="shared" si="1109"/>
        <v>0.7</v>
      </c>
      <c r="S418" s="143">
        <f t="shared" si="1110"/>
        <v>0.7</v>
      </c>
      <c r="T418" s="143">
        <f t="shared" si="1111"/>
        <v>0.62</v>
      </c>
      <c r="U418" s="144">
        <f t="shared" si="1144"/>
        <v>1</v>
      </c>
      <c r="V418" s="116">
        <f t="shared" si="1145"/>
        <v>0.54377880184331795</v>
      </c>
      <c r="W418" s="890">
        <v>0</v>
      </c>
      <c r="X418" s="890">
        <v>0</v>
      </c>
      <c r="Y418" s="114">
        <f t="shared" si="1206"/>
        <v>0</v>
      </c>
      <c r="Z418" s="114">
        <f t="shared" si="1207"/>
        <v>0</v>
      </c>
      <c r="AA418" s="45">
        <f t="shared" si="1208"/>
        <v>0</v>
      </c>
      <c r="AB418" s="890">
        <v>0</v>
      </c>
      <c r="AC418" s="890">
        <v>0</v>
      </c>
      <c r="AD418" s="114">
        <f t="shared" si="1209"/>
        <v>0</v>
      </c>
      <c r="AE418" s="114">
        <f t="shared" si="1210"/>
        <v>0</v>
      </c>
      <c r="AF418" s="45">
        <f t="shared" si="1211"/>
        <v>0</v>
      </c>
      <c r="AG418" s="8"/>
      <c r="AH418" s="93"/>
      <c r="AI418" s="113">
        <v>0.8</v>
      </c>
      <c r="AJ418" s="443">
        <f t="shared" si="1212"/>
        <v>20</v>
      </c>
      <c r="AK418" s="453">
        <f t="shared" si="1213"/>
        <v>16</v>
      </c>
      <c r="AL418" s="292"/>
      <c r="AN418" s="336">
        <f t="shared" si="1122"/>
        <v>230</v>
      </c>
      <c r="AO418" s="312" t="str">
        <f t="shared" si="1123"/>
        <v/>
      </c>
      <c r="AP418" s="312">
        <f t="shared" si="1124"/>
        <v>0</v>
      </c>
      <c r="AQ418" s="310"/>
      <c r="AR418" s="312" t="str">
        <f t="shared" si="1125"/>
        <v/>
      </c>
      <c r="AS418" s="312">
        <f t="shared" si="1126"/>
        <v>0</v>
      </c>
      <c r="AT418" s="313">
        <f t="shared" si="1214"/>
        <v>20</v>
      </c>
      <c r="AU418" s="313">
        <f t="shared" si="1128"/>
        <v>20</v>
      </c>
      <c r="AV418" s="313">
        <f t="shared" si="1129"/>
        <v>25</v>
      </c>
      <c r="AW418" s="313"/>
      <c r="AX418" s="310">
        <f t="shared" si="1215"/>
        <v>20</v>
      </c>
      <c r="AY418" s="313"/>
      <c r="AZ418" s="313"/>
      <c r="BA418" s="313"/>
      <c r="BB418" s="313"/>
      <c r="BC418" s="313"/>
      <c r="BD418" s="313"/>
    </row>
    <row r="419" spans="2:56" s="7" customFormat="1" ht="12" customHeight="1" x14ac:dyDescent="0.2">
      <c r="B419" s="870"/>
      <c r="C419" s="274" t="s">
        <v>741</v>
      </c>
      <c r="D419" s="754"/>
      <c r="E419" s="874" t="s">
        <v>654</v>
      </c>
      <c r="F419" s="120"/>
      <c r="G419" s="634" t="s">
        <v>28</v>
      </c>
      <c r="H419" s="634" t="s">
        <v>20</v>
      </c>
      <c r="I419" s="634" t="s">
        <v>20</v>
      </c>
      <c r="J419" s="634" t="s">
        <v>597</v>
      </c>
      <c r="K419" s="782" t="s">
        <v>740</v>
      </c>
      <c r="L419" s="66" t="s">
        <v>10</v>
      </c>
      <c r="M419" s="66"/>
      <c r="N419" s="66">
        <v>230</v>
      </c>
      <c r="O419" s="66">
        <v>1.3120000000000001</v>
      </c>
      <c r="P419" s="66">
        <v>16</v>
      </c>
      <c r="Q419" s="135"/>
      <c r="R419" s="143">
        <f t="shared" si="1109"/>
        <v>0.73</v>
      </c>
      <c r="S419" s="143">
        <f t="shared" si="1110"/>
        <v>0.73</v>
      </c>
      <c r="T419" s="143">
        <f t="shared" si="1111"/>
        <v>0.83599999999999997</v>
      </c>
      <c r="U419" s="144">
        <f t="shared" si="1144"/>
        <v>1</v>
      </c>
      <c r="V419" s="116">
        <f t="shared" si="1145"/>
        <v>2.1498328636035922</v>
      </c>
      <c r="W419" s="890">
        <v>0</v>
      </c>
      <c r="X419" s="890">
        <v>0</v>
      </c>
      <c r="Y419" s="114">
        <f t="shared" si="1206"/>
        <v>0</v>
      </c>
      <c r="Z419" s="114">
        <f t="shared" si="1207"/>
        <v>0</v>
      </c>
      <c r="AA419" s="45">
        <f t="shared" si="1208"/>
        <v>0</v>
      </c>
      <c r="AB419" s="890">
        <v>0</v>
      </c>
      <c r="AC419" s="890">
        <v>0</v>
      </c>
      <c r="AD419" s="114">
        <f t="shared" si="1209"/>
        <v>0</v>
      </c>
      <c r="AE419" s="114">
        <f t="shared" si="1210"/>
        <v>0</v>
      </c>
      <c r="AF419" s="45">
        <f t="shared" si="1211"/>
        <v>0</v>
      </c>
      <c r="AG419" s="8"/>
      <c r="AH419" s="93"/>
      <c r="AI419" s="113">
        <v>0.8</v>
      </c>
      <c r="AJ419" s="443">
        <f t="shared" si="1212"/>
        <v>20</v>
      </c>
      <c r="AK419" s="453">
        <f t="shared" si="1213"/>
        <v>16</v>
      </c>
      <c r="AL419" s="292"/>
      <c r="AN419" s="336">
        <f t="shared" si="1122"/>
        <v>230</v>
      </c>
      <c r="AO419" s="312" t="str">
        <f t="shared" si="1123"/>
        <v/>
      </c>
      <c r="AP419" s="312">
        <f t="shared" si="1124"/>
        <v>0</v>
      </c>
      <c r="AQ419" s="310"/>
      <c r="AR419" s="312" t="str">
        <f t="shared" si="1125"/>
        <v/>
      </c>
      <c r="AS419" s="312">
        <f t="shared" si="1126"/>
        <v>0</v>
      </c>
      <c r="AT419" s="313">
        <f t="shared" si="1214"/>
        <v>20</v>
      </c>
      <c r="AU419" s="313">
        <f t="shared" si="1128"/>
        <v>20</v>
      </c>
      <c r="AV419" s="313">
        <f t="shared" si="1129"/>
        <v>25</v>
      </c>
      <c r="AW419" s="313"/>
      <c r="AX419" s="310">
        <f t="shared" si="1215"/>
        <v>20</v>
      </c>
      <c r="AY419" s="313"/>
      <c r="AZ419" s="313"/>
      <c r="BA419" s="313"/>
      <c r="BB419" s="313"/>
      <c r="BC419" s="313"/>
      <c r="BD419" s="313"/>
    </row>
    <row r="420" spans="2:56" s="7" customFormat="1" ht="12" customHeight="1" x14ac:dyDescent="0.2">
      <c r="B420" s="870"/>
      <c r="C420" s="274" t="s">
        <v>742</v>
      </c>
      <c r="D420" s="754"/>
      <c r="E420" s="874" t="s">
        <v>654</v>
      </c>
      <c r="F420" s="120"/>
      <c r="G420" s="634" t="s">
        <v>28</v>
      </c>
      <c r="H420" s="634" t="s">
        <v>20</v>
      </c>
      <c r="I420" s="634" t="s">
        <v>20</v>
      </c>
      <c r="J420" s="634" t="s">
        <v>597</v>
      </c>
      <c r="K420" s="782" t="s">
        <v>740</v>
      </c>
      <c r="L420" s="66" t="s">
        <v>10</v>
      </c>
      <c r="M420" s="66"/>
      <c r="N420" s="66">
        <v>230</v>
      </c>
      <c r="O420" s="66">
        <v>0.55600000000000005</v>
      </c>
      <c r="P420" s="66">
        <v>16</v>
      </c>
      <c r="Q420" s="135"/>
      <c r="R420" s="143">
        <f t="shared" si="1109"/>
        <v>0.73</v>
      </c>
      <c r="S420" s="143">
        <f t="shared" si="1110"/>
        <v>0.73</v>
      </c>
      <c r="T420" s="143">
        <f t="shared" si="1111"/>
        <v>0.745</v>
      </c>
      <c r="U420" s="144">
        <f t="shared" si="1144"/>
        <v>1</v>
      </c>
      <c r="V420" s="116">
        <f t="shared" si="1145"/>
        <v>1.0223407189482396</v>
      </c>
      <c r="W420" s="890">
        <v>0</v>
      </c>
      <c r="X420" s="890">
        <v>0</v>
      </c>
      <c r="Y420" s="114">
        <f t="shared" si="1206"/>
        <v>0</v>
      </c>
      <c r="Z420" s="114">
        <f t="shared" si="1207"/>
        <v>0</v>
      </c>
      <c r="AA420" s="45">
        <f t="shared" si="1208"/>
        <v>0</v>
      </c>
      <c r="AB420" s="890">
        <v>0</v>
      </c>
      <c r="AC420" s="890">
        <v>0</v>
      </c>
      <c r="AD420" s="114">
        <f t="shared" si="1209"/>
        <v>0</v>
      </c>
      <c r="AE420" s="114">
        <f t="shared" si="1210"/>
        <v>0</v>
      </c>
      <c r="AF420" s="45">
        <f t="shared" si="1211"/>
        <v>0</v>
      </c>
      <c r="AG420" s="8"/>
      <c r="AH420" s="93"/>
      <c r="AI420" s="113">
        <v>0.8</v>
      </c>
      <c r="AJ420" s="443">
        <f t="shared" si="1212"/>
        <v>20</v>
      </c>
      <c r="AK420" s="453">
        <f t="shared" si="1213"/>
        <v>16</v>
      </c>
      <c r="AL420" s="292"/>
      <c r="AN420" s="336">
        <f t="shared" si="1122"/>
        <v>230</v>
      </c>
      <c r="AO420" s="312" t="str">
        <f t="shared" si="1123"/>
        <v/>
      </c>
      <c r="AP420" s="312">
        <f t="shared" si="1124"/>
        <v>0</v>
      </c>
      <c r="AQ420" s="310"/>
      <c r="AR420" s="312" t="str">
        <f t="shared" si="1125"/>
        <v/>
      </c>
      <c r="AS420" s="312">
        <f t="shared" si="1126"/>
        <v>0</v>
      </c>
      <c r="AT420" s="313">
        <f t="shared" si="1214"/>
        <v>20</v>
      </c>
      <c r="AU420" s="313">
        <f t="shared" si="1128"/>
        <v>20</v>
      </c>
      <c r="AV420" s="313">
        <f t="shared" si="1129"/>
        <v>25</v>
      </c>
      <c r="AW420" s="313"/>
      <c r="AX420" s="310">
        <f t="shared" si="1215"/>
        <v>20</v>
      </c>
      <c r="AY420" s="313"/>
      <c r="AZ420" s="313"/>
      <c r="BA420" s="313"/>
      <c r="BB420" s="313"/>
      <c r="BC420" s="313"/>
      <c r="BD420" s="313"/>
    </row>
    <row r="421" spans="2:56" s="7" customFormat="1" ht="12" customHeight="1" x14ac:dyDescent="0.2">
      <c r="B421" s="870"/>
      <c r="C421" s="274" t="s">
        <v>875</v>
      </c>
      <c r="D421" s="754"/>
      <c r="E421" s="753" t="s">
        <v>655</v>
      </c>
      <c r="F421" s="120"/>
      <c r="G421" s="634" t="s">
        <v>27</v>
      </c>
      <c r="H421" s="634" t="s">
        <v>20</v>
      </c>
      <c r="I421" s="634" t="s">
        <v>20</v>
      </c>
      <c r="J421" s="634" t="s">
        <v>597</v>
      </c>
      <c r="K421" s="634" t="s">
        <v>252</v>
      </c>
      <c r="L421" s="66" t="s">
        <v>10</v>
      </c>
      <c r="M421" s="66"/>
      <c r="N421" s="66">
        <v>230</v>
      </c>
      <c r="O421" s="66">
        <v>0.2</v>
      </c>
      <c r="P421" s="66">
        <v>16</v>
      </c>
      <c r="Q421" s="135"/>
      <c r="R421" s="143">
        <f t="shared" si="1109"/>
        <v>0.7</v>
      </c>
      <c r="S421" s="143">
        <f t="shared" si="1110"/>
        <v>0.7</v>
      </c>
      <c r="T421" s="143">
        <f t="shared" si="1111"/>
        <v>0.62</v>
      </c>
      <c r="U421" s="144">
        <f t="shared" si="1144"/>
        <v>1</v>
      </c>
      <c r="V421" s="116">
        <f t="shared" si="1145"/>
        <v>0.46082949308755761</v>
      </c>
      <c r="W421" s="137">
        <v>1</v>
      </c>
      <c r="X421" s="137">
        <v>0.8</v>
      </c>
      <c r="Y421" s="114">
        <f t="shared" si="1206"/>
        <v>0.16000000000000003</v>
      </c>
      <c r="Z421" s="114">
        <f t="shared" si="1207"/>
        <v>0.25806451612903231</v>
      </c>
      <c r="AA421" s="45">
        <f t="shared" si="1208"/>
        <v>0.36866359447004615</v>
      </c>
      <c r="AB421" s="137">
        <v>1</v>
      </c>
      <c r="AC421" s="137">
        <v>1</v>
      </c>
      <c r="AD421" s="114">
        <f t="shared" si="1209"/>
        <v>0.2</v>
      </c>
      <c r="AE421" s="114">
        <f t="shared" si="1210"/>
        <v>0.32258064516129037</v>
      </c>
      <c r="AF421" s="45">
        <f t="shared" si="1211"/>
        <v>0.46082949308755772</v>
      </c>
      <c r="AG421" s="8"/>
      <c r="AH421" s="93"/>
      <c r="AI421" s="113">
        <v>0.8</v>
      </c>
      <c r="AJ421" s="443">
        <f t="shared" si="1212"/>
        <v>20</v>
      </c>
      <c r="AK421" s="453">
        <f t="shared" si="1213"/>
        <v>16</v>
      </c>
      <c r="AL421" s="292"/>
      <c r="AN421" s="336">
        <f t="shared" si="1122"/>
        <v>230</v>
      </c>
      <c r="AO421" s="312" t="str">
        <f t="shared" si="1123"/>
        <v/>
      </c>
      <c r="AP421" s="312">
        <f t="shared" si="1124"/>
        <v>0.36866359447004615</v>
      </c>
      <c r="AQ421" s="310"/>
      <c r="AR421" s="312" t="str">
        <f t="shared" si="1125"/>
        <v/>
      </c>
      <c r="AS421" s="312">
        <f t="shared" si="1126"/>
        <v>0.46082949308755772</v>
      </c>
      <c r="AT421" s="313">
        <f t="shared" si="1214"/>
        <v>20</v>
      </c>
      <c r="AU421" s="313">
        <f t="shared" si="1128"/>
        <v>20</v>
      </c>
      <c r="AV421" s="313">
        <f t="shared" si="1129"/>
        <v>25</v>
      </c>
      <c r="AW421" s="313"/>
      <c r="AX421" s="310">
        <f t="shared" si="1215"/>
        <v>20</v>
      </c>
      <c r="AY421" s="313"/>
      <c r="AZ421" s="313"/>
      <c r="BA421" s="313"/>
      <c r="BB421" s="313"/>
      <c r="BC421" s="313"/>
      <c r="BD421" s="313"/>
    </row>
    <row r="422" spans="2:56" s="7" customFormat="1" ht="12" customHeight="1" x14ac:dyDescent="0.2">
      <c r="B422" s="870"/>
      <c r="C422" s="274" t="s">
        <v>876</v>
      </c>
      <c r="D422" s="754"/>
      <c r="E422" s="753" t="s">
        <v>656</v>
      </c>
      <c r="F422" s="120"/>
      <c r="G422" s="634" t="s">
        <v>27</v>
      </c>
      <c r="H422" s="634" t="s">
        <v>20</v>
      </c>
      <c r="I422" s="634" t="s">
        <v>20</v>
      </c>
      <c r="J422" s="634" t="s">
        <v>597</v>
      </c>
      <c r="K422" s="634" t="s">
        <v>252</v>
      </c>
      <c r="L422" s="66" t="s">
        <v>10</v>
      </c>
      <c r="M422" s="66"/>
      <c r="N422" s="66">
        <v>230</v>
      </c>
      <c r="O422" s="66">
        <v>2.2000000000000002</v>
      </c>
      <c r="P422" s="66">
        <v>16</v>
      </c>
      <c r="Q422" s="135"/>
      <c r="R422" s="143">
        <f t="shared" si="1109"/>
        <v>0.79</v>
      </c>
      <c r="S422" s="143">
        <f t="shared" si="1110"/>
        <v>0.79</v>
      </c>
      <c r="T422" s="143">
        <f t="shared" si="1111"/>
        <v>0.85899999999999999</v>
      </c>
      <c r="U422" s="144">
        <f t="shared" si="1144"/>
        <v>1</v>
      </c>
      <c r="V422" s="116">
        <f t="shared" si="1145"/>
        <v>3.2419209855439797</v>
      </c>
      <c r="W422" s="137">
        <v>0.25</v>
      </c>
      <c r="X422" s="137">
        <v>0.8</v>
      </c>
      <c r="Y422" s="114">
        <f t="shared" si="1206"/>
        <v>1.7600000000000002</v>
      </c>
      <c r="Z422" s="114">
        <f t="shared" si="1207"/>
        <v>0.51222351571594882</v>
      </c>
      <c r="AA422" s="45">
        <f t="shared" si="1208"/>
        <v>0.64838419710879591</v>
      </c>
      <c r="AB422" s="137">
        <v>0.9</v>
      </c>
      <c r="AC422" s="137">
        <v>1</v>
      </c>
      <c r="AD422" s="114">
        <f t="shared" si="1209"/>
        <v>2.2000000000000002</v>
      </c>
      <c r="AE422" s="114">
        <f t="shared" si="1210"/>
        <v>2.3050058207217696</v>
      </c>
      <c r="AF422" s="45">
        <f t="shared" si="1211"/>
        <v>2.9177288869895817</v>
      </c>
      <c r="AG422" s="8"/>
      <c r="AH422" s="93"/>
      <c r="AI422" s="113">
        <v>0.8</v>
      </c>
      <c r="AJ422" s="443">
        <f t="shared" si="1212"/>
        <v>20</v>
      </c>
      <c r="AK422" s="453">
        <f t="shared" si="1213"/>
        <v>16</v>
      </c>
      <c r="AL422" s="292"/>
      <c r="AN422" s="336">
        <f t="shared" si="1122"/>
        <v>230</v>
      </c>
      <c r="AO422" s="312" t="str">
        <f t="shared" si="1123"/>
        <v/>
      </c>
      <c r="AP422" s="312">
        <f t="shared" si="1124"/>
        <v>0.64838419710879591</v>
      </c>
      <c r="AQ422" s="310"/>
      <c r="AR422" s="312" t="str">
        <f t="shared" si="1125"/>
        <v/>
      </c>
      <c r="AS422" s="312">
        <f t="shared" si="1126"/>
        <v>2.9177288869895817</v>
      </c>
      <c r="AT422" s="313">
        <f t="shared" si="1214"/>
        <v>20</v>
      </c>
      <c r="AU422" s="313">
        <f t="shared" si="1128"/>
        <v>20</v>
      </c>
      <c r="AV422" s="313">
        <f t="shared" si="1129"/>
        <v>25</v>
      </c>
      <c r="AW422" s="313"/>
      <c r="AX422" s="310">
        <f t="shared" si="1215"/>
        <v>20</v>
      </c>
      <c r="AY422" s="313"/>
      <c r="AZ422" s="313"/>
      <c r="BA422" s="313"/>
      <c r="BB422" s="313"/>
      <c r="BC422" s="313"/>
      <c r="BD422" s="313"/>
    </row>
    <row r="423" spans="2:56" s="134" customFormat="1" ht="12" customHeight="1" x14ac:dyDescent="0.2">
      <c r="B423" s="729"/>
      <c r="C423" s="66"/>
      <c r="D423" s="754"/>
      <c r="E423" s="753"/>
      <c r="F423" s="120"/>
      <c r="G423" s="634"/>
      <c r="H423" s="634"/>
      <c r="I423" s="634"/>
      <c r="J423" s="634"/>
      <c r="K423" s="634"/>
      <c r="L423" s="66"/>
      <c r="M423" s="66"/>
      <c r="N423" s="66"/>
      <c r="O423" s="114"/>
      <c r="P423" s="66"/>
      <c r="Q423" s="135"/>
      <c r="R423" s="801"/>
      <c r="S423" s="801"/>
      <c r="T423" s="801"/>
      <c r="U423" s="802"/>
      <c r="V423" s="116"/>
      <c r="W423" s="137"/>
      <c r="X423" s="137"/>
      <c r="Y423" s="114"/>
      <c r="Z423" s="114"/>
      <c r="AA423" s="45"/>
      <c r="AB423" s="137"/>
      <c r="AC423" s="137"/>
      <c r="AD423" s="114"/>
      <c r="AE423" s="114"/>
      <c r="AF423" s="45"/>
      <c r="AG423" s="137"/>
      <c r="AH423" s="195"/>
      <c r="AI423" s="167"/>
      <c r="AJ423" s="443"/>
      <c r="AK423" s="803"/>
      <c r="AL423" s="885"/>
      <c r="AN423" s="336"/>
      <c r="AO423" s="312"/>
      <c r="AP423" s="312"/>
      <c r="AQ423" s="313"/>
      <c r="AR423" s="312"/>
      <c r="AS423" s="312"/>
      <c r="AT423" s="313"/>
      <c r="AU423" s="313"/>
      <c r="AV423" s="313"/>
      <c r="AW423" s="313"/>
      <c r="AX423" s="313"/>
      <c r="AY423" s="313"/>
      <c r="AZ423" s="313"/>
      <c r="BA423" s="313"/>
      <c r="BB423" s="313"/>
      <c r="BC423" s="313"/>
      <c r="BD423" s="313"/>
    </row>
    <row r="424" spans="2:56" s="7" customFormat="1" ht="12.6" customHeight="1" x14ac:dyDescent="0.2">
      <c r="B424" s="765">
        <v>794</v>
      </c>
      <c r="C424" s="638" t="s">
        <v>783</v>
      </c>
      <c r="D424" s="965" t="s">
        <v>538</v>
      </c>
      <c r="E424" s="897" t="s">
        <v>569</v>
      </c>
      <c r="F424" s="634" t="s">
        <v>841</v>
      </c>
      <c r="G424" s="634" t="s">
        <v>27</v>
      </c>
      <c r="H424" s="777" t="s">
        <v>309</v>
      </c>
      <c r="I424" s="634" t="s">
        <v>20</v>
      </c>
      <c r="J424" s="634" t="s">
        <v>597</v>
      </c>
      <c r="K424" s="634" t="s">
        <v>252</v>
      </c>
      <c r="L424" s="66" t="s">
        <v>13</v>
      </c>
      <c r="M424" s="66"/>
      <c r="N424" s="66">
        <v>230</v>
      </c>
      <c r="O424" s="66">
        <v>0.22</v>
      </c>
      <c r="P424" s="114">
        <f t="shared" ref="P424:P425" si="1216">IF(N424=400,O424*1000/(400*SQRT(3)*R424*T424),IF(N424=230,O424*1000/(230*R424*T424),"???"))</f>
        <v>2.2039671408535364</v>
      </c>
      <c r="Q424" s="57"/>
      <c r="R424" s="143">
        <f>IF($O424&gt;0,VLOOKUP($O424,motoren,2),"")</f>
        <v>0.7</v>
      </c>
      <c r="S424" s="143">
        <f>IF($L424 = "FO",0.95,$R424)</f>
        <v>0.7</v>
      </c>
      <c r="T424" s="143">
        <f>IF($O424&gt;0,VLOOKUP($O424,motoren,3),"")</f>
        <v>0.62</v>
      </c>
      <c r="U424" s="144">
        <f>IF($L424 = "FO",0.95,1)</f>
        <v>1</v>
      </c>
      <c r="V424" s="116">
        <f>IF($O424&gt;0,$O424/($S424*$T424*$U424),0)</f>
        <v>0.50691244239631339</v>
      </c>
      <c r="W424" s="137">
        <v>0.25</v>
      </c>
      <c r="X424" s="137">
        <v>0.8</v>
      </c>
      <c r="Y424" s="114">
        <f>IF(($O424&gt;0)*(X424&gt;0),$O424*X424,0)</f>
        <v>0.17600000000000002</v>
      </c>
      <c r="Z424" s="114">
        <f>IF(($O424&gt;0),($O424*X424*W424)/($T424*$U424),0)</f>
        <v>7.0967741935483872E-2</v>
      </c>
      <c r="AA424" s="45">
        <f>IF((Z424&gt;0),Z424/$S424,0)</f>
        <v>0.10138248847926268</v>
      </c>
      <c r="AB424" s="137">
        <v>0.25</v>
      </c>
      <c r="AC424" s="137">
        <v>1</v>
      </c>
      <c r="AD424" s="114">
        <f>IF(($O424&gt;0)*(AC424&gt;0),$O424*AC424,0)</f>
        <v>0.22</v>
      </c>
      <c r="AE424" s="114">
        <f>IF(($O424&gt;0),($O424*AC424*AB424)/($T424*$U424),0)</f>
        <v>8.8709677419354843E-2</v>
      </c>
      <c r="AF424" s="45">
        <f>IF((AE424&gt;0),AE424/$S424,0)</f>
        <v>0.12672811059907835</v>
      </c>
      <c r="AG424" s="8"/>
      <c r="AH424" s="93"/>
      <c r="AI424" s="113">
        <v>0.8</v>
      </c>
      <c r="AJ424" s="443">
        <f t="shared" ref="AJ424:AJ425" si="1217">AX424</f>
        <v>3</v>
      </c>
      <c r="AK424" s="453">
        <f t="shared" ref="AK424:AK425" si="1218">IF(P424&gt;0,P424,"")</f>
        <v>2.2039671408535364</v>
      </c>
      <c r="AL424" s="292"/>
      <c r="AN424" s="336">
        <f>IF($N424&gt;0,$N424,"")</f>
        <v>230</v>
      </c>
      <c r="AO424" s="312" t="str">
        <f>IF($N424=400,$AA424,"")</f>
        <v/>
      </c>
      <c r="AP424" s="312">
        <f>IF($N424=230,$AA424,"")</f>
        <v>0.10138248847926268</v>
      </c>
      <c r="AQ424" s="310"/>
      <c r="AR424" s="312" t="str">
        <f>IF($N424=400,$AF424,"")</f>
        <v/>
      </c>
      <c r="AS424" s="312">
        <f>IF($N424=230,$AF424,"")</f>
        <v>0.12672811059907835</v>
      </c>
      <c r="AT424" s="313">
        <f t="shared" ref="AT424:AT425" si="1219">CEILING((P424/AI424),1)</f>
        <v>3</v>
      </c>
      <c r="AU424" s="313">
        <f>IF($AT424&gt;0,VLOOKUP($AT424,automaatkeuze,1),"")</f>
        <v>3</v>
      </c>
      <c r="AV424" s="313">
        <f>IF($AT424&gt;0,VLOOKUP($AT424,automaatkeuze,3),"")</f>
        <v>4</v>
      </c>
      <c r="AW424" s="313"/>
      <c r="AX424" s="310">
        <f t="shared" ref="AX424:AX425" si="1220">IF(AT424&gt;AU424,AV424,AU424)</f>
        <v>3</v>
      </c>
      <c r="AY424" s="313"/>
      <c r="AZ424" s="313"/>
      <c r="BA424" s="313"/>
      <c r="BB424" s="313"/>
      <c r="BC424" s="313"/>
      <c r="BD424" s="313"/>
    </row>
    <row r="425" spans="2:56" s="7" customFormat="1" ht="12.6" customHeight="1" x14ac:dyDescent="0.2">
      <c r="B425" s="765">
        <v>794</v>
      </c>
      <c r="C425" s="638" t="s">
        <v>784</v>
      </c>
      <c r="D425" s="965" t="s">
        <v>542</v>
      </c>
      <c r="E425" s="897" t="s">
        <v>540</v>
      </c>
      <c r="F425" s="634" t="s">
        <v>841</v>
      </c>
      <c r="G425" s="634" t="s">
        <v>27</v>
      </c>
      <c r="H425" s="777" t="s">
        <v>309</v>
      </c>
      <c r="I425" s="634" t="s">
        <v>20</v>
      </c>
      <c r="J425" s="634" t="s">
        <v>597</v>
      </c>
      <c r="K425" s="634" t="s">
        <v>252</v>
      </c>
      <c r="L425" s="66" t="s">
        <v>13</v>
      </c>
      <c r="M425" s="66"/>
      <c r="N425" s="66">
        <v>230</v>
      </c>
      <c r="O425" s="66">
        <v>0.22</v>
      </c>
      <c r="P425" s="114">
        <f t="shared" si="1216"/>
        <v>2.2039671408535364</v>
      </c>
      <c r="Q425" s="57"/>
      <c r="R425" s="143">
        <f>IF($O425&gt;0,VLOOKUP($O425,motoren,2),"")</f>
        <v>0.7</v>
      </c>
      <c r="S425" s="143">
        <f>IF($L425 = "FO",0.95,$R425)</f>
        <v>0.7</v>
      </c>
      <c r="T425" s="143">
        <f>IF($O425&gt;0,VLOOKUP($O425,motoren,3),"")</f>
        <v>0.62</v>
      </c>
      <c r="U425" s="144">
        <f>IF($L425 = "FO",0.95,1)</f>
        <v>1</v>
      </c>
      <c r="V425" s="116">
        <f>IF($O425&gt;0,$O425/($S425*$T425*$U425),0)</f>
        <v>0.50691244239631339</v>
      </c>
      <c r="W425" s="137">
        <v>0.25</v>
      </c>
      <c r="X425" s="137">
        <v>0.8</v>
      </c>
      <c r="Y425" s="114">
        <f>IF(($O425&gt;0)*(X425&gt;0),$O425*X425,0)</f>
        <v>0.17600000000000002</v>
      </c>
      <c r="Z425" s="114">
        <f>IF(($O425&gt;0),($O425*X425*W425)/($T425*$U425),0)</f>
        <v>7.0967741935483872E-2</v>
      </c>
      <c r="AA425" s="45">
        <f>IF((Z425&gt;0),Z425/$S425,0)</f>
        <v>0.10138248847926268</v>
      </c>
      <c r="AB425" s="137">
        <v>0.25</v>
      </c>
      <c r="AC425" s="137">
        <v>1</v>
      </c>
      <c r="AD425" s="114">
        <f>IF(($O425&gt;0)*(AC425&gt;0),$O425*AC425,0)</f>
        <v>0.22</v>
      </c>
      <c r="AE425" s="114">
        <f>IF(($O425&gt;0),($O425*AC425*AB425)/($T425*$U425),0)</f>
        <v>8.8709677419354843E-2</v>
      </c>
      <c r="AF425" s="45">
        <f>IF((AE425&gt;0),AE425/$S425,0)</f>
        <v>0.12672811059907835</v>
      </c>
      <c r="AG425" s="8"/>
      <c r="AH425" s="93"/>
      <c r="AI425" s="113">
        <v>0.8</v>
      </c>
      <c r="AJ425" s="443">
        <f t="shared" si="1217"/>
        <v>3</v>
      </c>
      <c r="AK425" s="453">
        <f t="shared" si="1218"/>
        <v>2.2039671408535364</v>
      </c>
      <c r="AL425" s="292"/>
      <c r="AN425" s="336">
        <f>IF($N425&gt;0,$N425,"")</f>
        <v>230</v>
      </c>
      <c r="AO425" s="312" t="str">
        <f>IF($N425=400,$AA425,"")</f>
        <v/>
      </c>
      <c r="AP425" s="312">
        <f>IF($N425=230,$AA425,"")</f>
        <v>0.10138248847926268</v>
      </c>
      <c r="AQ425" s="310"/>
      <c r="AR425" s="312" t="str">
        <f>IF($N425=400,$AF425,"")</f>
        <v/>
      </c>
      <c r="AS425" s="312">
        <f>IF($N425=230,$AF425,"")</f>
        <v>0.12672811059907835</v>
      </c>
      <c r="AT425" s="313">
        <f t="shared" si="1219"/>
        <v>3</v>
      </c>
      <c r="AU425" s="313">
        <f>IF($AT425&gt;0,VLOOKUP($AT425,automaatkeuze,1),"")</f>
        <v>3</v>
      </c>
      <c r="AV425" s="313">
        <f>IF($AT425&gt;0,VLOOKUP($AT425,automaatkeuze,3),"")</f>
        <v>4</v>
      </c>
      <c r="AW425" s="313"/>
      <c r="AX425" s="310">
        <f t="shared" si="1220"/>
        <v>3</v>
      </c>
      <c r="AY425" s="313"/>
      <c r="AZ425" s="313"/>
      <c r="BA425" s="313"/>
      <c r="BB425" s="313"/>
      <c r="BC425" s="313"/>
      <c r="BD425" s="313"/>
    </row>
    <row r="426" spans="2:56" s="7" customFormat="1" ht="12.6" customHeight="1" x14ac:dyDescent="0.2">
      <c r="B426" s="837"/>
      <c r="C426" s="916"/>
      <c r="D426" s="839"/>
      <c r="E426" s="894"/>
      <c r="F426" s="634"/>
      <c r="G426" s="66"/>
      <c r="H426" s="66"/>
      <c r="I426" s="66"/>
      <c r="J426" s="66"/>
      <c r="K426" s="634"/>
      <c r="L426" s="66"/>
      <c r="M426" s="66"/>
      <c r="N426" s="66"/>
      <c r="O426" s="66"/>
      <c r="P426" s="114"/>
      <c r="Q426" s="57"/>
      <c r="R426" s="143"/>
      <c r="S426" s="143"/>
      <c r="T426" s="143"/>
      <c r="U426" s="144"/>
      <c r="V426" s="116"/>
      <c r="W426" s="8"/>
      <c r="X426" s="8"/>
      <c r="Y426" s="114"/>
      <c r="Z426" s="114"/>
      <c r="AA426" s="45"/>
      <c r="AB426" s="137"/>
      <c r="AC426" s="137"/>
      <c r="AD426" s="114"/>
      <c r="AE426" s="114"/>
      <c r="AF426" s="45"/>
      <c r="AG426" s="8"/>
      <c r="AH426" s="93"/>
      <c r="AI426" s="113"/>
      <c r="AJ426" s="443"/>
      <c r="AK426" s="453"/>
      <c r="AL426" s="292"/>
      <c r="AN426" s="336"/>
      <c r="AO426" s="312"/>
      <c r="AP426" s="312"/>
      <c r="AQ426" s="310"/>
      <c r="AR426" s="312"/>
      <c r="AS426" s="312"/>
      <c r="AT426" s="313"/>
      <c r="AU426" s="313"/>
      <c r="AV426" s="313"/>
      <c r="AW426" s="313"/>
      <c r="AX426" s="310"/>
      <c r="AY426" s="313"/>
      <c r="AZ426" s="313"/>
      <c r="BA426" s="313"/>
      <c r="BB426" s="313"/>
      <c r="BC426" s="313"/>
      <c r="BD426" s="313"/>
    </row>
    <row r="427" spans="2:56" s="134" customFormat="1" ht="12" customHeight="1" x14ac:dyDescent="0.2">
      <c r="B427" s="729"/>
      <c r="C427" s="66"/>
      <c r="D427" s="754"/>
      <c r="E427" s="828" t="s">
        <v>899</v>
      </c>
      <c r="F427" s="120"/>
      <c r="G427" s="634"/>
      <c r="H427" s="634"/>
      <c r="I427" s="634"/>
      <c r="J427" s="634" t="s">
        <v>329</v>
      </c>
      <c r="K427" s="634" t="s">
        <v>906</v>
      </c>
      <c r="L427" s="66" t="s">
        <v>9</v>
      </c>
      <c r="M427" s="66"/>
      <c r="N427" s="66">
        <v>400</v>
      </c>
      <c r="O427" s="114"/>
      <c r="P427" s="66">
        <v>250</v>
      </c>
      <c r="Q427" s="135"/>
      <c r="R427" s="801"/>
      <c r="S427" s="801"/>
      <c r="T427" s="801"/>
      <c r="U427" s="802"/>
      <c r="V427" s="116"/>
      <c r="W427" s="137"/>
      <c r="X427" s="137"/>
      <c r="Y427" s="114"/>
      <c r="Z427" s="114"/>
      <c r="AA427" s="45"/>
      <c r="AB427" s="137"/>
      <c r="AC427" s="137"/>
      <c r="AD427" s="114"/>
      <c r="AE427" s="114"/>
      <c r="AF427" s="45"/>
      <c r="AG427" s="137"/>
      <c r="AH427" s="195"/>
      <c r="AI427" s="167"/>
      <c r="AJ427" s="443"/>
      <c r="AK427" s="803"/>
      <c r="AL427" s="885"/>
      <c r="AN427" s="336"/>
      <c r="AO427" s="312"/>
      <c r="AP427" s="312"/>
      <c r="AQ427" s="313"/>
      <c r="AR427" s="312"/>
      <c r="AS427" s="312"/>
      <c r="AT427" s="313"/>
      <c r="AU427" s="313"/>
      <c r="AV427" s="313"/>
      <c r="AW427" s="313"/>
      <c r="AX427" s="313"/>
      <c r="AY427" s="313"/>
      <c r="AZ427" s="313"/>
      <c r="BA427" s="313"/>
      <c r="BB427" s="313"/>
      <c r="BC427" s="313"/>
      <c r="BD427" s="313"/>
    </row>
    <row r="428" spans="2:56" s="7" customFormat="1" ht="12.6" customHeight="1" x14ac:dyDescent="0.2">
      <c r="B428" s="765">
        <v>794</v>
      </c>
      <c r="C428" s="274" t="s">
        <v>694</v>
      </c>
      <c r="D428" s="788" t="s">
        <v>548</v>
      </c>
      <c r="E428" s="917" t="s">
        <v>1062</v>
      </c>
      <c r="F428" s="634" t="s">
        <v>282</v>
      </c>
      <c r="G428" s="634" t="s">
        <v>27</v>
      </c>
      <c r="H428" s="777" t="s">
        <v>309</v>
      </c>
      <c r="I428" s="634" t="s">
        <v>20</v>
      </c>
      <c r="J428" s="634" t="s">
        <v>596</v>
      </c>
      <c r="K428" s="884" t="s">
        <v>308</v>
      </c>
      <c r="L428" s="66" t="s">
        <v>10</v>
      </c>
      <c r="M428" s="66"/>
      <c r="N428" s="66">
        <v>400</v>
      </c>
      <c r="O428" s="66">
        <v>1.1000000000000001</v>
      </c>
      <c r="P428" s="114">
        <f t="shared" ref="P428:P429" si="1221">IF(N428=400,O428*1000/(400*SQRT(3)*R428*T428),IF(N428=230,O428*1000/(230*R428*T428),"???"))</f>
        <v>2.6016144069467635</v>
      </c>
      <c r="Q428" s="135"/>
      <c r="R428" s="143">
        <f>IF($O428&gt;0,VLOOKUP($O428,motoren,2),"")</f>
        <v>0.73</v>
      </c>
      <c r="S428" s="143">
        <f>IF($L428 = "FO",0.95,$R428)</f>
        <v>0.73</v>
      </c>
      <c r="T428" s="143">
        <f>IF($O428&gt;0,VLOOKUP($O428,motoren,3),"")</f>
        <v>0.83599999999999997</v>
      </c>
      <c r="U428" s="144">
        <f>IF($L428 = "FO",0.95,1)</f>
        <v>1</v>
      </c>
      <c r="V428" s="116">
        <f>IF($O428&gt;0,$O428/($S428*$T428*$U428),0)</f>
        <v>1.8024513338139874</v>
      </c>
      <c r="W428" s="8">
        <v>0</v>
      </c>
      <c r="X428" s="8">
        <v>0</v>
      </c>
      <c r="Y428" s="114">
        <f>IF(($O428&gt;0)*(X428&gt;0),$O428*X428,0)</f>
        <v>0</v>
      </c>
      <c r="Z428" s="114">
        <f>IF(($O428&gt;0),($O428*X428*W428)/($T428*$U428),0)</f>
        <v>0</v>
      </c>
      <c r="AA428" s="45">
        <f>IF((Z428&gt;0),Z428/$S428,0)</f>
        <v>0</v>
      </c>
      <c r="AB428" s="137">
        <v>0</v>
      </c>
      <c r="AC428" s="137">
        <v>0</v>
      </c>
      <c r="AD428" s="114">
        <f>IF(($O428&gt;0)*(AC428&gt;0),$O428*AC428,0)</f>
        <v>0</v>
      </c>
      <c r="AE428" s="114">
        <f>IF(($O428&gt;0),($O428*AC428*AB428)/($T428*$U428),0)</f>
        <v>0</v>
      </c>
      <c r="AF428" s="45">
        <f>IF((AE428&gt;0),AE428/$S428,0)</f>
        <v>0</v>
      </c>
      <c r="AG428" s="8"/>
      <c r="AH428" s="93"/>
      <c r="AI428" s="113">
        <v>0.8</v>
      </c>
      <c r="AJ428" s="443">
        <f t="shared" ref="AJ428:AJ429" si="1222">AX428</f>
        <v>4</v>
      </c>
      <c r="AK428" s="453">
        <f t="shared" ref="AK428:AK429" si="1223">IF(P428&gt;0,P428,"")</f>
        <v>2.6016144069467635</v>
      </c>
      <c r="AL428" s="292"/>
      <c r="AN428" s="336">
        <f>IF($N428&gt;0,$N428,"")</f>
        <v>400</v>
      </c>
      <c r="AO428" s="312">
        <f>IF($N428=400,$AA428,"")</f>
        <v>0</v>
      </c>
      <c r="AP428" s="312" t="str">
        <f>IF($N428=230,$AA428,"")</f>
        <v/>
      </c>
      <c r="AQ428" s="310"/>
      <c r="AR428" s="312">
        <f>IF($N428=400,$AF428,"")</f>
        <v>0</v>
      </c>
      <c r="AS428" s="312" t="str">
        <f>IF($N428=230,$AF428,"")</f>
        <v/>
      </c>
      <c r="AT428" s="313">
        <f t="shared" ref="AT428:AT429" si="1224">CEILING((P428/AI428),1)</f>
        <v>4</v>
      </c>
      <c r="AU428" s="313">
        <f>IF($AT428&gt;0,VLOOKUP($AT428,automaatkeuze,1),"")</f>
        <v>4</v>
      </c>
      <c r="AV428" s="313">
        <f>IF($AT428&gt;0,VLOOKUP($AT428,automaatkeuze,3),"")</f>
        <v>6</v>
      </c>
      <c r="AW428" s="313"/>
      <c r="AX428" s="310">
        <f t="shared" ref="AX428:AX429" si="1225">IF(AT428&gt;AU428,AV428,AU428)</f>
        <v>4</v>
      </c>
      <c r="AY428" s="313"/>
      <c r="AZ428" s="313"/>
      <c r="BA428" s="313"/>
      <c r="BB428" s="313"/>
      <c r="BC428" s="313"/>
      <c r="BD428" s="313"/>
    </row>
    <row r="429" spans="2:56" s="7" customFormat="1" ht="12.6" customHeight="1" x14ac:dyDescent="0.2">
      <c r="B429" s="765">
        <v>794</v>
      </c>
      <c r="C429" s="274" t="s">
        <v>700</v>
      </c>
      <c r="D429" s="788" t="s">
        <v>550</v>
      </c>
      <c r="E429" s="905" t="s">
        <v>570</v>
      </c>
      <c r="F429" s="634" t="s">
        <v>841</v>
      </c>
      <c r="G429" s="634" t="s">
        <v>27</v>
      </c>
      <c r="H429" s="777" t="s">
        <v>309</v>
      </c>
      <c r="I429" s="634" t="s">
        <v>20</v>
      </c>
      <c r="J429" s="634" t="s">
        <v>596</v>
      </c>
      <c r="K429" s="634" t="s">
        <v>252</v>
      </c>
      <c r="L429" s="66" t="s">
        <v>10</v>
      </c>
      <c r="M429" s="66"/>
      <c r="N429" s="66">
        <v>400</v>
      </c>
      <c r="O429" s="66">
        <v>7.0000000000000007E-2</v>
      </c>
      <c r="P429" s="114">
        <f t="shared" si="1221"/>
        <v>0.24885787465070081</v>
      </c>
      <c r="Q429" s="135"/>
      <c r="R429" s="143">
        <f t="shared" ref="R429" si="1226">IF($O429&gt;0,VLOOKUP($O429,motoren,2),"")</f>
        <v>0.7</v>
      </c>
      <c r="S429" s="143">
        <f t="shared" ref="S429" si="1227">IF($L429 = "FO",0.95,$R429)</f>
        <v>0.7</v>
      </c>
      <c r="T429" s="143">
        <f t="shared" ref="T429" si="1228">IF($O429&gt;0,VLOOKUP($O429,motoren,3),"")</f>
        <v>0.57999999999999996</v>
      </c>
      <c r="U429" s="144">
        <f t="shared" ref="U429" si="1229">IF($L429 = "FO",0.95,1)</f>
        <v>1</v>
      </c>
      <c r="V429" s="116">
        <f t="shared" ref="V429" si="1230">IF($O429&gt;0,$O429/($S429*$T429*$U429),0)</f>
        <v>0.17241379310344832</v>
      </c>
      <c r="W429" s="8">
        <v>1</v>
      </c>
      <c r="X429" s="8">
        <v>0.8</v>
      </c>
      <c r="Y429" s="114">
        <f t="shared" ref="Y429" si="1231">IF(($O429&gt;0)*(X429&gt;0),$O429*X429,0)</f>
        <v>5.6000000000000008E-2</v>
      </c>
      <c r="Z429" s="114">
        <f t="shared" ref="Z429" si="1232">IF(($O429&gt;0),($O429*X429*W429)/($T429*$U429),0)</f>
        <v>9.6551724137931061E-2</v>
      </c>
      <c r="AA429" s="45">
        <f t="shared" ref="AA429" si="1233">IF((Z429&gt;0),Z429/$S429,0)</f>
        <v>0.13793103448275867</v>
      </c>
      <c r="AB429" s="137">
        <v>1</v>
      </c>
      <c r="AC429" s="137">
        <v>1</v>
      </c>
      <c r="AD429" s="114">
        <f t="shared" ref="AD429" si="1234">IF(($O429&gt;0)*(AC429&gt;0),$O429*AC429,0)</f>
        <v>7.0000000000000007E-2</v>
      </c>
      <c r="AE429" s="114">
        <f t="shared" ref="AE429" si="1235">IF(($O429&gt;0),($O429*AC429*AB429)/($T429*$U429),0)</f>
        <v>0.12068965517241381</v>
      </c>
      <c r="AF429" s="45">
        <f t="shared" ref="AF429" si="1236">IF((AE429&gt;0),AE429/$S429,0)</f>
        <v>0.17241379310344832</v>
      </c>
      <c r="AG429" s="8"/>
      <c r="AH429" s="93"/>
      <c r="AI429" s="113">
        <v>0.8</v>
      </c>
      <c r="AJ429" s="443">
        <f t="shared" si="1222"/>
        <v>1</v>
      </c>
      <c r="AK429" s="453">
        <f t="shared" si="1223"/>
        <v>0.24885787465070081</v>
      </c>
      <c r="AL429" s="293"/>
      <c r="AN429" s="336">
        <f t="shared" ref="AN429" si="1237">IF($N429&gt;0,$N429,"")</f>
        <v>400</v>
      </c>
      <c r="AO429" s="312">
        <f t="shared" ref="AO429" si="1238">IF($N429=400,$AA429,"")</f>
        <v>0.13793103448275867</v>
      </c>
      <c r="AP429" s="312" t="str">
        <f t="shared" ref="AP429" si="1239">IF($N429=230,$AA429,"")</f>
        <v/>
      </c>
      <c r="AQ429" s="310"/>
      <c r="AR429" s="312">
        <f t="shared" ref="AR429" si="1240">IF($N429=400,$AF429,"")</f>
        <v>0.17241379310344832</v>
      </c>
      <c r="AS429" s="312" t="str">
        <f t="shared" ref="AS429" si="1241">IF($N429=230,$AF429,"")</f>
        <v/>
      </c>
      <c r="AT429" s="313">
        <f t="shared" si="1224"/>
        <v>1</v>
      </c>
      <c r="AU429" s="313">
        <f t="shared" ref="AU429" si="1242">IF($AT429&gt;0,VLOOKUP($AT429,automaatkeuze,1),"")</f>
        <v>1</v>
      </c>
      <c r="AV429" s="313">
        <f t="shared" ref="AV429" si="1243">IF($AT429&gt;0,VLOOKUP($AT429,automaatkeuze,3),"")</f>
        <v>1.6</v>
      </c>
      <c r="AW429" s="313"/>
      <c r="AX429" s="310">
        <f t="shared" si="1225"/>
        <v>1</v>
      </c>
      <c r="AY429" s="313"/>
      <c r="AZ429" s="313"/>
      <c r="BA429" s="313"/>
      <c r="BB429" s="313"/>
      <c r="BC429" s="313"/>
      <c r="BD429" s="313"/>
    </row>
    <row r="430" spans="2:56" s="7" customFormat="1" ht="12.6" customHeight="1" x14ac:dyDescent="0.2">
      <c r="B430" s="765">
        <v>791</v>
      </c>
      <c r="C430" s="274" t="s">
        <v>701</v>
      </c>
      <c r="D430" s="902" t="s">
        <v>521</v>
      </c>
      <c r="E430" s="917" t="s">
        <v>522</v>
      </c>
      <c r="F430" s="634" t="s">
        <v>358</v>
      </c>
      <c r="G430" s="634" t="s">
        <v>28</v>
      </c>
      <c r="H430" s="634" t="s">
        <v>19</v>
      </c>
      <c r="I430" s="634" t="s">
        <v>20</v>
      </c>
      <c r="J430" s="634" t="s">
        <v>596</v>
      </c>
      <c r="K430" s="782" t="s">
        <v>901</v>
      </c>
      <c r="L430" s="66" t="s">
        <v>13</v>
      </c>
      <c r="M430" s="66"/>
      <c r="N430" s="66">
        <v>400</v>
      </c>
      <c r="O430" s="66">
        <v>0.37</v>
      </c>
      <c r="P430" s="114">
        <f t="shared" ref="P430" si="1244">IF(N430=400,O430*1000/(400*SQRT(3)*R430*T430),IF(N430=230,O430*1000/(230*R430*T430),"???"))</f>
        <v>1.0104612862340192</v>
      </c>
      <c r="Q430" s="135"/>
      <c r="R430" s="143">
        <f>IF($O430&gt;0,VLOOKUP($O430,motoren,2),"")</f>
        <v>0.73</v>
      </c>
      <c r="S430" s="143">
        <f>IF($L430 = "FO",0.95,$R430)</f>
        <v>0.73</v>
      </c>
      <c r="T430" s="143">
        <f>IF($O430&gt;0,VLOOKUP($O430,motoren,3),"")</f>
        <v>0.72399999999999998</v>
      </c>
      <c r="U430" s="144">
        <f>IF($L430 = "FO",0.95,1)</f>
        <v>1</v>
      </c>
      <c r="V430" s="116">
        <f>IF($O430&gt;0,$O430/($S430*$T430*$U430),0)</f>
        <v>0.7000681147354878</v>
      </c>
      <c r="W430" s="883">
        <v>0</v>
      </c>
      <c r="X430" s="883">
        <v>0</v>
      </c>
      <c r="Y430" s="114">
        <f>IF(($O430&gt;0)*(X430&gt;0),$O430*X430,0)</f>
        <v>0</v>
      </c>
      <c r="Z430" s="114">
        <f>IF(($O430&gt;0),($O430*X430*W430)/($T430*$U430),0)</f>
        <v>0</v>
      </c>
      <c r="AA430" s="45">
        <f>IF((Z430&gt;0),Z430/$S430,0)</f>
        <v>0</v>
      </c>
      <c r="AB430" s="883">
        <v>0</v>
      </c>
      <c r="AC430" s="883">
        <v>0</v>
      </c>
      <c r="AD430" s="114">
        <f>IF(($O430&gt;0)*(AC430&gt;0),$O430*AC430,0)</f>
        <v>0</v>
      </c>
      <c r="AE430" s="114">
        <f>IF(($O430&gt;0),($O430*AC430*AB430)/($T430*$U430),0)</f>
        <v>0</v>
      </c>
      <c r="AF430" s="45">
        <f>IF((AE430&gt;0),AE430/$S430,0)</f>
        <v>0</v>
      </c>
      <c r="AG430" s="8"/>
      <c r="AH430" s="93"/>
      <c r="AI430" s="113">
        <v>0.8</v>
      </c>
      <c r="AJ430" s="443">
        <f t="shared" ref="AJ430" si="1245">AX430</f>
        <v>2</v>
      </c>
      <c r="AK430" s="453">
        <f t="shared" ref="AK430" si="1246">IF(P430&gt;0,P430,"")</f>
        <v>1.0104612862340192</v>
      </c>
      <c r="AL430" s="293"/>
      <c r="AN430" s="336">
        <f>IF($N430&gt;0,$N430,"")</f>
        <v>400</v>
      </c>
      <c r="AO430" s="312">
        <f>IF($N430=400,$AA430,"")</f>
        <v>0</v>
      </c>
      <c r="AP430" s="312" t="str">
        <f>IF($N430=230,$AA430,"")</f>
        <v/>
      </c>
      <c r="AQ430" s="310"/>
      <c r="AR430" s="312">
        <f>IF($N430=400,$AF430,"")</f>
        <v>0</v>
      </c>
      <c r="AS430" s="312" t="str">
        <f>IF($N430=230,$AF430,"")</f>
        <v/>
      </c>
      <c r="AT430" s="313">
        <f t="shared" ref="AT430" si="1247">CEILING((P430/AI430),1)</f>
        <v>2</v>
      </c>
      <c r="AU430" s="313">
        <f>IF($AT430&gt;0,VLOOKUP($AT430,automaatkeuze,1),"")</f>
        <v>2</v>
      </c>
      <c r="AV430" s="313">
        <f>IF($AT430&gt;0,VLOOKUP($AT430,automaatkeuze,3),"")</f>
        <v>3</v>
      </c>
      <c r="AW430" s="313"/>
      <c r="AX430" s="310">
        <f t="shared" ref="AX430" si="1248">IF(AT430&gt;AU430,AV430,AU430)</f>
        <v>2</v>
      </c>
      <c r="AY430" s="313"/>
      <c r="AZ430" s="313"/>
      <c r="BA430" s="313"/>
      <c r="BB430" s="313"/>
      <c r="BC430" s="313"/>
      <c r="BD430" s="313"/>
    </row>
    <row r="431" spans="2:56" s="7" customFormat="1" ht="12.6" customHeight="1" x14ac:dyDescent="0.2">
      <c r="B431" s="765">
        <v>730</v>
      </c>
      <c r="C431" s="274" t="s">
        <v>702</v>
      </c>
      <c r="D431" s="750" t="s">
        <v>374</v>
      </c>
      <c r="E431" s="917" t="s">
        <v>375</v>
      </c>
      <c r="F431" s="634" t="s">
        <v>226</v>
      </c>
      <c r="G431" s="634" t="s">
        <v>27</v>
      </c>
      <c r="H431" s="777" t="s">
        <v>309</v>
      </c>
      <c r="I431" s="634" t="s">
        <v>20</v>
      </c>
      <c r="J431" s="634" t="s">
        <v>596</v>
      </c>
      <c r="K431" s="782" t="s">
        <v>227</v>
      </c>
      <c r="L431" s="66" t="s">
        <v>13</v>
      </c>
      <c r="M431" s="66"/>
      <c r="N431" s="66">
        <v>400</v>
      </c>
      <c r="O431" s="634">
        <v>1.1000000000000001</v>
      </c>
      <c r="P431" s="114">
        <v>2.6016144069467635</v>
      </c>
      <c r="Q431" s="135"/>
      <c r="R431" s="143">
        <v>0.73</v>
      </c>
      <c r="S431" s="143">
        <v>0.73</v>
      </c>
      <c r="T431" s="143">
        <v>0.83599999999999997</v>
      </c>
      <c r="U431" s="144">
        <v>1</v>
      </c>
      <c r="V431" s="116">
        <v>1.8024513338139874</v>
      </c>
      <c r="W431" s="883">
        <v>0</v>
      </c>
      <c r="X431" s="883">
        <v>0</v>
      </c>
      <c r="Y431" s="114">
        <v>0.88000000000000012</v>
      </c>
      <c r="Z431" s="114">
        <v>1.0526315789473686</v>
      </c>
      <c r="AA431" s="45">
        <v>1.44196106705119</v>
      </c>
      <c r="AB431" s="883">
        <v>0</v>
      </c>
      <c r="AC431" s="883">
        <v>0</v>
      </c>
      <c r="AD431" s="114">
        <v>1.1000000000000001</v>
      </c>
      <c r="AE431" s="114">
        <v>1.3157894736842106</v>
      </c>
      <c r="AF431" s="45">
        <v>1.8024513338139871</v>
      </c>
      <c r="AG431" s="8"/>
      <c r="AH431" s="93"/>
      <c r="AI431" s="113">
        <v>0.8</v>
      </c>
      <c r="AJ431" s="443" t="s">
        <v>480</v>
      </c>
      <c r="AK431" s="453">
        <v>2.6016144069467635</v>
      </c>
      <c r="AL431" s="293"/>
      <c r="AN431" s="336">
        <v>400</v>
      </c>
      <c r="AO431" s="312">
        <v>1.44196106705119</v>
      </c>
      <c r="AP431" s="312" t="s">
        <v>480</v>
      </c>
      <c r="AQ431" s="310"/>
      <c r="AR431" s="312">
        <v>1.8024513338139871</v>
      </c>
      <c r="AS431" s="312" t="s">
        <v>480</v>
      </c>
      <c r="AT431" s="313">
        <v>0</v>
      </c>
      <c r="AU431" s="313" t="s">
        <v>480</v>
      </c>
      <c r="AV431" s="313" t="s">
        <v>480</v>
      </c>
      <c r="AW431" s="313"/>
      <c r="AX431" s="310" t="s">
        <v>480</v>
      </c>
      <c r="AY431" s="313"/>
      <c r="AZ431" s="313"/>
      <c r="BA431" s="313"/>
      <c r="BB431" s="313"/>
      <c r="BC431" s="313"/>
      <c r="BD431" s="313"/>
    </row>
    <row r="432" spans="2:56" s="7" customFormat="1" ht="12.6" customHeight="1" x14ac:dyDescent="0.2">
      <c r="B432" s="765">
        <v>730</v>
      </c>
      <c r="C432" s="274" t="s">
        <v>703</v>
      </c>
      <c r="D432" s="750" t="s">
        <v>381</v>
      </c>
      <c r="E432" s="917" t="s">
        <v>382</v>
      </c>
      <c r="F432" s="634" t="s">
        <v>326</v>
      </c>
      <c r="G432" s="634" t="s">
        <v>27</v>
      </c>
      <c r="H432" s="777" t="s">
        <v>309</v>
      </c>
      <c r="I432" s="634" t="s">
        <v>20</v>
      </c>
      <c r="J432" s="634" t="s">
        <v>596</v>
      </c>
      <c r="K432" s="782" t="s">
        <v>227</v>
      </c>
      <c r="L432" s="66" t="s">
        <v>13</v>
      </c>
      <c r="M432" s="66"/>
      <c r="N432" s="66">
        <v>400</v>
      </c>
      <c r="O432" s="634">
        <v>1.1000000000000001</v>
      </c>
      <c r="P432" s="114">
        <v>2.6016144069467635</v>
      </c>
      <c r="Q432" s="135"/>
      <c r="R432" s="143">
        <v>0.73</v>
      </c>
      <c r="S432" s="143">
        <v>0.73</v>
      </c>
      <c r="T432" s="143">
        <v>0.83599999999999997</v>
      </c>
      <c r="U432" s="144">
        <v>1</v>
      </c>
      <c r="V432" s="116">
        <v>1.8024513338139874</v>
      </c>
      <c r="W432" s="883">
        <v>0</v>
      </c>
      <c r="X432" s="883">
        <v>0</v>
      </c>
      <c r="Y432" s="114">
        <v>0.88000000000000012</v>
      </c>
      <c r="Z432" s="114">
        <v>1.0526315789473686</v>
      </c>
      <c r="AA432" s="45">
        <v>1.44196106705119</v>
      </c>
      <c r="AB432" s="883">
        <v>0</v>
      </c>
      <c r="AC432" s="883">
        <v>0</v>
      </c>
      <c r="AD432" s="114">
        <v>1.1000000000000001</v>
      </c>
      <c r="AE432" s="114">
        <v>1.3157894736842106</v>
      </c>
      <c r="AF432" s="45">
        <v>1.8024513338139871</v>
      </c>
      <c r="AG432" s="8"/>
      <c r="AH432" s="93"/>
      <c r="AI432" s="113">
        <v>0.8</v>
      </c>
      <c r="AJ432" s="443" t="s">
        <v>480</v>
      </c>
      <c r="AK432" s="453">
        <v>2.6016144069467635</v>
      </c>
      <c r="AL432" s="293"/>
      <c r="AN432" s="336">
        <v>400</v>
      </c>
      <c r="AO432" s="312">
        <v>1.44196106705119</v>
      </c>
      <c r="AP432" s="312" t="s">
        <v>480</v>
      </c>
      <c r="AQ432" s="310"/>
      <c r="AR432" s="312">
        <v>1.8024513338139871</v>
      </c>
      <c r="AS432" s="312" t="s">
        <v>480</v>
      </c>
      <c r="AT432" s="313">
        <v>0</v>
      </c>
      <c r="AU432" s="313" t="s">
        <v>480</v>
      </c>
      <c r="AV432" s="313" t="s">
        <v>480</v>
      </c>
      <c r="AW432" s="313"/>
      <c r="AX432" s="310" t="s">
        <v>480</v>
      </c>
      <c r="AY432" s="313"/>
      <c r="AZ432" s="313"/>
      <c r="BA432" s="313"/>
      <c r="BB432" s="313"/>
      <c r="BC432" s="313"/>
      <c r="BD432" s="313"/>
    </row>
    <row r="433" spans="2:56" s="7" customFormat="1" ht="12.6" customHeight="1" x14ac:dyDescent="0.2">
      <c r="B433" s="765">
        <v>730</v>
      </c>
      <c r="C433" s="274" t="s">
        <v>704</v>
      </c>
      <c r="D433" s="750" t="s">
        <v>388</v>
      </c>
      <c r="E433" s="917" t="s">
        <v>389</v>
      </c>
      <c r="F433" s="634" t="s">
        <v>843</v>
      </c>
      <c r="G433" s="634" t="s">
        <v>27</v>
      </c>
      <c r="H433" s="777" t="s">
        <v>309</v>
      </c>
      <c r="I433" s="634" t="s">
        <v>20</v>
      </c>
      <c r="J433" s="634" t="s">
        <v>596</v>
      </c>
      <c r="K433" s="782" t="s">
        <v>901</v>
      </c>
      <c r="L433" s="66" t="s">
        <v>13</v>
      </c>
      <c r="M433" s="66"/>
      <c r="N433" s="66">
        <v>400</v>
      </c>
      <c r="O433" s="634">
        <v>1.1000000000000001</v>
      </c>
      <c r="P433" s="114">
        <v>2.6016144069467635</v>
      </c>
      <c r="Q433" s="135"/>
      <c r="R433" s="143">
        <v>0.73</v>
      </c>
      <c r="S433" s="143">
        <v>0.73</v>
      </c>
      <c r="T433" s="143">
        <v>0.83599999999999997</v>
      </c>
      <c r="U433" s="144">
        <v>1</v>
      </c>
      <c r="V433" s="116">
        <v>1.8024513338139874</v>
      </c>
      <c r="W433" s="883">
        <v>0</v>
      </c>
      <c r="X433" s="883">
        <v>0</v>
      </c>
      <c r="Y433" s="114">
        <v>0.88000000000000012</v>
      </c>
      <c r="Z433" s="114">
        <v>1.0526315789473686</v>
      </c>
      <c r="AA433" s="45">
        <v>1.44196106705119</v>
      </c>
      <c r="AB433" s="883">
        <v>0</v>
      </c>
      <c r="AC433" s="883">
        <v>0</v>
      </c>
      <c r="AD433" s="114">
        <v>1.1000000000000001</v>
      </c>
      <c r="AE433" s="114">
        <v>1.3157894736842106</v>
      </c>
      <c r="AF433" s="45">
        <v>1.8024513338139871</v>
      </c>
      <c r="AG433" s="8"/>
      <c r="AH433" s="93"/>
      <c r="AI433" s="113">
        <v>0.8</v>
      </c>
      <c r="AJ433" s="443" t="s">
        <v>480</v>
      </c>
      <c r="AK433" s="453">
        <v>2.6016144069467635</v>
      </c>
      <c r="AL433" s="293"/>
      <c r="AN433" s="336">
        <v>400</v>
      </c>
      <c r="AO433" s="312">
        <v>1.44196106705119</v>
      </c>
      <c r="AP433" s="312" t="s">
        <v>480</v>
      </c>
      <c r="AQ433" s="310"/>
      <c r="AR433" s="312">
        <v>1.8024513338139871</v>
      </c>
      <c r="AS433" s="312" t="s">
        <v>480</v>
      </c>
      <c r="AT433" s="313">
        <v>0</v>
      </c>
      <c r="AU433" s="313" t="s">
        <v>480</v>
      </c>
      <c r="AV433" s="313" t="s">
        <v>480</v>
      </c>
      <c r="AW433" s="313"/>
      <c r="AX433" s="310" t="s">
        <v>480</v>
      </c>
      <c r="AY433" s="313"/>
      <c r="AZ433" s="313"/>
      <c r="BA433" s="313"/>
      <c r="BB433" s="313"/>
      <c r="BC433" s="313"/>
      <c r="BD433" s="313"/>
    </row>
    <row r="434" spans="2:56" s="7" customFormat="1" ht="12.6" customHeight="1" x14ac:dyDescent="0.2">
      <c r="B434" s="765">
        <v>794</v>
      </c>
      <c r="C434" s="274" t="s">
        <v>705</v>
      </c>
      <c r="D434" s="788" t="s">
        <v>541</v>
      </c>
      <c r="E434" s="917" t="s">
        <v>539</v>
      </c>
      <c r="F434" s="789" t="s">
        <v>1051</v>
      </c>
      <c r="G434" s="634" t="s">
        <v>28</v>
      </c>
      <c r="H434" s="777" t="s">
        <v>19</v>
      </c>
      <c r="I434" s="634" t="s">
        <v>20</v>
      </c>
      <c r="J434" s="634" t="s">
        <v>596</v>
      </c>
      <c r="K434" s="782" t="s">
        <v>753</v>
      </c>
      <c r="L434" s="66" t="s">
        <v>13</v>
      </c>
      <c r="M434" s="66"/>
      <c r="N434" s="66">
        <v>230</v>
      </c>
      <c r="O434" s="66">
        <v>0.04</v>
      </c>
      <c r="P434" s="114">
        <f t="shared" ref="P434" si="1249">IF(N434=400,O434*1000/(400*SQRT(3)*R434*T434),IF(N434=230,O434*1000/(230*R434*T434),"???"))</f>
        <v>0.17391304347826086</v>
      </c>
      <c r="Q434" s="135"/>
      <c r="R434" s="17">
        <v>1</v>
      </c>
      <c r="S434" s="17">
        <v>1</v>
      </c>
      <c r="T434" s="23">
        <v>1</v>
      </c>
      <c r="U434" s="23">
        <v>1</v>
      </c>
      <c r="V434" s="116">
        <f>IF($O434&gt;0,$O434/($S434*$T434*$U434),0)</f>
        <v>0.04</v>
      </c>
      <c r="W434" s="883">
        <v>0</v>
      </c>
      <c r="X434" s="883">
        <v>0</v>
      </c>
      <c r="Y434" s="114">
        <f>IF(($O434&gt;0)*(X434&gt;0),$O434*X434,0)</f>
        <v>0</v>
      </c>
      <c r="Z434" s="114">
        <f>IF(($O434&gt;0),($O434*X434*W434)/($T434*$U434),0)</f>
        <v>0</v>
      </c>
      <c r="AA434" s="45">
        <f>IF((Z434&gt;0),Z434/$S434,0)</f>
        <v>0</v>
      </c>
      <c r="AB434" s="883">
        <v>0</v>
      </c>
      <c r="AC434" s="883">
        <v>0</v>
      </c>
      <c r="AD434" s="114">
        <f>IF(($O434&gt;0)*(AC434&gt;0),$O434*AC434,0)</f>
        <v>0</v>
      </c>
      <c r="AE434" s="114">
        <f>IF(($O434&gt;0),($O434*AC434*AB434)/($T434*$U434),0)</f>
        <v>0</v>
      </c>
      <c r="AF434" s="45">
        <f>IF((AE434&gt;0),AE434/$S434,0)</f>
        <v>0</v>
      </c>
      <c r="AG434" s="8"/>
      <c r="AH434" s="93"/>
      <c r="AI434" s="113">
        <v>0.8</v>
      </c>
      <c r="AJ434" s="443">
        <f>AX434</f>
        <v>1</v>
      </c>
      <c r="AK434" s="453">
        <f>IF(P434&gt;0,P434,"")</f>
        <v>0.17391304347826086</v>
      </c>
      <c r="AL434" s="293"/>
      <c r="AN434" s="336">
        <f>IF($N434&gt;0,$N434,"")</f>
        <v>230</v>
      </c>
      <c r="AO434" s="312" t="str">
        <f>IF($N434=400,$AA434,"")</f>
        <v/>
      </c>
      <c r="AP434" s="312">
        <f>IF($N434=230,$AA434,"")</f>
        <v>0</v>
      </c>
      <c r="AQ434" s="310"/>
      <c r="AR434" s="312" t="str">
        <f>IF($N434=400,$AF434,"")</f>
        <v/>
      </c>
      <c r="AS434" s="312">
        <f>IF($N434=230,$AF434,"")</f>
        <v>0</v>
      </c>
      <c r="AT434" s="313">
        <f>CEILING((P434/AI434),1)</f>
        <v>1</v>
      </c>
      <c r="AU434" s="313">
        <f>IF($AT434&gt;0,VLOOKUP($AT434,automaatkeuze,1),"")</f>
        <v>1</v>
      </c>
      <c r="AV434" s="313">
        <f>IF($AT434&gt;0,VLOOKUP($AT434,automaatkeuze,3),"")</f>
        <v>1.6</v>
      </c>
      <c r="AW434" s="313"/>
      <c r="AX434" s="310">
        <f>IF(AT434&gt;AU434,AV434,AU434)</f>
        <v>1</v>
      </c>
      <c r="AY434" s="313"/>
      <c r="AZ434" s="313"/>
      <c r="BA434" s="313"/>
      <c r="BB434" s="313"/>
      <c r="BC434" s="313"/>
      <c r="BD434" s="313"/>
    </row>
    <row r="435" spans="2:56" s="7" customFormat="1" ht="12" customHeight="1" x14ac:dyDescent="0.2">
      <c r="B435" s="765"/>
      <c r="C435" s="274" t="s">
        <v>706</v>
      </c>
      <c r="D435" s="754"/>
      <c r="E435" s="874" t="s">
        <v>735</v>
      </c>
      <c r="F435" s="789" t="s">
        <v>1051</v>
      </c>
      <c r="G435" s="634" t="s">
        <v>28</v>
      </c>
      <c r="H435" s="634" t="s">
        <v>20</v>
      </c>
      <c r="I435" s="634" t="s">
        <v>20</v>
      </c>
      <c r="J435" s="634" t="s">
        <v>596</v>
      </c>
      <c r="K435" s="782" t="s">
        <v>753</v>
      </c>
      <c r="L435" s="66" t="s">
        <v>10</v>
      </c>
      <c r="M435" s="66"/>
      <c r="N435" s="66">
        <v>400</v>
      </c>
      <c r="O435" s="66">
        <v>5</v>
      </c>
      <c r="P435" s="66">
        <v>32</v>
      </c>
      <c r="Q435" s="135"/>
      <c r="R435" s="143">
        <f>IF($O435&gt;0,VLOOKUP($O435,motoren,2),"")</f>
        <v>0.81</v>
      </c>
      <c r="S435" s="143">
        <f>IF($L435 = "FO",0.95,$R435)</f>
        <v>0.81</v>
      </c>
      <c r="T435" s="143">
        <f>IF($O435&gt;0,VLOOKUP($O435,motoren,3),"")</f>
        <v>0.86799999999999999</v>
      </c>
      <c r="U435" s="144">
        <f>IF($L435 = "FO",0.95,1)</f>
        <v>1</v>
      </c>
      <c r="V435" s="116">
        <f>IF($O435&gt;0,$O435/($S435*$T435*$U435),0)</f>
        <v>7.1115662513511975</v>
      </c>
      <c r="W435" s="883">
        <v>0</v>
      </c>
      <c r="X435" s="883">
        <v>0</v>
      </c>
      <c r="Y435" s="114">
        <f>IF(($O435&gt;0)*(X435&gt;0),$O435*X435,0)</f>
        <v>0</v>
      </c>
      <c r="Z435" s="114">
        <f>IF(($O435&gt;0),($O435*X435*W435)/($T435*$U435),0)</f>
        <v>0</v>
      </c>
      <c r="AA435" s="45">
        <f>IF((Z435&gt;0),Z435/$S435,0)</f>
        <v>0</v>
      </c>
      <c r="AB435" s="883">
        <v>0</v>
      </c>
      <c r="AC435" s="883">
        <v>0</v>
      </c>
      <c r="AD435" s="114">
        <f>IF(($O435&gt;0)*(AC435&gt;0),$O435*AC435,0)</f>
        <v>0</v>
      </c>
      <c r="AE435" s="114">
        <f>IF(($O435&gt;0),($O435*AC435*AB435)/($T435*$U435),0)</f>
        <v>0</v>
      </c>
      <c r="AF435" s="45">
        <f>IF((AE435&gt;0),AE435/$S435,0)</f>
        <v>0</v>
      </c>
      <c r="AG435" s="8"/>
      <c r="AH435" s="93"/>
      <c r="AI435" s="113">
        <v>0.8</v>
      </c>
      <c r="AJ435" s="443">
        <f t="shared" ref="AJ435:AJ437" si="1250">AX435</f>
        <v>40</v>
      </c>
      <c r="AK435" s="453">
        <f t="shared" ref="AK435:AK437" si="1251">IF(P435&gt;0,P435,"")</f>
        <v>32</v>
      </c>
      <c r="AL435" s="293"/>
      <c r="AN435" s="336">
        <f>IF($N435&gt;0,$N435,"")</f>
        <v>400</v>
      </c>
      <c r="AO435" s="312">
        <f>IF($N435=400,$AA435,"")</f>
        <v>0</v>
      </c>
      <c r="AP435" s="312" t="str">
        <f>IF($N435=230,$AA435,"")</f>
        <v/>
      </c>
      <c r="AQ435" s="310"/>
      <c r="AR435" s="312">
        <f>IF($N435=400,$AF435,"")</f>
        <v>0</v>
      </c>
      <c r="AS435" s="312" t="str">
        <f>IF($N435=230,$AF435,"")</f>
        <v/>
      </c>
      <c r="AT435" s="313">
        <f t="shared" ref="AT435:AT437" si="1252">CEILING((P435/AI435),1)</f>
        <v>40</v>
      </c>
      <c r="AU435" s="313">
        <f>IF($AT435&gt;0,VLOOKUP($AT435,automaatkeuze,1),"")</f>
        <v>40</v>
      </c>
      <c r="AV435" s="313">
        <f>IF($AT435&gt;0,VLOOKUP($AT435,automaatkeuze,3),"")</f>
        <v>50</v>
      </c>
      <c r="AW435" s="313"/>
      <c r="AX435" s="310">
        <f t="shared" ref="AX435:AX437" si="1253">IF(AT435&gt;AU435,AV435,AU435)</f>
        <v>40</v>
      </c>
      <c r="AY435" s="313"/>
      <c r="AZ435" s="313"/>
      <c r="BA435" s="313"/>
      <c r="BB435" s="313"/>
      <c r="BC435" s="313"/>
      <c r="BD435" s="313"/>
    </row>
    <row r="436" spans="2:56" s="7" customFormat="1" ht="12.6" customHeight="1" x14ac:dyDescent="0.2">
      <c r="B436" s="765">
        <v>794</v>
      </c>
      <c r="C436" s="274" t="s">
        <v>707</v>
      </c>
      <c r="D436" s="788" t="s">
        <v>536</v>
      </c>
      <c r="E436" s="905" t="s">
        <v>568</v>
      </c>
      <c r="F436" s="634" t="s">
        <v>841</v>
      </c>
      <c r="G436" s="634" t="s">
        <v>27</v>
      </c>
      <c r="H436" s="777" t="s">
        <v>309</v>
      </c>
      <c r="I436" s="634" t="s">
        <v>20</v>
      </c>
      <c r="J436" s="634" t="s">
        <v>596</v>
      </c>
      <c r="K436" s="634" t="s">
        <v>252</v>
      </c>
      <c r="L436" s="66" t="s">
        <v>13</v>
      </c>
      <c r="M436" s="66"/>
      <c r="N436" s="66">
        <v>400</v>
      </c>
      <c r="O436" s="66">
        <v>0.06</v>
      </c>
      <c r="P436" s="114">
        <f t="shared" ref="P436" si="1254">IF(N436=400,O436*1000/(400*SQRT(3)*R436*T436),IF(N436=230,O436*1000/(230*R436*T436),"???"))</f>
        <v>0.21330674970060068</v>
      </c>
      <c r="Q436" s="135"/>
      <c r="R436" s="143">
        <f t="shared" ref="R436" si="1255">IF($O436&gt;0,VLOOKUP($O436,motoren,2),"")</f>
        <v>0.7</v>
      </c>
      <c r="S436" s="143">
        <f t="shared" ref="S436" si="1256">IF($L436 = "FO",0.95,$R436)</f>
        <v>0.7</v>
      </c>
      <c r="T436" s="143">
        <f t="shared" ref="T436" si="1257">IF($O436&gt;0,VLOOKUP($O436,motoren,3),"")</f>
        <v>0.57999999999999996</v>
      </c>
      <c r="U436" s="144">
        <f t="shared" ref="U436" si="1258">IF($L436 = "FO",0.95,1)</f>
        <v>1</v>
      </c>
      <c r="V436" s="116">
        <f t="shared" ref="V436" si="1259">IF($O436&gt;0,$O436/($S436*$T436*$U436),0)</f>
        <v>0.14778325123152711</v>
      </c>
      <c r="W436" s="8">
        <v>1</v>
      </c>
      <c r="X436" s="8">
        <v>0.8</v>
      </c>
      <c r="Y436" s="114">
        <f t="shared" ref="Y436" si="1260">IF(($O436&gt;0)*(X436&gt;0),$O436*X436,0)</f>
        <v>4.8000000000000001E-2</v>
      </c>
      <c r="Z436" s="114">
        <f t="shared" ref="Z436" si="1261">IF(($O436&gt;0),($O436*X436*W436)/($T436*$U436),0)</f>
        <v>8.2758620689655185E-2</v>
      </c>
      <c r="AA436" s="45">
        <f t="shared" ref="AA436" si="1262">IF((Z436&gt;0),Z436/$S436,0)</f>
        <v>0.1182266009852217</v>
      </c>
      <c r="AB436" s="137">
        <v>1</v>
      </c>
      <c r="AC436" s="137">
        <v>1</v>
      </c>
      <c r="AD436" s="114">
        <f t="shared" ref="AD436" si="1263">IF(($O436&gt;0)*(AC436&gt;0),$O436*AC436,0)</f>
        <v>0.06</v>
      </c>
      <c r="AE436" s="114">
        <f t="shared" ref="AE436" si="1264">IF(($O436&gt;0),($O436*AC436*AB436)/($T436*$U436),0)</f>
        <v>0.10344827586206896</v>
      </c>
      <c r="AF436" s="45">
        <f t="shared" ref="AF436" si="1265">IF((AE436&gt;0),AE436/$S436,0)</f>
        <v>0.14778325123152711</v>
      </c>
      <c r="AG436" s="8"/>
      <c r="AH436" s="93"/>
      <c r="AI436" s="113">
        <v>0.8</v>
      </c>
      <c r="AJ436" s="443">
        <f t="shared" si="1250"/>
        <v>1</v>
      </c>
      <c r="AK436" s="453">
        <f t="shared" si="1251"/>
        <v>0.21330674970060068</v>
      </c>
      <c r="AL436" s="293"/>
      <c r="AN436" s="336">
        <f t="shared" ref="AN436" si="1266">IF($N436&gt;0,$N436,"")</f>
        <v>400</v>
      </c>
      <c r="AO436" s="312">
        <f t="shared" ref="AO436" si="1267">IF($N436=400,$AA436,"")</f>
        <v>0.1182266009852217</v>
      </c>
      <c r="AP436" s="312" t="str">
        <f t="shared" ref="AP436" si="1268">IF($N436=230,$AA436,"")</f>
        <v/>
      </c>
      <c r="AQ436" s="310"/>
      <c r="AR436" s="312">
        <f t="shared" ref="AR436" si="1269">IF($N436=400,$AF436,"")</f>
        <v>0.14778325123152711</v>
      </c>
      <c r="AS436" s="312" t="str">
        <f t="shared" ref="AS436" si="1270">IF($N436=230,$AF436,"")</f>
        <v/>
      </c>
      <c r="AT436" s="313">
        <f t="shared" si="1252"/>
        <v>1</v>
      </c>
      <c r="AU436" s="313">
        <f t="shared" ref="AU436" si="1271">IF($AT436&gt;0,VLOOKUP($AT436,automaatkeuze,1),"")</f>
        <v>1</v>
      </c>
      <c r="AV436" s="313">
        <f t="shared" ref="AV436" si="1272">IF($AT436&gt;0,VLOOKUP($AT436,automaatkeuze,3),"")</f>
        <v>1.6</v>
      </c>
      <c r="AW436" s="313"/>
      <c r="AX436" s="310">
        <f t="shared" si="1253"/>
        <v>1</v>
      </c>
      <c r="AY436" s="313"/>
      <c r="AZ436" s="313"/>
      <c r="BA436" s="313"/>
      <c r="BB436" s="313"/>
      <c r="BC436" s="313"/>
      <c r="BD436" s="313"/>
    </row>
    <row r="437" spans="2:56" s="7" customFormat="1" ht="12.6" customHeight="1" x14ac:dyDescent="0.2">
      <c r="B437" s="765">
        <v>794</v>
      </c>
      <c r="C437" s="274" t="s">
        <v>708</v>
      </c>
      <c r="D437" s="788" t="s">
        <v>535</v>
      </c>
      <c r="E437" s="905" t="s">
        <v>567</v>
      </c>
      <c r="F437" s="634" t="s">
        <v>841</v>
      </c>
      <c r="G437" s="634" t="s">
        <v>27</v>
      </c>
      <c r="H437" s="777" t="s">
        <v>309</v>
      </c>
      <c r="I437" s="634" t="s">
        <v>20</v>
      </c>
      <c r="J437" s="634" t="s">
        <v>596</v>
      </c>
      <c r="K437" s="634" t="s">
        <v>252</v>
      </c>
      <c r="L437" s="66" t="s">
        <v>15</v>
      </c>
      <c r="M437" s="66"/>
      <c r="N437" s="66">
        <v>400</v>
      </c>
      <c r="O437" s="66">
        <v>0.15</v>
      </c>
      <c r="P437" s="114">
        <f t="shared" ref="P437" si="1273">IF(N437=400,O437*1000/(400*SQRT(3)*R437*T437),IF(N437=230,O437*1000/(230*R437*T437),"???"))</f>
        <v>0.51549131177645169</v>
      </c>
      <c r="Q437" s="135"/>
      <c r="R437" s="143">
        <f t="shared" ref="R437" si="1274">IF($O437&gt;0,VLOOKUP($O437,motoren,2),"")</f>
        <v>0.7</v>
      </c>
      <c r="S437" s="143">
        <f t="shared" ref="S437" si="1275">IF($L437 = "FO",0.95,$R437)</f>
        <v>0.7</v>
      </c>
      <c r="T437" s="143">
        <f t="shared" ref="T437" si="1276">IF($O437&gt;0,VLOOKUP($O437,motoren,3),"")</f>
        <v>0.6</v>
      </c>
      <c r="U437" s="144">
        <f t="shared" ref="U437" si="1277">IF($L437 = "FO",0.95,1)</f>
        <v>1</v>
      </c>
      <c r="V437" s="116">
        <f t="shared" ref="V437" si="1278">IF($O437&gt;0,$O437/($S437*$T437*$U437),0)</f>
        <v>0.35714285714285715</v>
      </c>
      <c r="W437" s="8">
        <v>1</v>
      </c>
      <c r="X437" s="8">
        <v>0.8</v>
      </c>
      <c r="Y437" s="114">
        <f t="shared" ref="Y437" si="1279">IF(($O437&gt;0)*(X437&gt;0),$O437*X437,0)</f>
        <v>0.12</v>
      </c>
      <c r="Z437" s="114">
        <f t="shared" ref="Z437" si="1280">IF(($O437&gt;0),($O437*X437*W437)/($T437*$U437),0)</f>
        <v>0.2</v>
      </c>
      <c r="AA437" s="45">
        <f t="shared" ref="AA437" si="1281">IF((Z437&gt;0),Z437/$S437,0)</f>
        <v>0.28571428571428575</v>
      </c>
      <c r="AB437" s="137">
        <v>1</v>
      </c>
      <c r="AC437" s="137">
        <v>1</v>
      </c>
      <c r="AD437" s="114">
        <f t="shared" ref="AD437" si="1282">IF(($O437&gt;0)*(AC437&gt;0),$O437*AC437,0)</f>
        <v>0.15</v>
      </c>
      <c r="AE437" s="114">
        <f t="shared" ref="AE437" si="1283">IF(($O437&gt;0),($O437*AC437*AB437)/($T437*$U437),0)</f>
        <v>0.25</v>
      </c>
      <c r="AF437" s="45">
        <f t="shared" ref="AF437" si="1284">IF((AE437&gt;0),AE437/$S437,0)</f>
        <v>0.35714285714285715</v>
      </c>
      <c r="AG437" s="8"/>
      <c r="AH437" s="93"/>
      <c r="AI437" s="113">
        <v>0.8</v>
      </c>
      <c r="AJ437" s="443">
        <f t="shared" si="1250"/>
        <v>1</v>
      </c>
      <c r="AK437" s="453">
        <f t="shared" si="1251"/>
        <v>0.51549131177645169</v>
      </c>
      <c r="AL437" s="293"/>
      <c r="AN437" s="336">
        <f t="shared" ref="AN437" si="1285">IF($N437&gt;0,$N437,"")</f>
        <v>400</v>
      </c>
      <c r="AO437" s="312">
        <f t="shared" ref="AO437" si="1286">IF($N437=400,$AA437,"")</f>
        <v>0.28571428571428575</v>
      </c>
      <c r="AP437" s="312" t="str">
        <f t="shared" ref="AP437" si="1287">IF($N437=230,$AA437,"")</f>
        <v/>
      </c>
      <c r="AQ437" s="310"/>
      <c r="AR437" s="312">
        <f t="shared" ref="AR437" si="1288">IF($N437=400,$AF437,"")</f>
        <v>0.35714285714285715</v>
      </c>
      <c r="AS437" s="312" t="str">
        <f t="shared" ref="AS437" si="1289">IF($N437=230,$AF437,"")</f>
        <v/>
      </c>
      <c r="AT437" s="313">
        <f t="shared" si="1252"/>
        <v>1</v>
      </c>
      <c r="AU437" s="313">
        <f t="shared" ref="AU437" si="1290">IF($AT437&gt;0,VLOOKUP($AT437,automaatkeuze,1),"")</f>
        <v>1</v>
      </c>
      <c r="AV437" s="313">
        <f t="shared" ref="AV437" si="1291">IF($AT437&gt;0,VLOOKUP($AT437,automaatkeuze,3),"")</f>
        <v>1.6</v>
      </c>
      <c r="AW437" s="313"/>
      <c r="AX437" s="310">
        <f t="shared" si="1253"/>
        <v>1</v>
      </c>
      <c r="AY437" s="313"/>
      <c r="AZ437" s="313"/>
      <c r="BA437" s="313"/>
      <c r="BB437" s="313"/>
      <c r="BC437" s="313"/>
      <c r="BD437" s="313"/>
    </row>
    <row r="438" spans="2:56" s="7" customFormat="1" ht="12.6" customHeight="1" x14ac:dyDescent="0.2">
      <c r="B438" s="765">
        <v>793</v>
      </c>
      <c r="C438" s="274" t="s">
        <v>709</v>
      </c>
      <c r="D438" s="902" t="s">
        <v>274</v>
      </c>
      <c r="E438" s="917" t="s">
        <v>248</v>
      </c>
      <c r="F438" s="634" t="s">
        <v>33</v>
      </c>
      <c r="G438" s="634" t="s">
        <v>28</v>
      </c>
      <c r="H438" s="634" t="s">
        <v>19</v>
      </c>
      <c r="I438" s="634" t="s">
        <v>20</v>
      </c>
      <c r="J438" s="634" t="s">
        <v>596</v>
      </c>
      <c r="K438" s="782" t="s">
        <v>227</v>
      </c>
      <c r="L438" s="66" t="s">
        <v>10</v>
      </c>
      <c r="M438" s="66"/>
      <c r="N438" s="66">
        <v>400</v>
      </c>
      <c r="O438" s="66">
        <v>1.5</v>
      </c>
      <c r="P438" s="114">
        <f t="shared" ref="P438:P440" si="1292">IF(N438=400,O438*1000/(400*SQRT(3)*R438*T438),IF(N438=230,O438*1000/(230*R438*T438),"???"))</f>
        <v>3.2509925514078666</v>
      </c>
      <c r="Q438" s="135"/>
      <c r="R438" s="143">
        <f>IF($O438&gt;0,VLOOKUP($O438,motoren,2),"")</f>
        <v>0.79</v>
      </c>
      <c r="S438" s="143">
        <f>IF($L438 = "FO",0.95,$R438)</f>
        <v>0.79</v>
      </c>
      <c r="T438" s="143">
        <f>IF($O438&gt;0,VLOOKUP($O438,motoren,3),"")</f>
        <v>0.84299999999999997</v>
      </c>
      <c r="U438" s="144">
        <f>IF($L438 = "FO",0.95,1)</f>
        <v>1</v>
      </c>
      <c r="V438" s="116">
        <f>IF($O438&gt;0,$O438/($S438*$T438*$U438),0)</f>
        <v>2.2523537096265596</v>
      </c>
      <c r="W438" s="883">
        <v>0</v>
      </c>
      <c r="X438" s="883">
        <v>0</v>
      </c>
      <c r="Y438" s="114">
        <f>IF(($O438&gt;0)*(X438&gt;0),$O438*X438,0)</f>
        <v>0</v>
      </c>
      <c r="Z438" s="114">
        <f>IF(($O438&gt;0),($O438*X438*W438)/($T438*$U438),0)</f>
        <v>0</v>
      </c>
      <c r="AA438" s="45">
        <f>IF((Z438&gt;0),Z438/$S438,0)</f>
        <v>0</v>
      </c>
      <c r="AB438" s="883">
        <v>0</v>
      </c>
      <c r="AC438" s="883">
        <v>0</v>
      </c>
      <c r="AD438" s="114">
        <f>IF(($O438&gt;0)*(AC438&gt;0),$O438*AC438,0)</f>
        <v>0</v>
      </c>
      <c r="AE438" s="114">
        <f>IF(($O438&gt;0),($O438*AC438*AB438)/($T438*$U438),0)</f>
        <v>0</v>
      </c>
      <c r="AF438" s="45">
        <f>IF((AE438&gt;0),AE438/$S438,0)</f>
        <v>0</v>
      </c>
      <c r="AG438" s="8"/>
      <c r="AH438" s="93"/>
      <c r="AI438" s="113">
        <v>0.8</v>
      </c>
      <c r="AJ438" s="443">
        <f t="shared" ref="AJ438:AJ440" si="1293">AX438</f>
        <v>6</v>
      </c>
      <c r="AK438" s="453">
        <f t="shared" ref="AK438:AK440" si="1294">IF(P438&gt;0,P438,"")</f>
        <v>3.2509925514078666</v>
      </c>
      <c r="AL438" s="293"/>
      <c r="AN438" s="336">
        <f>IF($N438&gt;0,$N438,"")</f>
        <v>400</v>
      </c>
      <c r="AO438" s="312">
        <f>IF($N438=400,$AA438,"")</f>
        <v>0</v>
      </c>
      <c r="AP438" s="312" t="str">
        <f>IF($N438=230,$AA438,"")</f>
        <v/>
      </c>
      <c r="AQ438" s="310"/>
      <c r="AR438" s="312">
        <f>IF($N438=400,$AF438,"")</f>
        <v>0</v>
      </c>
      <c r="AS438" s="312" t="str">
        <f>IF($N438=230,$AF438,"")</f>
        <v/>
      </c>
      <c r="AT438" s="313">
        <f t="shared" ref="AT438:AT440" si="1295">CEILING((P438/AI438),1)</f>
        <v>5</v>
      </c>
      <c r="AU438" s="313">
        <f>IF($AT438&gt;0,VLOOKUP($AT438,automaatkeuze,1),"")</f>
        <v>4</v>
      </c>
      <c r="AV438" s="313">
        <f>IF($AT438&gt;0,VLOOKUP($AT438,automaatkeuze,3),"")</f>
        <v>6</v>
      </c>
      <c r="AW438" s="313"/>
      <c r="AX438" s="310">
        <f t="shared" ref="AX438:AX440" si="1296">IF(AT438&gt;AU438,AV438,AU438)</f>
        <v>6</v>
      </c>
      <c r="AY438" s="313"/>
      <c r="AZ438" s="313"/>
      <c r="BA438" s="313"/>
      <c r="BB438" s="313"/>
      <c r="BC438" s="313"/>
      <c r="BD438" s="313"/>
    </row>
    <row r="439" spans="2:56" s="7" customFormat="1" ht="12.6" customHeight="1" x14ac:dyDescent="0.2">
      <c r="B439" s="765">
        <v>793</v>
      </c>
      <c r="C439" s="274" t="s">
        <v>710</v>
      </c>
      <c r="D439" s="902" t="s">
        <v>275</v>
      </c>
      <c r="E439" s="917" t="s">
        <v>249</v>
      </c>
      <c r="F439" s="634" t="s">
        <v>277</v>
      </c>
      <c r="G439" s="634" t="s">
        <v>28</v>
      </c>
      <c r="H439" s="634" t="s">
        <v>19</v>
      </c>
      <c r="I439" s="634" t="s">
        <v>20</v>
      </c>
      <c r="J439" s="634" t="s">
        <v>596</v>
      </c>
      <c r="K439" s="782" t="s">
        <v>901</v>
      </c>
      <c r="L439" s="66" t="s">
        <v>10</v>
      </c>
      <c r="M439" s="66"/>
      <c r="N439" s="66">
        <v>400</v>
      </c>
      <c r="O439" s="66">
        <v>1.5</v>
      </c>
      <c r="P439" s="114">
        <f t="shared" si="1292"/>
        <v>3.2509925514078666</v>
      </c>
      <c r="Q439" s="135"/>
      <c r="R439" s="143">
        <f>IF($O439&gt;0,VLOOKUP($O439,motoren,2),"")</f>
        <v>0.79</v>
      </c>
      <c r="S439" s="143">
        <f>IF($L439 = "FO",0.95,$R439)</f>
        <v>0.79</v>
      </c>
      <c r="T439" s="143">
        <f>IF($O439&gt;0,VLOOKUP($O439,motoren,3),"")</f>
        <v>0.84299999999999997</v>
      </c>
      <c r="U439" s="144">
        <f>IF($L439 = "FO",0.95,1)</f>
        <v>1</v>
      </c>
      <c r="V439" s="116">
        <f>IF($O439&gt;0,$O439/($S439*$T439*$U439),0)</f>
        <v>2.2523537096265596</v>
      </c>
      <c r="W439" s="883">
        <v>0</v>
      </c>
      <c r="X439" s="883">
        <v>0</v>
      </c>
      <c r="Y439" s="114">
        <f>IF(($O439&gt;0)*(X439&gt;0),$O439*X439,0)</f>
        <v>0</v>
      </c>
      <c r="Z439" s="114">
        <f>IF(($O439&gt;0),($O439*X439*W439)/($T439*$U439),0)</f>
        <v>0</v>
      </c>
      <c r="AA439" s="45">
        <f>IF((Z439&gt;0),Z439/$S439,0)</f>
        <v>0</v>
      </c>
      <c r="AB439" s="883">
        <v>0</v>
      </c>
      <c r="AC439" s="883">
        <v>0</v>
      </c>
      <c r="AD439" s="114">
        <f>IF(($O439&gt;0)*(AC439&gt;0),$O439*AC439,0)</f>
        <v>0</v>
      </c>
      <c r="AE439" s="114">
        <f>IF(($O439&gt;0),($O439*AC439*AB439)/($T439*$U439),0)</f>
        <v>0</v>
      </c>
      <c r="AF439" s="45">
        <f>IF((AE439&gt;0),AE439/$S439,0)</f>
        <v>0</v>
      </c>
      <c r="AG439" s="8"/>
      <c r="AH439" s="93"/>
      <c r="AI439" s="113">
        <v>0.8</v>
      </c>
      <c r="AJ439" s="443">
        <f t="shared" si="1293"/>
        <v>6</v>
      </c>
      <c r="AK439" s="453">
        <f t="shared" si="1294"/>
        <v>3.2509925514078666</v>
      </c>
      <c r="AL439" s="293"/>
      <c r="AN439" s="336">
        <f>IF($N439&gt;0,$N439,"")</f>
        <v>400</v>
      </c>
      <c r="AO439" s="312">
        <f>IF($N439=400,$AA439,"")</f>
        <v>0</v>
      </c>
      <c r="AP439" s="312" t="str">
        <f>IF($N439=230,$AA439,"")</f>
        <v/>
      </c>
      <c r="AQ439" s="310"/>
      <c r="AR439" s="312">
        <f>IF($N439=400,$AF439,"")</f>
        <v>0</v>
      </c>
      <c r="AS439" s="312" t="str">
        <f>IF($N439=230,$AF439,"")</f>
        <v/>
      </c>
      <c r="AT439" s="313">
        <f t="shared" si="1295"/>
        <v>5</v>
      </c>
      <c r="AU439" s="313">
        <f>IF($AT439&gt;0,VLOOKUP($AT439,automaatkeuze,1),"")</f>
        <v>4</v>
      </c>
      <c r="AV439" s="313">
        <f>IF($AT439&gt;0,VLOOKUP($AT439,automaatkeuze,3),"")</f>
        <v>6</v>
      </c>
      <c r="AW439" s="313"/>
      <c r="AX439" s="310">
        <f t="shared" si="1296"/>
        <v>6</v>
      </c>
      <c r="AY439" s="313"/>
      <c r="AZ439" s="313"/>
      <c r="BA439" s="313"/>
      <c r="BB439" s="313"/>
      <c r="BC439" s="313"/>
      <c r="BD439" s="313"/>
    </row>
    <row r="440" spans="2:56" s="7" customFormat="1" ht="12.6" customHeight="1" x14ac:dyDescent="0.2">
      <c r="B440" s="765">
        <v>793</v>
      </c>
      <c r="C440" s="274" t="s">
        <v>711</v>
      </c>
      <c r="D440" s="788" t="s">
        <v>533</v>
      </c>
      <c r="E440" s="917" t="s">
        <v>534</v>
      </c>
      <c r="F440" s="634" t="s">
        <v>282</v>
      </c>
      <c r="G440" s="634" t="s">
        <v>28</v>
      </c>
      <c r="H440" s="634" t="s">
        <v>19</v>
      </c>
      <c r="I440" s="634" t="s">
        <v>20</v>
      </c>
      <c r="J440" s="634" t="s">
        <v>596</v>
      </c>
      <c r="K440" s="884" t="s">
        <v>308</v>
      </c>
      <c r="L440" s="66" t="s">
        <v>10</v>
      </c>
      <c r="M440" s="66"/>
      <c r="N440" s="66">
        <v>400</v>
      </c>
      <c r="O440" s="66">
        <v>1.5</v>
      </c>
      <c r="P440" s="114">
        <f t="shared" si="1292"/>
        <v>3.2509925514078666</v>
      </c>
      <c r="Q440" s="135"/>
      <c r="R440" s="143">
        <f t="shared" ref="R440" si="1297">IF($O440&gt;0,VLOOKUP($O440,motoren,2),"")</f>
        <v>0.79</v>
      </c>
      <c r="S440" s="143">
        <f t="shared" ref="S440" si="1298">IF($L440 = "FO",0.95,$R440)</f>
        <v>0.79</v>
      </c>
      <c r="T440" s="143">
        <f t="shared" ref="T440" si="1299">IF($O440&gt;0,VLOOKUP($O440,motoren,3),"")</f>
        <v>0.84299999999999997</v>
      </c>
      <c r="U440" s="144">
        <f t="shared" ref="U440" si="1300">IF($L440 = "FO",0.95,1)</f>
        <v>1</v>
      </c>
      <c r="V440" s="116">
        <f t="shared" ref="V440" si="1301">IF($O440&gt;0,$O440/($S440*$T440*$U440),0)</f>
        <v>2.2523537096265596</v>
      </c>
      <c r="W440" s="883">
        <v>0</v>
      </c>
      <c r="X440" s="883">
        <v>0</v>
      </c>
      <c r="Y440" s="114">
        <f t="shared" ref="Y440" si="1302">IF(($O440&gt;0)*(X440&gt;0),$O440*X440,0)</f>
        <v>0</v>
      </c>
      <c r="Z440" s="114">
        <f t="shared" ref="Z440" si="1303">IF(($O440&gt;0),($O440*X440*W440)/($T440*$U440),0)</f>
        <v>0</v>
      </c>
      <c r="AA440" s="45">
        <f t="shared" ref="AA440" si="1304">IF((Z440&gt;0),Z440/$S440,0)</f>
        <v>0</v>
      </c>
      <c r="AB440" s="883">
        <v>0</v>
      </c>
      <c r="AC440" s="883">
        <v>0</v>
      </c>
      <c r="AD440" s="114">
        <f t="shared" ref="AD440" si="1305">IF(($O440&gt;0)*(AC440&gt;0),$O440*AC440,0)</f>
        <v>0</v>
      </c>
      <c r="AE440" s="114">
        <f t="shared" ref="AE440" si="1306">IF(($O440&gt;0),($O440*AC440*AB440)/($T440*$U440),0)</f>
        <v>0</v>
      </c>
      <c r="AF440" s="45">
        <f t="shared" ref="AF440" si="1307">IF((AE440&gt;0),AE440/$S440,0)</f>
        <v>0</v>
      </c>
      <c r="AG440" s="8"/>
      <c r="AH440" s="93"/>
      <c r="AI440" s="113">
        <v>0.8</v>
      </c>
      <c r="AJ440" s="443">
        <f t="shared" si="1293"/>
        <v>6</v>
      </c>
      <c r="AK440" s="453">
        <f t="shared" si="1294"/>
        <v>3.2509925514078666</v>
      </c>
      <c r="AL440" s="293"/>
      <c r="AN440" s="336">
        <f t="shared" ref="AN440" si="1308">IF($N440&gt;0,$N440,"")</f>
        <v>400</v>
      </c>
      <c r="AO440" s="312">
        <f t="shared" ref="AO440" si="1309">IF($N440=400,$AA440,"")</f>
        <v>0</v>
      </c>
      <c r="AP440" s="312" t="str">
        <f t="shared" ref="AP440" si="1310">IF($N440=230,$AA440,"")</f>
        <v/>
      </c>
      <c r="AQ440" s="310"/>
      <c r="AR440" s="312">
        <f t="shared" ref="AR440" si="1311">IF($N440=400,$AF440,"")</f>
        <v>0</v>
      </c>
      <c r="AS440" s="312" t="str">
        <f t="shared" ref="AS440" si="1312">IF($N440=230,$AF440,"")</f>
        <v/>
      </c>
      <c r="AT440" s="313">
        <f t="shared" si="1295"/>
        <v>5</v>
      </c>
      <c r="AU440" s="313">
        <f t="shared" ref="AU440" si="1313">IF($AT440&gt;0,VLOOKUP($AT440,automaatkeuze,1),"")</f>
        <v>4</v>
      </c>
      <c r="AV440" s="313">
        <f t="shared" ref="AV440" si="1314">IF($AT440&gt;0,VLOOKUP($AT440,automaatkeuze,3),"")</f>
        <v>6</v>
      </c>
      <c r="AW440" s="313"/>
      <c r="AX440" s="310">
        <f t="shared" si="1296"/>
        <v>6</v>
      </c>
      <c r="AY440" s="313"/>
      <c r="AZ440" s="313"/>
      <c r="BA440" s="313"/>
      <c r="BB440" s="313"/>
      <c r="BC440" s="313"/>
      <c r="BD440" s="313"/>
    </row>
    <row r="441" spans="2:56" s="7" customFormat="1" ht="12" customHeight="1" x14ac:dyDescent="0.2">
      <c r="B441" s="765"/>
      <c r="C441" s="274" t="s">
        <v>712</v>
      </c>
      <c r="D441" s="754"/>
      <c r="E441" s="753" t="s">
        <v>571</v>
      </c>
      <c r="F441" s="634" t="s">
        <v>841</v>
      </c>
      <c r="G441" s="634" t="s">
        <v>28</v>
      </c>
      <c r="H441" s="634" t="s">
        <v>20</v>
      </c>
      <c r="I441" s="634" t="s">
        <v>20</v>
      </c>
      <c r="J441" s="634" t="s">
        <v>596</v>
      </c>
      <c r="K441" s="634" t="s">
        <v>252</v>
      </c>
      <c r="L441" s="66" t="s">
        <v>10</v>
      </c>
      <c r="M441" s="66"/>
      <c r="N441" s="66">
        <v>400</v>
      </c>
      <c r="O441" s="66">
        <v>5</v>
      </c>
      <c r="P441" s="66">
        <v>32</v>
      </c>
      <c r="Q441" s="135"/>
      <c r="R441" s="143">
        <f t="shared" ref="R441:R451" si="1315">IF($O441&gt;0,VLOOKUP($O441,motoren,2),"")</f>
        <v>0.81</v>
      </c>
      <c r="S441" s="143">
        <f t="shared" ref="S441:S451" si="1316">IF($L441 = "FO",0.95,$R441)</f>
        <v>0.81</v>
      </c>
      <c r="T441" s="143">
        <f t="shared" ref="T441:T451" si="1317">IF($O441&gt;0,VLOOKUP($O441,motoren,3),"")</f>
        <v>0.86799999999999999</v>
      </c>
      <c r="U441" s="144">
        <f t="shared" ref="U441:U451" si="1318">IF($L441 = "FO",0.95,1)</f>
        <v>1</v>
      </c>
      <c r="V441" s="116">
        <f t="shared" ref="V441:V451" si="1319">IF($O441&gt;0,$O441/($S441*$T441*$U441),0)</f>
        <v>7.1115662513511975</v>
      </c>
      <c r="W441" s="8">
        <v>0.25</v>
      </c>
      <c r="X441" s="8">
        <v>0.5</v>
      </c>
      <c r="Y441" s="114">
        <f t="shared" ref="Y441:Y451" si="1320">IF(($O441&gt;0)*(X441&gt;0),$O441*X441,0)</f>
        <v>2.5</v>
      </c>
      <c r="Z441" s="114">
        <f t="shared" ref="Z441:Z451" si="1321">IF(($O441&gt;0),($O441*X441*W441)/($T441*$U441),0)</f>
        <v>0.72004608294930872</v>
      </c>
      <c r="AA441" s="45">
        <f t="shared" ref="AA441:AA451" si="1322">IF((Z441&gt;0),Z441/$S441,0)</f>
        <v>0.88894578141889957</v>
      </c>
      <c r="AB441" s="137">
        <v>0.25</v>
      </c>
      <c r="AC441" s="137">
        <v>1</v>
      </c>
      <c r="AD441" s="114">
        <f t="shared" ref="AD441:AD451" si="1323">IF(($O441&gt;0)*(AC441&gt;0),$O441*AC441,0)</f>
        <v>5</v>
      </c>
      <c r="AE441" s="114">
        <f t="shared" ref="AE441:AE451" si="1324">IF(($O441&gt;0),($O441*AC441*AB441)/($T441*$U441),0)</f>
        <v>1.4400921658986174</v>
      </c>
      <c r="AF441" s="45">
        <f t="shared" ref="AF441:AF451" si="1325">IF((AE441&gt;0),AE441/$S441,0)</f>
        <v>1.7778915628377991</v>
      </c>
      <c r="AG441" s="8"/>
      <c r="AH441" s="93"/>
      <c r="AI441" s="113">
        <v>0.8</v>
      </c>
      <c r="AJ441" s="443">
        <f t="shared" ref="AJ441:AJ443" si="1326">AX441</f>
        <v>40</v>
      </c>
      <c r="AK441" s="453">
        <f t="shared" ref="AK441:AK443" si="1327">IF(P441&gt;0,P441,"")</f>
        <v>32</v>
      </c>
      <c r="AL441" s="293"/>
      <c r="AN441" s="336">
        <f t="shared" ref="AN441:AN451" si="1328">IF($N441&gt;0,$N441,"")</f>
        <v>400</v>
      </c>
      <c r="AO441" s="312">
        <f t="shared" ref="AO441:AO451" si="1329">IF($N441=400,$AA441,"")</f>
        <v>0.88894578141889957</v>
      </c>
      <c r="AP441" s="312" t="str">
        <f t="shared" ref="AP441:AP451" si="1330">IF($N441=230,$AA441,"")</f>
        <v/>
      </c>
      <c r="AQ441" s="310"/>
      <c r="AR441" s="312">
        <f t="shared" ref="AR441:AR451" si="1331">IF($N441=400,$AF441,"")</f>
        <v>1.7778915628377991</v>
      </c>
      <c r="AS441" s="312" t="str">
        <f t="shared" ref="AS441:AS451" si="1332">IF($N441=230,$AF441,"")</f>
        <v/>
      </c>
      <c r="AT441" s="313">
        <f t="shared" ref="AT441:AT443" si="1333">CEILING((P441/AI441),1)</f>
        <v>40</v>
      </c>
      <c r="AU441" s="313">
        <f t="shared" ref="AU441:AU451" si="1334">IF($AT441&gt;0,VLOOKUP($AT441,automaatkeuze,1),"")</f>
        <v>40</v>
      </c>
      <c r="AV441" s="313">
        <f t="shared" ref="AV441:AV451" si="1335">IF($AT441&gt;0,VLOOKUP($AT441,automaatkeuze,3),"")</f>
        <v>50</v>
      </c>
      <c r="AW441" s="313"/>
      <c r="AX441" s="310">
        <f t="shared" ref="AX441:AX443" si="1336">IF(AT441&gt;AU441,AV441,AU441)</f>
        <v>40</v>
      </c>
      <c r="AY441" s="313"/>
      <c r="AZ441" s="313"/>
      <c r="BA441" s="313"/>
      <c r="BB441" s="313"/>
      <c r="BC441" s="313"/>
      <c r="BD441" s="313"/>
    </row>
    <row r="442" spans="2:56" s="7" customFormat="1" ht="12" customHeight="1" x14ac:dyDescent="0.2">
      <c r="B442" s="870"/>
      <c r="C442" s="274" t="s">
        <v>712</v>
      </c>
      <c r="D442" s="754"/>
      <c r="E442" s="753" t="s">
        <v>1034</v>
      </c>
      <c r="F442" s="634" t="s">
        <v>278</v>
      </c>
      <c r="G442" s="634" t="s">
        <v>28</v>
      </c>
      <c r="H442" s="634" t="s">
        <v>20</v>
      </c>
      <c r="I442" s="634" t="s">
        <v>20</v>
      </c>
      <c r="J442" s="634" t="s">
        <v>596</v>
      </c>
      <c r="K442" s="782" t="s">
        <v>753</v>
      </c>
      <c r="L442" s="66" t="s">
        <v>10</v>
      </c>
      <c r="M442" s="66"/>
      <c r="N442" s="66">
        <v>400</v>
      </c>
      <c r="O442" s="66">
        <v>5</v>
      </c>
      <c r="P442" s="66">
        <v>32</v>
      </c>
      <c r="Q442" s="135"/>
      <c r="R442" s="143">
        <f t="shared" si="1315"/>
        <v>0.81</v>
      </c>
      <c r="S442" s="143">
        <f t="shared" si="1316"/>
        <v>0.81</v>
      </c>
      <c r="T442" s="143">
        <f t="shared" si="1317"/>
        <v>0.86799999999999999</v>
      </c>
      <c r="U442" s="144">
        <f t="shared" si="1318"/>
        <v>1</v>
      </c>
      <c r="V442" s="116">
        <f t="shared" si="1319"/>
        <v>7.1115662513511975</v>
      </c>
      <c r="W442" s="883">
        <v>0</v>
      </c>
      <c r="X442" s="883">
        <v>0</v>
      </c>
      <c r="Y442" s="114">
        <f t="shared" si="1320"/>
        <v>0</v>
      </c>
      <c r="Z442" s="114">
        <f t="shared" si="1321"/>
        <v>0</v>
      </c>
      <c r="AA442" s="45">
        <f t="shared" si="1322"/>
        <v>0</v>
      </c>
      <c r="AB442" s="883">
        <v>0</v>
      </c>
      <c r="AC442" s="883">
        <v>0</v>
      </c>
      <c r="AD442" s="114">
        <f t="shared" si="1323"/>
        <v>0</v>
      </c>
      <c r="AE442" s="114">
        <f t="shared" si="1324"/>
        <v>0</v>
      </c>
      <c r="AF442" s="45">
        <f t="shared" si="1325"/>
        <v>0</v>
      </c>
      <c r="AG442" s="8"/>
      <c r="AH442" s="93"/>
      <c r="AI442" s="113">
        <v>0.8</v>
      </c>
      <c r="AJ442" s="443">
        <f t="shared" si="1326"/>
        <v>40</v>
      </c>
      <c r="AK442" s="453">
        <f t="shared" si="1327"/>
        <v>32</v>
      </c>
      <c r="AL442" s="293"/>
      <c r="AN442" s="336">
        <f t="shared" si="1328"/>
        <v>400</v>
      </c>
      <c r="AO442" s="312">
        <f t="shared" si="1329"/>
        <v>0</v>
      </c>
      <c r="AP442" s="312" t="str">
        <f t="shared" si="1330"/>
        <v/>
      </c>
      <c r="AQ442" s="310"/>
      <c r="AR442" s="312">
        <f t="shared" si="1331"/>
        <v>0</v>
      </c>
      <c r="AS442" s="312" t="str">
        <f t="shared" si="1332"/>
        <v/>
      </c>
      <c r="AT442" s="313">
        <f t="shared" si="1333"/>
        <v>40</v>
      </c>
      <c r="AU442" s="313">
        <f t="shared" si="1334"/>
        <v>40</v>
      </c>
      <c r="AV442" s="313">
        <f t="shared" si="1335"/>
        <v>50</v>
      </c>
      <c r="AW442" s="313"/>
      <c r="AX442" s="310">
        <f t="shared" si="1336"/>
        <v>40</v>
      </c>
      <c r="AY442" s="313"/>
      <c r="AZ442" s="313"/>
      <c r="BA442" s="313"/>
      <c r="BB442" s="313"/>
      <c r="BC442" s="313"/>
      <c r="BD442" s="313"/>
    </row>
    <row r="443" spans="2:56" s="7" customFormat="1" ht="12" customHeight="1" x14ac:dyDescent="0.2">
      <c r="B443" s="870"/>
      <c r="C443" s="274" t="s">
        <v>712</v>
      </c>
      <c r="D443" s="754"/>
      <c r="E443" s="753" t="s">
        <v>1035</v>
      </c>
      <c r="F443" s="634" t="s">
        <v>279</v>
      </c>
      <c r="G443" s="634" t="s">
        <v>28</v>
      </c>
      <c r="H443" s="634" t="s">
        <v>20</v>
      </c>
      <c r="I443" s="634" t="s">
        <v>20</v>
      </c>
      <c r="J443" s="634" t="s">
        <v>596</v>
      </c>
      <c r="K443" s="782" t="s">
        <v>753</v>
      </c>
      <c r="L443" s="66" t="s">
        <v>10</v>
      </c>
      <c r="M443" s="66"/>
      <c r="N443" s="66">
        <v>400</v>
      </c>
      <c r="O443" s="66">
        <v>5</v>
      </c>
      <c r="P443" s="66">
        <v>32</v>
      </c>
      <c r="Q443" s="135"/>
      <c r="R443" s="143">
        <f t="shared" si="1315"/>
        <v>0.81</v>
      </c>
      <c r="S443" s="143">
        <f t="shared" si="1316"/>
        <v>0.81</v>
      </c>
      <c r="T443" s="143">
        <f t="shared" si="1317"/>
        <v>0.86799999999999999</v>
      </c>
      <c r="U443" s="144">
        <f t="shared" si="1318"/>
        <v>1</v>
      </c>
      <c r="V443" s="116">
        <f t="shared" si="1319"/>
        <v>7.1115662513511975</v>
      </c>
      <c r="W443" s="883">
        <v>0</v>
      </c>
      <c r="X443" s="883">
        <v>0</v>
      </c>
      <c r="Y443" s="114">
        <f t="shared" si="1320"/>
        <v>0</v>
      </c>
      <c r="Z443" s="114">
        <f t="shared" si="1321"/>
        <v>0</v>
      </c>
      <c r="AA443" s="45">
        <f t="shared" si="1322"/>
        <v>0</v>
      </c>
      <c r="AB443" s="883">
        <v>0</v>
      </c>
      <c r="AC443" s="883">
        <v>0</v>
      </c>
      <c r="AD443" s="114">
        <f t="shared" si="1323"/>
        <v>0</v>
      </c>
      <c r="AE443" s="114">
        <f t="shared" si="1324"/>
        <v>0</v>
      </c>
      <c r="AF443" s="45">
        <f t="shared" si="1325"/>
        <v>0</v>
      </c>
      <c r="AG443" s="8"/>
      <c r="AH443" s="93"/>
      <c r="AI443" s="113">
        <v>0.8</v>
      </c>
      <c r="AJ443" s="443">
        <f t="shared" si="1326"/>
        <v>40</v>
      </c>
      <c r="AK443" s="453">
        <f t="shared" si="1327"/>
        <v>32</v>
      </c>
      <c r="AL443" s="293"/>
      <c r="AN443" s="336">
        <f t="shared" si="1328"/>
        <v>400</v>
      </c>
      <c r="AO443" s="312">
        <f t="shared" si="1329"/>
        <v>0</v>
      </c>
      <c r="AP443" s="312" t="str">
        <f t="shared" si="1330"/>
        <v/>
      </c>
      <c r="AQ443" s="310"/>
      <c r="AR443" s="312">
        <f t="shared" si="1331"/>
        <v>0</v>
      </c>
      <c r="AS443" s="312" t="str">
        <f t="shared" si="1332"/>
        <v/>
      </c>
      <c r="AT443" s="313">
        <f t="shared" si="1333"/>
        <v>40</v>
      </c>
      <c r="AU443" s="313">
        <f t="shared" si="1334"/>
        <v>40</v>
      </c>
      <c r="AV443" s="313">
        <f t="shared" si="1335"/>
        <v>50</v>
      </c>
      <c r="AW443" s="313"/>
      <c r="AX443" s="310">
        <f t="shared" si="1336"/>
        <v>40</v>
      </c>
      <c r="AY443" s="313"/>
      <c r="AZ443" s="313"/>
      <c r="BA443" s="313"/>
      <c r="BB443" s="313"/>
      <c r="BC443" s="313"/>
      <c r="BD443" s="313"/>
    </row>
    <row r="444" spans="2:56" s="7" customFormat="1" ht="12" customHeight="1" x14ac:dyDescent="0.2">
      <c r="B444" s="870"/>
      <c r="C444" s="274" t="s">
        <v>712</v>
      </c>
      <c r="D444" s="754"/>
      <c r="E444" s="753" t="s">
        <v>1029</v>
      </c>
      <c r="F444" s="634" t="s">
        <v>278</v>
      </c>
      <c r="G444" s="634" t="s">
        <v>28</v>
      </c>
      <c r="H444" s="634" t="s">
        <v>20</v>
      </c>
      <c r="I444" s="634" t="s">
        <v>20</v>
      </c>
      <c r="J444" s="634" t="s">
        <v>596</v>
      </c>
      <c r="K444" s="782" t="s">
        <v>753</v>
      </c>
      <c r="L444" s="66" t="s">
        <v>10</v>
      </c>
      <c r="M444" s="66"/>
      <c r="N444" s="66">
        <v>400</v>
      </c>
      <c r="O444" s="66">
        <v>5</v>
      </c>
      <c r="P444" s="66">
        <v>32</v>
      </c>
      <c r="Q444" s="135"/>
      <c r="R444" s="143">
        <f t="shared" si="1315"/>
        <v>0.81</v>
      </c>
      <c r="S444" s="143">
        <f t="shared" si="1316"/>
        <v>0.81</v>
      </c>
      <c r="T444" s="143">
        <f t="shared" si="1317"/>
        <v>0.86799999999999999</v>
      </c>
      <c r="U444" s="144">
        <f t="shared" si="1318"/>
        <v>1</v>
      </c>
      <c r="V444" s="116">
        <f t="shared" si="1319"/>
        <v>7.1115662513511975</v>
      </c>
      <c r="W444" s="883">
        <v>0</v>
      </c>
      <c r="X444" s="883">
        <v>0</v>
      </c>
      <c r="Y444" s="114">
        <f t="shared" si="1320"/>
        <v>0</v>
      </c>
      <c r="Z444" s="114">
        <f t="shared" si="1321"/>
        <v>0</v>
      </c>
      <c r="AA444" s="45">
        <f t="shared" si="1322"/>
        <v>0</v>
      </c>
      <c r="AB444" s="883">
        <v>0</v>
      </c>
      <c r="AC444" s="883">
        <v>0</v>
      </c>
      <c r="AD444" s="114">
        <f t="shared" si="1323"/>
        <v>0</v>
      </c>
      <c r="AE444" s="114">
        <f t="shared" si="1324"/>
        <v>0</v>
      </c>
      <c r="AF444" s="45">
        <f t="shared" si="1325"/>
        <v>0</v>
      </c>
      <c r="AG444" s="8"/>
      <c r="AH444" s="93"/>
      <c r="AI444" s="113">
        <v>0.8</v>
      </c>
      <c r="AJ444" s="443">
        <f t="shared" ref="AJ444" si="1337">AX444</f>
        <v>40</v>
      </c>
      <c r="AK444" s="453">
        <f t="shared" ref="AK444" si="1338">IF(P444&gt;0,P444,"")</f>
        <v>32</v>
      </c>
      <c r="AL444" s="293"/>
      <c r="AN444" s="336">
        <f t="shared" si="1328"/>
        <v>400</v>
      </c>
      <c r="AO444" s="312">
        <f t="shared" si="1329"/>
        <v>0</v>
      </c>
      <c r="AP444" s="312" t="str">
        <f t="shared" si="1330"/>
        <v/>
      </c>
      <c r="AQ444" s="310"/>
      <c r="AR444" s="312">
        <f t="shared" si="1331"/>
        <v>0</v>
      </c>
      <c r="AS444" s="312" t="str">
        <f t="shared" si="1332"/>
        <v/>
      </c>
      <c r="AT444" s="313">
        <f t="shared" ref="AT444" si="1339">CEILING((P444/AI444),1)</f>
        <v>40</v>
      </c>
      <c r="AU444" s="313">
        <f t="shared" si="1334"/>
        <v>40</v>
      </c>
      <c r="AV444" s="313">
        <f t="shared" si="1335"/>
        <v>50</v>
      </c>
      <c r="AW444" s="313"/>
      <c r="AX444" s="310">
        <f t="shared" ref="AX444" si="1340">IF(AT444&gt;AU444,AV444,AU444)</f>
        <v>40</v>
      </c>
      <c r="AY444" s="313"/>
      <c r="AZ444" s="313"/>
      <c r="BA444" s="313"/>
      <c r="BB444" s="313"/>
      <c r="BC444" s="313"/>
      <c r="BD444" s="313"/>
    </row>
    <row r="445" spans="2:56" s="7" customFormat="1" ht="12" customHeight="1" x14ac:dyDescent="0.2">
      <c r="B445" s="870"/>
      <c r="C445" s="274" t="s">
        <v>713</v>
      </c>
      <c r="D445" s="754"/>
      <c r="E445" s="753" t="s">
        <v>1030</v>
      </c>
      <c r="F445" s="634" t="s">
        <v>279</v>
      </c>
      <c r="G445" s="634" t="s">
        <v>28</v>
      </c>
      <c r="H445" s="634" t="s">
        <v>20</v>
      </c>
      <c r="I445" s="634" t="s">
        <v>20</v>
      </c>
      <c r="J445" s="634" t="s">
        <v>596</v>
      </c>
      <c r="K445" s="782" t="s">
        <v>753</v>
      </c>
      <c r="L445" s="66" t="s">
        <v>10</v>
      </c>
      <c r="M445" s="66"/>
      <c r="N445" s="66">
        <v>400</v>
      </c>
      <c r="O445" s="66">
        <v>5</v>
      </c>
      <c r="P445" s="66">
        <v>32</v>
      </c>
      <c r="Q445" s="135"/>
      <c r="R445" s="143">
        <f t="shared" si="1315"/>
        <v>0.81</v>
      </c>
      <c r="S445" s="143">
        <f t="shared" si="1316"/>
        <v>0.81</v>
      </c>
      <c r="T445" s="143">
        <f t="shared" si="1317"/>
        <v>0.86799999999999999</v>
      </c>
      <c r="U445" s="144">
        <f t="shared" si="1318"/>
        <v>1</v>
      </c>
      <c r="V445" s="116">
        <f t="shared" si="1319"/>
        <v>7.1115662513511975</v>
      </c>
      <c r="W445" s="883">
        <v>0</v>
      </c>
      <c r="X445" s="883">
        <v>0</v>
      </c>
      <c r="Y445" s="114">
        <f t="shared" si="1320"/>
        <v>0</v>
      </c>
      <c r="Z445" s="114">
        <f t="shared" si="1321"/>
        <v>0</v>
      </c>
      <c r="AA445" s="45">
        <f t="shared" si="1322"/>
        <v>0</v>
      </c>
      <c r="AB445" s="883">
        <v>0</v>
      </c>
      <c r="AC445" s="883">
        <v>0</v>
      </c>
      <c r="AD445" s="114">
        <f t="shared" si="1323"/>
        <v>0</v>
      </c>
      <c r="AE445" s="114">
        <f t="shared" si="1324"/>
        <v>0</v>
      </c>
      <c r="AF445" s="45">
        <f t="shared" si="1325"/>
        <v>0</v>
      </c>
      <c r="AG445" s="8"/>
      <c r="AH445" s="93"/>
      <c r="AI445" s="113">
        <v>0.8</v>
      </c>
      <c r="AJ445" s="443">
        <f>AX445</f>
        <v>40</v>
      </c>
      <c r="AK445" s="453">
        <f>IF(P445&gt;0,P445,"")</f>
        <v>32</v>
      </c>
      <c r="AL445" s="293"/>
      <c r="AN445" s="336">
        <f t="shared" si="1328"/>
        <v>400</v>
      </c>
      <c r="AO445" s="312">
        <f t="shared" si="1329"/>
        <v>0</v>
      </c>
      <c r="AP445" s="312" t="str">
        <f t="shared" si="1330"/>
        <v/>
      </c>
      <c r="AQ445" s="310"/>
      <c r="AR445" s="312">
        <f t="shared" si="1331"/>
        <v>0</v>
      </c>
      <c r="AS445" s="312" t="str">
        <f t="shared" si="1332"/>
        <v/>
      </c>
      <c r="AT445" s="313">
        <f>CEILING((P445/AI445),1)</f>
        <v>40</v>
      </c>
      <c r="AU445" s="313">
        <f t="shared" si="1334"/>
        <v>40</v>
      </c>
      <c r="AV445" s="313">
        <f t="shared" si="1335"/>
        <v>50</v>
      </c>
      <c r="AW445" s="313"/>
      <c r="AX445" s="310">
        <f>IF(AT445&gt;AU445,AV445,AU445)</f>
        <v>40</v>
      </c>
      <c r="AY445" s="313"/>
      <c r="AZ445" s="313"/>
      <c r="BA445" s="313"/>
      <c r="BB445" s="313"/>
      <c r="BC445" s="313"/>
      <c r="BD445" s="313"/>
    </row>
    <row r="446" spans="2:56" s="7" customFormat="1" ht="12" customHeight="1" x14ac:dyDescent="0.2">
      <c r="B446" s="870"/>
      <c r="C446" s="274" t="s">
        <v>713</v>
      </c>
      <c r="D446" s="754"/>
      <c r="E446" s="753" t="s">
        <v>1031</v>
      </c>
      <c r="F446" s="634" t="s">
        <v>33</v>
      </c>
      <c r="G446" s="634" t="s">
        <v>28</v>
      </c>
      <c r="H446" s="634" t="s">
        <v>20</v>
      </c>
      <c r="I446" s="634" t="s">
        <v>20</v>
      </c>
      <c r="J446" s="634" t="s">
        <v>596</v>
      </c>
      <c r="K446" s="782" t="s">
        <v>939</v>
      </c>
      <c r="L446" s="66" t="s">
        <v>10</v>
      </c>
      <c r="M446" s="66"/>
      <c r="N446" s="66">
        <v>400</v>
      </c>
      <c r="O446" s="66">
        <v>5</v>
      </c>
      <c r="P446" s="66">
        <v>32</v>
      </c>
      <c r="Q446" s="135"/>
      <c r="R446" s="143">
        <f t="shared" si="1315"/>
        <v>0.81</v>
      </c>
      <c r="S446" s="143">
        <f t="shared" si="1316"/>
        <v>0.81</v>
      </c>
      <c r="T446" s="143">
        <f t="shared" si="1317"/>
        <v>0.86799999999999999</v>
      </c>
      <c r="U446" s="144">
        <f t="shared" si="1318"/>
        <v>1</v>
      </c>
      <c r="V446" s="116">
        <f t="shared" si="1319"/>
        <v>7.1115662513511975</v>
      </c>
      <c r="W446" s="883">
        <v>0</v>
      </c>
      <c r="X446" s="883">
        <v>0</v>
      </c>
      <c r="Y446" s="114">
        <f t="shared" si="1320"/>
        <v>0</v>
      </c>
      <c r="Z446" s="114">
        <f t="shared" si="1321"/>
        <v>0</v>
      </c>
      <c r="AA446" s="45">
        <f t="shared" si="1322"/>
        <v>0</v>
      </c>
      <c r="AB446" s="883">
        <v>0</v>
      </c>
      <c r="AC446" s="883">
        <v>0</v>
      </c>
      <c r="AD446" s="114">
        <f t="shared" si="1323"/>
        <v>0</v>
      </c>
      <c r="AE446" s="114">
        <f t="shared" si="1324"/>
        <v>0</v>
      </c>
      <c r="AF446" s="45">
        <f t="shared" si="1325"/>
        <v>0</v>
      </c>
      <c r="AG446" s="8"/>
      <c r="AH446" s="93"/>
      <c r="AI446" s="113">
        <v>0.8</v>
      </c>
      <c r="AJ446" s="443">
        <f>AX446</f>
        <v>40</v>
      </c>
      <c r="AK446" s="453">
        <f>IF(P446&gt;0,P446,"")</f>
        <v>32</v>
      </c>
      <c r="AL446" s="293"/>
      <c r="AN446" s="336">
        <f t="shared" si="1328"/>
        <v>400</v>
      </c>
      <c r="AO446" s="312">
        <f t="shared" si="1329"/>
        <v>0</v>
      </c>
      <c r="AP446" s="312" t="str">
        <f t="shared" si="1330"/>
        <v/>
      </c>
      <c r="AQ446" s="310"/>
      <c r="AR446" s="312">
        <f t="shared" si="1331"/>
        <v>0</v>
      </c>
      <c r="AS446" s="312" t="str">
        <f t="shared" si="1332"/>
        <v/>
      </c>
      <c r="AT446" s="313">
        <f>CEILING((P446/AI446),1)</f>
        <v>40</v>
      </c>
      <c r="AU446" s="313">
        <f t="shared" si="1334"/>
        <v>40</v>
      </c>
      <c r="AV446" s="313">
        <f t="shared" si="1335"/>
        <v>50</v>
      </c>
      <c r="AW446" s="313"/>
      <c r="AX446" s="310">
        <f>IF(AT446&gt;AU446,AV446,AU446)</f>
        <v>40</v>
      </c>
      <c r="AY446" s="313"/>
      <c r="AZ446" s="313"/>
      <c r="BA446" s="313"/>
      <c r="BB446" s="313"/>
      <c r="BC446" s="313"/>
      <c r="BD446" s="313"/>
    </row>
    <row r="447" spans="2:56" s="7" customFormat="1" ht="12" customHeight="1" x14ac:dyDescent="0.2">
      <c r="B447" s="870"/>
      <c r="C447" s="274" t="s">
        <v>713</v>
      </c>
      <c r="D447" s="754"/>
      <c r="E447" s="753" t="s">
        <v>1032</v>
      </c>
      <c r="F447" s="634" t="s">
        <v>277</v>
      </c>
      <c r="G447" s="634" t="s">
        <v>28</v>
      </c>
      <c r="H447" s="634" t="s">
        <v>20</v>
      </c>
      <c r="I447" s="634" t="s">
        <v>20</v>
      </c>
      <c r="J447" s="634" t="s">
        <v>596</v>
      </c>
      <c r="K447" s="634" t="s">
        <v>252</v>
      </c>
      <c r="L447" s="66" t="s">
        <v>10</v>
      </c>
      <c r="M447" s="66"/>
      <c r="N447" s="66">
        <v>400</v>
      </c>
      <c r="O447" s="66">
        <v>5</v>
      </c>
      <c r="P447" s="66">
        <v>32</v>
      </c>
      <c r="Q447" s="135"/>
      <c r="R447" s="143">
        <f t="shared" si="1315"/>
        <v>0.81</v>
      </c>
      <c r="S447" s="143">
        <f t="shared" si="1316"/>
        <v>0.81</v>
      </c>
      <c r="T447" s="143">
        <f t="shared" si="1317"/>
        <v>0.86799999999999999</v>
      </c>
      <c r="U447" s="144">
        <f t="shared" si="1318"/>
        <v>1</v>
      </c>
      <c r="V447" s="116">
        <f t="shared" si="1319"/>
        <v>7.1115662513511975</v>
      </c>
      <c r="W447" s="8">
        <v>0.25</v>
      </c>
      <c r="X447" s="8">
        <v>0.5</v>
      </c>
      <c r="Y447" s="114">
        <f t="shared" si="1320"/>
        <v>2.5</v>
      </c>
      <c r="Z447" s="114">
        <f t="shared" si="1321"/>
        <v>0.72004608294930872</v>
      </c>
      <c r="AA447" s="45">
        <f t="shared" si="1322"/>
        <v>0.88894578141889957</v>
      </c>
      <c r="AB447" s="137">
        <v>0.25</v>
      </c>
      <c r="AC447" s="137">
        <v>1</v>
      </c>
      <c r="AD447" s="114">
        <f t="shared" si="1323"/>
        <v>5</v>
      </c>
      <c r="AE447" s="114">
        <f t="shared" si="1324"/>
        <v>1.4400921658986174</v>
      </c>
      <c r="AF447" s="45">
        <f t="shared" si="1325"/>
        <v>1.7778915628377991</v>
      </c>
      <c r="AG447" s="8"/>
      <c r="AH447" s="93"/>
      <c r="AI447" s="113">
        <v>0.8</v>
      </c>
      <c r="AJ447" s="443">
        <f>AX447</f>
        <v>40</v>
      </c>
      <c r="AK447" s="453">
        <f>IF(P447&gt;0,P447,"")</f>
        <v>32</v>
      </c>
      <c r="AL447" s="293"/>
      <c r="AN447" s="336">
        <f t="shared" si="1328"/>
        <v>400</v>
      </c>
      <c r="AO447" s="312">
        <f t="shared" si="1329"/>
        <v>0.88894578141889957</v>
      </c>
      <c r="AP447" s="312" t="str">
        <f t="shared" si="1330"/>
        <v/>
      </c>
      <c r="AQ447" s="310"/>
      <c r="AR447" s="312">
        <f t="shared" si="1331"/>
        <v>1.7778915628377991</v>
      </c>
      <c r="AS447" s="312" t="str">
        <f t="shared" si="1332"/>
        <v/>
      </c>
      <c r="AT447" s="313">
        <f>CEILING((P447/AI447),1)</f>
        <v>40</v>
      </c>
      <c r="AU447" s="313">
        <f t="shared" si="1334"/>
        <v>40</v>
      </c>
      <c r="AV447" s="313">
        <f t="shared" si="1335"/>
        <v>50</v>
      </c>
      <c r="AW447" s="313"/>
      <c r="AX447" s="310">
        <f>IF(AT447&gt;AU447,AV447,AU447)</f>
        <v>40</v>
      </c>
      <c r="AY447" s="313"/>
      <c r="AZ447" s="313"/>
      <c r="BA447" s="313"/>
      <c r="BB447" s="313"/>
      <c r="BC447" s="313"/>
      <c r="BD447" s="313"/>
    </row>
    <row r="448" spans="2:56" s="7" customFormat="1" ht="12" customHeight="1" x14ac:dyDescent="0.2">
      <c r="B448" s="870"/>
      <c r="C448" s="274" t="s">
        <v>713</v>
      </c>
      <c r="D448" s="754"/>
      <c r="E448" s="753" t="s">
        <v>1033</v>
      </c>
      <c r="F448" s="634" t="s">
        <v>229</v>
      </c>
      <c r="G448" s="634" t="s">
        <v>28</v>
      </c>
      <c r="H448" s="634" t="s">
        <v>20</v>
      </c>
      <c r="I448" s="634" t="s">
        <v>20</v>
      </c>
      <c r="J448" s="634" t="s">
        <v>596</v>
      </c>
      <c r="K448" s="782" t="s">
        <v>939</v>
      </c>
      <c r="L448" s="66" t="s">
        <v>10</v>
      </c>
      <c r="M448" s="66"/>
      <c r="N448" s="66">
        <v>400</v>
      </c>
      <c r="O448" s="66">
        <v>5</v>
      </c>
      <c r="P448" s="66">
        <v>32</v>
      </c>
      <c r="Q448" s="135"/>
      <c r="R448" s="143">
        <f t="shared" si="1315"/>
        <v>0.81</v>
      </c>
      <c r="S448" s="143">
        <f t="shared" si="1316"/>
        <v>0.81</v>
      </c>
      <c r="T448" s="143">
        <f t="shared" si="1317"/>
        <v>0.86799999999999999</v>
      </c>
      <c r="U448" s="144">
        <f t="shared" si="1318"/>
        <v>1</v>
      </c>
      <c r="V448" s="116">
        <f t="shared" si="1319"/>
        <v>7.1115662513511975</v>
      </c>
      <c r="W448" s="883">
        <v>0</v>
      </c>
      <c r="X448" s="883">
        <v>0</v>
      </c>
      <c r="Y448" s="114">
        <f t="shared" si="1320"/>
        <v>0</v>
      </c>
      <c r="Z448" s="114">
        <f t="shared" si="1321"/>
        <v>0</v>
      </c>
      <c r="AA448" s="45">
        <f t="shared" si="1322"/>
        <v>0</v>
      </c>
      <c r="AB448" s="883">
        <v>0</v>
      </c>
      <c r="AC448" s="883">
        <v>0</v>
      </c>
      <c r="AD448" s="114">
        <f t="shared" si="1323"/>
        <v>0</v>
      </c>
      <c r="AE448" s="114">
        <f t="shared" si="1324"/>
        <v>0</v>
      </c>
      <c r="AF448" s="45">
        <f t="shared" si="1325"/>
        <v>0</v>
      </c>
      <c r="AG448" s="8"/>
      <c r="AH448" s="93"/>
      <c r="AI448" s="113">
        <v>0.8</v>
      </c>
      <c r="AJ448" s="443">
        <f>AX448</f>
        <v>40</v>
      </c>
      <c r="AK448" s="453">
        <f>IF(P448&gt;0,P448,"")</f>
        <v>32</v>
      </c>
      <c r="AL448" s="293"/>
      <c r="AN448" s="336">
        <f t="shared" si="1328"/>
        <v>400</v>
      </c>
      <c r="AO448" s="312">
        <f t="shared" si="1329"/>
        <v>0</v>
      </c>
      <c r="AP448" s="312" t="str">
        <f t="shared" si="1330"/>
        <v/>
      </c>
      <c r="AQ448" s="310"/>
      <c r="AR448" s="312">
        <f t="shared" si="1331"/>
        <v>0</v>
      </c>
      <c r="AS448" s="312" t="str">
        <f t="shared" si="1332"/>
        <v/>
      </c>
      <c r="AT448" s="313">
        <f>CEILING((P448/AI448),1)</f>
        <v>40</v>
      </c>
      <c r="AU448" s="313">
        <f t="shared" si="1334"/>
        <v>40</v>
      </c>
      <c r="AV448" s="313">
        <f t="shared" si="1335"/>
        <v>50</v>
      </c>
      <c r="AW448" s="313"/>
      <c r="AX448" s="310">
        <f>IF(AT448&gt;AU448,AV448,AU448)</f>
        <v>40</v>
      </c>
      <c r="AY448" s="313"/>
      <c r="AZ448" s="313"/>
      <c r="BA448" s="313"/>
      <c r="BB448" s="313"/>
      <c r="BC448" s="313"/>
      <c r="BD448" s="313"/>
    </row>
    <row r="449" spans="2:56" s="7" customFormat="1" ht="12" customHeight="1" x14ac:dyDescent="0.2">
      <c r="B449" s="870"/>
      <c r="C449" s="274" t="s">
        <v>713</v>
      </c>
      <c r="D449" s="754"/>
      <c r="E449" s="753" t="s">
        <v>1036</v>
      </c>
      <c r="F449" s="634" t="s">
        <v>897</v>
      </c>
      <c r="G449" s="634" t="s">
        <v>28</v>
      </c>
      <c r="H449" s="634" t="s">
        <v>20</v>
      </c>
      <c r="I449" s="634" t="s">
        <v>20</v>
      </c>
      <c r="J449" s="634" t="s">
        <v>596</v>
      </c>
      <c r="K449" s="634" t="s">
        <v>252</v>
      </c>
      <c r="L449" s="66" t="s">
        <v>10</v>
      </c>
      <c r="M449" s="66"/>
      <c r="N449" s="66">
        <v>400</v>
      </c>
      <c r="O449" s="66">
        <v>5</v>
      </c>
      <c r="P449" s="66">
        <v>32</v>
      </c>
      <c r="Q449" s="135"/>
      <c r="R449" s="143">
        <f t="shared" si="1315"/>
        <v>0.81</v>
      </c>
      <c r="S449" s="143">
        <f t="shared" si="1316"/>
        <v>0.81</v>
      </c>
      <c r="T449" s="143">
        <f t="shared" si="1317"/>
        <v>0.86799999999999999</v>
      </c>
      <c r="U449" s="144">
        <f t="shared" si="1318"/>
        <v>1</v>
      </c>
      <c r="V449" s="116">
        <f t="shared" si="1319"/>
        <v>7.1115662513511975</v>
      </c>
      <c r="W449" s="8">
        <v>0.25</v>
      </c>
      <c r="X449" s="8">
        <v>0.5</v>
      </c>
      <c r="Y449" s="114">
        <f t="shared" si="1320"/>
        <v>2.5</v>
      </c>
      <c r="Z449" s="114">
        <f t="shared" si="1321"/>
        <v>0.72004608294930872</v>
      </c>
      <c r="AA449" s="45">
        <f t="shared" si="1322"/>
        <v>0.88894578141889957</v>
      </c>
      <c r="AB449" s="137">
        <v>0.25</v>
      </c>
      <c r="AC449" s="137">
        <v>1</v>
      </c>
      <c r="AD449" s="114">
        <f t="shared" si="1323"/>
        <v>5</v>
      </c>
      <c r="AE449" s="114">
        <f t="shared" si="1324"/>
        <v>1.4400921658986174</v>
      </c>
      <c r="AF449" s="45">
        <f t="shared" si="1325"/>
        <v>1.7778915628377991</v>
      </c>
      <c r="AG449" s="8"/>
      <c r="AH449" s="93"/>
      <c r="AI449" s="113">
        <v>0.8</v>
      </c>
      <c r="AJ449" s="443">
        <f>AX449</f>
        <v>40</v>
      </c>
      <c r="AK449" s="453">
        <f>IF(P449&gt;0,P449,"")</f>
        <v>32</v>
      </c>
      <c r="AL449" s="293"/>
      <c r="AN449" s="336">
        <f t="shared" si="1328"/>
        <v>400</v>
      </c>
      <c r="AO449" s="312">
        <f t="shared" si="1329"/>
        <v>0.88894578141889957</v>
      </c>
      <c r="AP449" s="312" t="str">
        <f t="shared" si="1330"/>
        <v/>
      </c>
      <c r="AQ449" s="310"/>
      <c r="AR449" s="312">
        <f t="shared" si="1331"/>
        <v>1.7778915628377991</v>
      </c>
      <c r="AS449" s="312" t="str">
        <f t="shared" si="1332"/>
        <v/>
      </c>
      <c r="AT449" s="313">
        <f>CEILING((P449/AI449),1)</f>
        <v>40</v>
      </c>
      <c r="AU449" s="313">
        <f t="shared" si="1334"/>
        <v>40</v>
      </c>
      <c r="AV449" s="313">
        <f t="shared" si="1335"/>
        <v>50</v>
      </c>
      <c r="AW449" s="313"/>
      <c r="AX449" s="310">
        <f>IF(AT449&gt;AU449,AV449,AU449)</f>
        <v>40</v>
      </c>
      <c r="AY449" s="313"/>
      <c r="AZ449" s="313"/>
      <c r="BA449" s="313"/>
      <c r="BB449" s="313"/>
      <c r="BC449" s="313"/>
      <c r="BD449" s="313"/>
    </row>
    <row r="450" spans="2:56" s="7" customFormat="1" ht="12.6" customHeight="1" x14ac:dyDescent="0.2">
      <c r="B450" s="870">
        <v>740</v>
      </c>
      <c r="C450" s="274" t="s">
        <v>714</v>
      </c>
      <c r="D450" s="750" t="s">
        <v>786</v>
      </c>
      <c r="E450" s="874" t="s">
        <v>877</v>
      </c>
      <c r="F450" s="634" t="s">
        <v>278</v>
      </c>
      <c r="G450" s="634" t="s">
        <v>34</v>
      </c>
      <c r="H450" s="634" t="s">
        <v>34</v>
      </c>
      <c r="I450" s="634" t="s">
        <v>34</v>
      </c>
      <c r="J450" s="634" t="s">
        <v>596</v>
      </c>
      <c r="K450" s="782" t="s">
        <v>227</v>
      </c>
      <c r="L450" s="66" t="s">
        <v>59</v>
      </c>
      <c r="M450" s="66"/>
      <c r="N450" s="66">
        <v>230</v>
      </c>
      <c r="O450" s="66">
        <v>0.5</v>
      </c>
      <c r="P450" s="114">
        <f t="shared" ref="P450:P451" si="1341">IF(N450=400,O450*1000/(400*SQRT(3)*R450*T450),IF(N450=230,O450*1000/(230*R450*T450),"???"))</f>
        <v>4.1132086647208448</v>
      </c>
      <c r="Q450" s="135"/>
      <c r="R450" s="143">
        <f t="shared" si="1315"/>
        <v>0.73</v>
      </c>
      <c r="S450" s="143">
        <f t="shared" si="1316"/>
        <v>0.73</v>
      </c>
      <c r="T450" s="143">
        <f t="shared" si="1317"/>
        <v>0.72399999999999998</v>
      </c>
      <c r="U450" s="144">
        <f t="shared" si="1318"/>
        <v>1</v>
      </c>
      <c r="V450" s="116">
        <f t="shared" si="1319"/>
        <v>0.94603799288579427</v>
      </c>
      <c r="W450" s="883">
        <v>0</v>
      </c>
      <c r="X450" s="883">
        <v>0</v>
      </c>
      <c r="Y450" s="114">
        <f t="shared" si="1320"/>
        <v>0</v>
      </c>
      <c r="Z450" s="114">
        <f t="shared" si="1321"/>
        <v>0</v>
      </c>
      <c r="AA450" s="45">
        <f t="shared" si="1322"/>
        <v>0</v>
      </c>
      <c r="AB450" s="883">
        <v>0</v>
      </c>
      <c r="AC450" s="883">
        <v>0</v>
      </c>
      <c r="AD450" s="114">
        <f t="shared" si="1323"/>
        <v>0</v>
      </c>
      <c r="AE450" s="114">
        <f t="shared" si="1324"/>
        <v>0</v>
      </c>
      <c r="AF450" s="45">
        <f t="shared" si="1325"/>
        <v>0</v>
      </c>
      <c r="AG450" s="8"/>
      <c r="AH450" s="93"/>
      <c r="AI450" s="113">
        <v>0.8</v>
      </c>
      <c r="AJ450" s="443">
        <f t="shared" ref="AJ450:AJ451" si="1342">AX450</f>
        <v>6</v>
      </c>
      <c r="AK450" s="453">
        <f t="shared" ref="AK450:AK451" si="1343">IF(P450&gt;0,P450,"")</f>
        <v>4.1132086647208448</v>
      </c>
      <c r="AL450" s="293"/>
      <c r="AN450" s="336">
        <f t="shared" si="1328"/>
        <v>230</v>
      </c>
      <c r="AO450" s="312" t="str">
        <f t="shared" si="1329"/>
        <v/>
      </c>
      <c r="AP450" s="312">
        <f t="shared" si="1330"/>
        <v>0</v>
      </c>
      <c r="AQ450" s="310"/>
      <c r="AR450" s="312" t="str">
        <f t="shared" si="1331"/>
        <v/>
      </c>
      <c r="AS450" s="312">
        <f t="shared" si="1332"/>
        <v>0</v>
      </c>
      <c r="AT450" s="313">
        <f t="shared" ref="AT450:AT451" si="1344">CEILING((P450/AI450),1)</f>
        <v>6</v>
      </c>
      <c r="AU450" s="313">
        <f t="shared" si="1334"/>
        <v>6</v>
      </c>
      <c r="AV450" s="313">
        <f t="shared" si="1335"/>
        <v>8</v>
      </c>
      <c r="AW450" s="313"/>
      <c r="AX450" s="310">
        <f t="shared" ref="AX450:AX451" si="1345">IF(AT450&gt;AU450,AV450,AU450)</f>
        <v>6</v>
      </c>
      <c r="AY450" s="313"/>
      <c r="AZ450" s="313"/>
      <c r="BA450" s="313"/>
      <c r="BB450" s="313"/>
      <c r="BC450" s="313"/>
      <c r="BD450" s="313"/>
    </row>
    <row r="451" spans="2:56" s="7" customFormat="1" ht="12.6" customHeight="1" x14ac:dyDescent="0.2">
      <c r="B451" s="870">
        <v>740</v>
      </c>
      <c r="C451" s="274" t="s">
        <v>714</v>
      </c>
      <c r="D451" s="750" t="s">
        <v>787</v>
      </c>
      <c r="E451" s="874" t="s">
        <v>878</v>
      </c>
      <c r="F451" s="634" t="s">
        <v>279</v>
      </c>
      <c r="G451" s="634" t="s">
        <v>34</v>
      </c>
      <c r="H451" s="634" t="s">
        <v>34</v>
      </c>
      <c r="I451" s="634" t="s">
        <v>34</v>
      </c>
      <c r="J451" s="634" t="s">
        <v>596</v>
      </c>
      <c r="K451" s="782" t="s">
        <v>901</v>
      </c>
      <c r="L451" s="66" t="s">
        <v>59</v>
      </c>
      <c r="M451" s="66"/>
      <c r="N451" s="66">
        <v>230</v>
      </c>
      <c r="O451" s="66">
        <v>0.5</v>
      </c>
      <c r="P451" s="114">
        <f t="shared" si="1341"/>
        <v>4.1132086647208448</v>
      </c>
      <c r="Q451" s="135"/>
      <c r="R451" s="143">
        <f t="shared" si="1315"/>
        <v>0.73</v>
      </c>
      <c r="S451" s="143">
        <f t="shared" si="1316"/>
        <v>0.73</v>
      </c>
      <c r="T451" s="143">
        <f t="shared" si="1317"/>
        <v>0.72399999999999998</v>
      </c>
      <c r="U451" s="144">
        <f t="shared" si="1318"/>
        <v>1</v>
      </c>
      <c r="V451" s="116">
        <f t="shared" si="1319"/>
        <v>0.94603799288579427</v>
      </c>
      <c r="W451" s="883">
        <v>0</v>
      </c>
      <c r="X451" s="883">
        <v>0</v>
      </c>
      <c r="Y451" s="114">
        <f t="shared" si="1320"/>
        <v>0</v>
      </c>
      <c r="Z451" s="114">
        <f t="shared" si="1321"/>
        <v>0</v>
      </c>
      <c r="AA451" s="45">
        <f t="shared" si="1322"/>
        <v>0</v>
      </c>
      <c r="AB451" s="883">
        <v>0</v>
      </c>
      <c r="AC451" s="883">
        <v>0</v>
      </c>
      <c r="AD451" s="114">
        <f t="shared" si="1323"/>
        <v>0</v>
      </c>
      <c r="AE451" s="114">
        <f t="shared" si="1324"/>
        <v>0</v>
      </c>
      <c r="AF451" s="45">
        <f t="shared" si="1325"/>
        <v>0</v>
      </c>
      <c r="AG451" s="8"/>
      <c r="AH451" s="93"/>
      <c r="AI451" s="113">
        <v>0.8</v>
      </c>
      <c r="AJ451" s="443">
        <f t="shared" si="1342"/>
        <v>6</v>
      </c>
      <c r="AK451" s="453">
        <f t="shared" si="1343"/>
        <v>4.1132086647208448</v>
      </c>
      <c r="AL451" s="293"/>
      <c r="AN451" s="336">
        <f t="shared" si="1328"/>
        <v>230</v>
      </c>
      <c r="AO451" s="312" t="str">
        <f t="shared" si="1329"/>
        <v/>
      </c>
      <c r="AP451" s="312">
        <f t="shared" si="1330"/>
        <v>0</v>
      </c>
      <c r="AQ451" s="310"/>
      <c r="AR451" s="312" t="str">
        <f t="shared" si="1331"/>
        <v/>
      </c>
      <c r="AS451" s="312">
        <f t="shared" si="1332"/>
        <v>0</v>
      </c>
      <c r="AT451" s="313">
        <f t="shared" si="1344"/>
        <v>6</v>
      </c>
      <c r="AU451" s="313">
        <f t="shared" si="1334"/>
        <v>6</v>
      </c>
      <c r="AV451" s="313">
        <f t="shared" si="1335"/>
        <v>8</v>
      </c>
      <c r="AW451" s="313"/>
      <c r="AX451" s="310">
        <f t="shared" si="1345"/>
        <v>6</v>
      </c>
      <c r="AY451" s="313"/>
      <c r="AZ451" s="313"/>
      <c r="BA451" s="313"/>
      <c r="BB451" s="313"/>
      <c r="BC451" s="313"/>
      <c r="BD451" s="313"/>
    </row>
    <row r="452" spans="2:56" s="7" customFormat="1" ht="12" customHeight="1" x14ac:dyDescent="0.2">
      <c r="B452" s="765"/>
      <c r="C452" s="274" t="s">
        <v>715</v>
      </c>
      <c r="D452" s="754"/>
      <c r="E452" s="753" t="s">
        <v>624</v>
      </c>
      <c r="F452" s="120"/>
      <c r="G452" s="634" t="s">
        <v>27</v>
      </c>
      <c r="H452" s="634" t="s">
        <v>20</v>
      </c>
      <c r="I452" s="634" t="s">
        <v>20</v>
      </c>
      <c r="J452" s="634" t="s">
        <v>596</v>
      </c>
      <c r="K452" s="634" t="s">
        <v>252</v>
      </c>
      <c r="L452" s="66"/>
      <c r="M452" s="66"/>
      <c r="N452" s="66"/>
      <c r="O452" s="66"/>
      <c r="P452" s="66"/>
      <c r="Q452" s="135"/>
      <c r="R452" s="801"/>
      <c r="S452" s="143"/>
      <c r="T452" s="143"/>
      <c r="U452" s="144"/>
      <c r="V452" s="116"/>
      <c r="W452" s="8"/>
      <c r="X452" s="8"/>
      <c r="Y452" s="114"/>
      <c r="Z452" s="114"/>
      <c r="AA452" s="45"/>
      <c r="AB452" s="137"/>
      <c r="AC452" s="137"/>
      <c r="AD452" s="114"/>
      <c r="AE452" s="114"/>
      <c r="AF452" s="45"/>
      <c r="AG452" s="8"/>
      <c r="AH452" s="93"/>
      <c r="AI452" s="113"/>
      <c r="AJ452" s="443"/>
      <c r="AK452" s="453"/>
      <c r="AL452" s="869"/>
      <c r="AN452" s="336"/>
      <c r="AO452" s="312"/>
      <c r="AP452" s="312"/>
      <c r="AQ452" s="310"/>
      <c r="AR452" s="312"/>
      <c r="AS452" s="312"/>
      <c r="AT452" s="313"/>
      <c r="AU452" s="313"/>
      <c r="AV452" s="313"/>
      <c r="AW452" s="313"/>
      <c r="AX452" s="310"/>
      <c r="AY452" s="313"/>
      <c r="AZ452" s="313"/>
      <c r="BA452" s="313"/>
      <c r="BB452" s="313"/>
      <c r="BC452" s="313"/>
      <c r="BD452" s="313"/>
    </row>
    <row r="453" spans="2:56" s="7" customFormat="1" ht="12.6" customHeight="1" x14ac:dyDescent="0.2">
      <c r="B453" s="765">
        <v>793</v>
      </c>
      <c r="C453" s="274" t="s">
        <v>716</v>
      </c>
      <c r="D453" s="788" t="s">
        <v>666</v>
      </c>
      <c r="E453" s="917" t="s">
        <v>879</v>
      </c>
      <c r="F453" s="634" t="s">
        <v>841</v>
      </c>
      <c r="G453" s="634" t="s">
        <v>27</v>
      </c>
      <c r="H453" s="777" t="s">
        <v>309</v>
      </c>
      <c r="I453" s="634" t="s">
        <v>20</v>
      </c>
      <c r="J453" s="634" t="s">
        <v>596</v>
      </c>
      <c r="K453" s="782" t="s">
        <v>308</v>
      </c>
      <c r="L453" s="66" t="s">
        <v>9</v>
      </c>
      <c r="M453" s="66"/>
      <c r="N453" s="66">
        <v>400</v>
      </c>
      <c r="O453" s="66">
        <v>5.41</v>
      </c>
      <c r="P453" s="114">
        <f t="shared" ref="P453" si="1346">IF(N453=400,O453*1000/(400*SQRT(3)*R453*T453),IF(N453=230,O453*1000/(230*R453*T453),"???"))</f>
        <v>11.106363985307061</v>
      </c>
      <c r="Q453" s="135"/>
      <c r="R453" s="143">
        <f>IF($O453&gt;0,VLOOKUP($O453,motoren,2),"")</f>
        <v>0.81</v>
      </c>
      <c r="S453" s="143">
        <f>IF($L453 = "FO",0.95,$R453)</f>
        <v>0.81</v>
      </c>
      <c r="T453" s="143">
        <f>IF($O453&gt;0,VLOOKUP($O453,motoren,3),"")</f>
        <v>0.86799999999999999</v>
      </c>
      <c r="U453" s="144">
        <f>IF($L453 = "FO",0.95,1)</f>
        <v>1</v>
      </c>
      <c r="V453" s="116">
        <f>IF($O453&gt;0,$O453/($S453*$T453*$U453),0)</f>
        <v>7.6947146839619958</v>
      </c>
      <c r="W453" s="883">
        <v>0</v>
      </c>
      <c r="X453" s="883">
        <v>0</v>
      </c>
      <c r="Y453" s="114">
        <f>IF(($O453&gt;0)*(X453&gt;0),$O453*X453,0)</f>
        <v>0</v>
      </c>
      <c r="Z453" s="114">
        <f>IF(($O453&gt;0),($O453*X453*W453)/($T453*$U453),0)</f>
        <v>0</v>
      </c>
      <c r="AA453" s="45">
        <f>IF((Z453&gt;0),Z453/$S453,0)</f>
        <v>0</v>
      </c>
      <c r="AB453" s="883">
        <v>0</v>
      </c>
      <c r="AC453" s="883">
        <v>0</v>
      </c>
      <c r="AD453" s="114">
        <f>IF(($O453&gt;0)*(AC453&gt;0),$O453*AC453,0)</f>
        <v>0</v>
      </c>
      <c r="AE453" s="114">
        <f>IF(($O453&gt;0),($O453*AC453*AB453)/($T453*$U453),0)</f>
        <v>0</v>
      </c>
      <c r="AF453" s="45">
        <f>IF((AE453&gt;0),AE453/$S453,0)</f>
        <v>0</v>
      </c>
      <c r="AG453" s="8"/>
      <c r="AH453" s="93"/>
      <c r="AI453" s="113">
        <v>0.8</v>
      </c>
      <c r="AJ453" s="443">
        <f t="shared" ref="AJ453" si="1347">AX453</f>
        <v>16</v>
      </c>
      <c r="AK453" s="453">
        <f t="shared" ref="AK453" si="1348">IF(P453&gt;0,P453,"")</f>
        <v>11.106363985307061</v>
      </c>
      <c r="AL453" s="869" t="s">
        <v>287</v>
      </c>
      <c r="AN453" s="336">
        <f>IF($N453&gt;0,$N453,"")</f>
        <v>400</v>
      </c>
      <c r="AO453" s="312">
        <f>IF($N453=400,$AA453,"")</f>
        <v>0</v>
      </c>
      <c r="AP453" s="312" t="str">
        <f>IF($N453=230,$AA453,"")</f>
        <v/>
      </c>
      <c r="AQ453" s="310"/>
      <c r="AR453" s="312">
        <f>IF($N453=400,$AF453,"")</f>
        <v>0</v>
      </c>
      <c r="AS453" s="312" t="str">
        <f>IF($N453=230,$AF453,"")</f>
        <v/>
      </c>
      <c r="AT453" s="313">
        <f t="shared" ref="AT453" si="1349">CEILING((P453/AI453),1)</f>
        <v>14</v>
      </c>
      <c r="AU453" s="313">
        <f>IF($AT453&gt;0,VLOOKUP($AT453,automaatkeuze,1),"")</f>
        <v>13</v>
      </c>
      <c r="AV453" s="313">
        <f>IF($AT453&gt;0,VLOOKUP($AT453,automaatkeuze,3),"")</f>
        <v>16</v>
      </c>
      <c r="AW453" s="313"/>
      <c r="AX453" s="310">
        <f t="shared" ref="AX453" si="1350">IF(AT453&gt;AU453,AV453,AU453)</f>
        <v>16</v>
      </c>
      <c r="AY453" s="313"/>
      <c r="AZ453" s="313"/>
      <c r="BA453" s="313"/>
      <c r="BB453" s="313"/>
      <c r="BC453" s="313"/>
      <c r="BD453" s="313"/>
    </row>
    <row r="454" spans="2:56" s="134" customFormat="1" ht="12" customHeight="1" x14ac:dyDescent="0.2">
      <c r="B454" s="729"/>
      <c r="C454" s="274" t="s">
        <v>717</v>
      </c>
      <c r="D454" s="754"/>
      <c r="E454" s="874" t="s">
        <v>738</v>
      </c>
      <c r="F454" s="634" t="s">
        <v>841</v>
      </c>
      <c r="G454" s="634" t="s">
        <v>27</v>
      </c>
      <c r="H454" s="634" t="s">
        <v>20</v>
      </c>
      <c r="I454" s="634" t="s">
        <v>20</v>
      </c>
      <c r="J454" s="634" t="s">
        <v>596</v>
      </c>
      <c r="K454" s="782" t="s">
        <v>906</v>
      </c>
      <c r="L454" s="66" t="s">
        <v>9</v>
      </c>
      <c r="M454" s="66"/>
      <c r="N454" s="66">
        <v>400</v>
      </c>
      <c r="O454" s="114"/>
      <c r="P454" s="66">
        <v>63</v>
      </c>
      <c r="Q454" s="135"/>
      <c r="R454" s="143"/>
      <c r="S454" s="143"/>
      <c r="T454" s="143"/>
      <c r="U454" s="144"/>
      <c r="V454" s="116"/>
      <c r="W454" s="8"/>
      <c r="X454" s="8"/>
      <c r="Y454" s="114"/>
      <c r="Z454" s="114"/>
      <c r="AA454" s="45"/>
      <c r="AB454" s="137"/>
      <c r="AC454" s="137"/>
      <c r="AD454" s="114"/>
      <c r="AE454" s="114"/>
      <c r="AF454" s="45"/>
      <c r="AG454" s="137"/>
      <c r="AH454" s="195"/>
      <c r="AI454" s="167"/>
      <c r="AJ454" s="443"/>
      <c r="AK454" s="803"/>
      <c r="AL454" s="885"/>
      <c r="AN454" s="336"/>
      <c r="AO454" s="312"/>
      <c r="AP454" s="312"/>
      <c r="AQ454" s="313"/>
      <c r="AR454" s="312"/>
      <c r="AS454" s="312"/>
      <c r="AT454" s="313"/>
      <c r="AU454" s="313"/>
      <c r="AV454" s="313"/>
      <c r="AW454" s="313"/>
      <c r="AX454" s="313"/>
      <c r="AY454" s="313"/>
      <c r="AZ454" s="313"/>
      <c r="BA454" s="313"/>
      <c r="BB454" s="313"/>
      <c r="BC454" s="313"/>
      <c r="BD454" s="313"/>
    </row>
    <row r="455" spans="2:56" s="7" customFormat="1" ht="12.6" customHeight="1" x14ac:dyDescent="0.2">
      <c r="B455" s="765">
        <v>794</v>
      </c>
      <c r="C455" s="274" t="s">
        <v>718</v>
      </c>
      <c r="D455" s="788" t="s">
        <v>537</v>
      </c>
      <c r="E455" s="905" t="s">
        <v>672</v>
      </c>
      <c r="F455" s="634" t="s">
        <v>282</v>
      </c>
      <c r="G455" s="634" t="s">
        <v>27</v>
      </c>
      <c r="H455" s="777" t="s">
        <v>309</v>
      </c>
      <c r="I455" s="634" t="s">
        <v>20</v>
      </c>
      <c r="J455" s="634" t="s">
        <v>596</v>
      </c>
      <c r="K455" s="634" t="s">
        <v>252</v>
      </c>
      <c r="L455" s="66" t="s">
        <v>13</v>
      </c>
      <c r="M455" s="66"/>
      <c r="N455" s="66">
        <v>400</v>
      </c>
      <c r="O455" s="66">
        <v>4.1000000000000002E-2</v>
      </c>
      <c r="P455" s="114">
        <f t="shared" ref="P455" si="1351">IF(N455=400,O455*1000/(400*SQRT(3)*R455*T455),IF(N455=230,O455*1000/(230*R455*T455),"???"))</f>
        <v>5.9178402591936644E-2</v>
      </c>
      <c r="Q455" s="135"/>
      <c r="R455" s="17">
        <v>1</v>
      </c>
      <c r="S455" s="17">
        <v>1</v>
      </c>
      <c r="T455" s="23">
        <v>1</v>
      </c>
      <c r="U455" s="23">
        <v>1</v>
      </c>
      <c r="V455" s="116">
        <f t="shared" ref="V455:V456" si="1352">IF($O455&gt;0,$O455/($S455*$T455*$U455),0)</f>
        <v>4.1000000000000002E-2</v>
      </c>
      <c r="W455" s="8">
        <v>1</v>
      </c>
      <c r="X455" s="8">
        <v>0.8</v>
      </c>
      <c r="Y455" s="114">
        <f t="shared" ref="Y455:Y456" si="1353">IF(($O455&gt;0)*(X455&gt;0),$O455*X455,0)</f>
        <v>3.2800000000000003E-2</v>
      </c>
      <c r="Z455" s="114">
        <f t="shared" ref="Z455:Z456" si="1354">IF(($O455&gt;0),($O455*X455*W455)/($T455*$U455),0)</f>
        <v>3.2800000000000003E-2</v>
      </c>
      <c r="AA455" s="45">
        <f t="shared" ref="AA455:AA456" si="1355">IF((Z455&gt;0),Z455/$S455,0)</f>
        <v>3.2800000000000003E-2</v>
      </c>
      <c r="AB455" s="137">
        <v>1</v>
      </c>
      <c r="AC455" s="137">
        <v>1</v>
      </c>
      <c r="AD455" s="114">
        <f t="shared" ref="AD455:AD456" si="1356">IF(($O455&gt;0)*(AC455&gt;0),$O455*AC455,0)</f>
        <v>4.1000000000000002E-2</v>
      </c>
      <c r="AE455" s="114">
        <f t="shared" ref="AE455:AE456" si="1357">IF(($O455&gt;0),($O455*AC455*AB455)/($T455*$U455),0)</f>
        <v>4.1000000000000002E-2</v>
      </c>
      <c r="AF455" s="45">
        <f t="shared" ref="AF455:AF456" si="1358">IF((AE455&gt;0),AE455/$S455,0)</f>
        <v>4.1000000000000002E-2</v>
      </c>
      <c r="AG455" s="8"/>
      <c r="AH455" s="93"/>
      <c r="AI455" s="113">
        <v>0.8</v>
      </c>
      <c r="AJ455" s="443">
        <f t="shared" ref="AJ455:AJ456" si="1359">AX455</f>
        <v>1</v>
      </c>
      <c r="AK455" s="453">
        <f t="shared" ref="AK455:AK456" si="1360">IF(P455&gt;0,P455,"")</f>
        <v>5.9178402591936644E-2</v>
      </c>
      <c r="AL455" s="292"/>
      <c r="AN455" s="336">
        <f t="shared" ref="AN455:AN456" si="1361">IF($N455&gt;0,$N455,"")</f>
        <v>400</v>
      </c>
      <c r="AO455" s="312">
        <f t="shared" ref="AO455:AO456" si="1362">IF($N455=400,$AA455,"")</f>
        <v>3.2800000000000003E-2</v>
      </c>
      <c r="AP455" s="312" t="str">
        <f t="shared" ref="AP455:AP456" si="1363">IF($N455=230,$AA455,"")</f>
        <v/>
      </c>
      <c r="AQ455" s="310"/>
      <c r="AR455" s="312">
        <f t="shared" ref="AR455:AR456" si="1364">IF($N455=400,$AF455,"")</f>
        <v>4.1000000000000002E-2</v>
      </c>
      <c r="AS455" s="312" t="str">
        <f t="shared" ref="AS455:AS456" si="1365">IF($N455=230,$AF455,"")</f>
        <v/>
      </c>
      <c r="AT455" s="313">
        <f t="shared" ref="AT455:AT456" si="1366">CEILING((P455/AI455),1)</f>
        <v>1</v>
      </c>
      <c r="AU455" s="313">
        <f t="shared" ref="AU455:AU456" si="1367">IF($AT455&gt;0,VLOOKUP($AT455,automaatkeuze,1),"")</f>
        <v>1</v>
      </c>
      <c r="AV455" s="313">
        <f t="shared" ref="AV455:AV456" si="1368">IF($AT455&gt;0,VLOOKUP($AT455,automaatkeuze,3),"")</f>
        <v>1.6</v>
      </c>
      <c r="AW455" s="313"/>
      <c r="AX455" s="310">
        <f t="shared" ref="AX455:AX456" si="1369">IF(AT455&gt;AU455,AV455,AU455)</f>
        <v>1</v>
      </c>
      <c r="AY455" s="313"/>
      <c r="AZ455" s="313"/>
      <c r="BA455" s="313"/>
      <c r="BB455" s="313"/>
      <c r="BC455" s="313"/>
      <c r="BD455" s="313"/>
    </row>
    <row r="456" spans="2:56" s="7" customFormat="1" ht="11.25" customHeight="1" x14ac:dyDescent="0.2">
      <c r="B456" s="765">
        <v>794</v>
      </c>
      <c r="C456" s="274" t="s">
        <v>719</v>
      </c>
      <c r="D456" s="788" t="s">
        <v>573</v>
      </c>
      <c r="E456" s="905" t="s">
        <v>574</v>
      </c>
      <c r="F456" s="634" t="s">
        <v>841</v>
      </c>
      <c r="G456" s="634" t="s">
        <v>27</v>
      </c>
      <c r="H456" s="777" t="s">
        <v>309</v>
      </c>
      <c r="I456" s="634" t="s">
        <v>20</v>
      </c>
      <c r="J456" s="634" t="s">
        <v>596</v>
      </c>
      <c r="K456" s="634" t="s">
        <v>252</v>
      </c>
      <c r="L456" s="66" t="s">
        <v>10</v>
      </c>
      <c r="M456" s="66"/>
      <c r="N456" s="66">
        <v>230</v>
      </c>
      <c r="O456" s="66">
        <v>1</v>
      </c>
      <c r="P456" s="66">
        <v>8</v>
      </c>
      <c r="Q456" s="135"/>
      <c r="R456" s="143">
        <f t="shared" ref="R456" si="1370">IF($O456&gt;0,VLOOKUP($O456,motoren,2),"")</f>
        <v>0.73</v>
      </c>
      <c r="S456" s="143">
        <f t="shared" ref="S456" si="1371">IF($L456 = "FO",0.95,$R456)</f>
        <v>0.73</v>
      </c>
      <c r="T456" s="143">
        <f t="shared" ref="T456" si="1372">IF($O456&gt;0,VLOOKUP($O456,motoren,3),"")</f>
        <v>0.81</v>
      </c>
      <c r="U456" s="144">
        <f t="shared" ref="U456" si="1373">IF($L456 = "FO",0.95,1)</f>
        <v>1</v>
      </c>
      <c r="V456" s="116">
        <f t="shared" si="1352"/>
        <v>1.6911889058007779</v>
      </c>
      <c r="W456" s="8">
        <v>1</v>
      </c>
      <c r="X456" s="8">
        <v>0.8</v>
      </c>
      <c r="Y456" s="114">
        <f t="shared" si="1353"/>
        <v>0.8</v>
      </c>
      <c r="Z456" s="114">
        <f t="shared" si="1354"/>
        <v>0.98765432098765427</v>
      </c>
      <c r="AA456" s="45">
        <f t="shared" si="1355"/>
        <v>1.3529511246406223</v>
      </c>
      <c r="AB456" s="137">
        <v>1</v>
      </c>
      <c r="AC456" s="137">
        <v>1</v>
      </c>
      <c r="AD456" s="114">
        <f t="shared" si="1356"/>
        <v>1</v>
      </c>
      <c r="AE456" s="114">
        <f t="shared" si="1357"/>
        <v>1.2345679012345678</v>
      </c>
      <c r="AF456" s="45">
        <f t="shared" si="1358"/>
        <v>1.6911889058007779</v>
      </c>
      <c r="AG456" s="8"/>
      <c r="AH456" s="93"/>
      <c r="AI456" s="113">
        <v>0.8</v>
      </c>
      <c r="AJ456" s="443">
        <f t="shared" si="1359"/>
        <v>10</v>
      </c>
      <c r="AK456" s="453">
        <f t="shared" si="1360"/>
        <v>8</v>
      </c>
      <c r="AL456" s="292"/>
      <c r="AN456" s="336">
        <f t="shared" si="1361"/>
        <v>230</v>
      </c>
      <c r="AO456" s="312" t="str">
        <f t="shared" si="1362"/>
        <v/>
      </c>
      <c r="AP456" s="312">
        <f t="shared" si="1363"/>
        <v>1.3529511246406223</v>
      </c>
      <c r="AQ456" s="310"/>
      <c r="AR456" s="312" t="str">
        <f t="shared" si="1364"/>
        <v/>
      </c>
      <c r="AS456" s="312">
        <f t="shared" si="1365"/>
        <v>1.6911889058007779</v>
      </c>
      <c r="AT456" s="313">
        <f t="shared" si="1366"/>
        <v>10</v>
      </c>
      <c r="AU456" s="313">
        <f t="shared" si="1367"/>
        <v>10</v>
      </c>
      <c r="AV456" s="313">
        <f t="shared" si="1368"/>
        <v>13</v>
      </c>
      <c r="AW456" s="313"/>
      <c r="AX456" s="310">
        <f t="shared" si="1369"/>
        <v>10</v>
      </c>
      <c r="AY456" s="313"/>
      <c r="AZ456" s="313"/>
      <c r="BA456" s="313"/>
      <c r="BB456" s="313"/>
      <c r="BC456" s="313"/>
      <c r="BD456" s="313"/>
    </row>
    <row r="457" spans="2:56" s="7" customFormat="1" ht="11.25" customHeight="1" x14ac:dyDescent="0.2">
      <c r="B457" s="765">
        <v>794</v>
      </c>
      <c r="C457" s="274" t="s">
        <v>720</v>
      </c>
      <c r="D457" s="788" t="s">
        <v>545</v>
      </c>
      <c r="E457" s="905" t="s">
        <v>731</v>
      </c>
      <c r="F457" s="634" t="s">
        <v>841</v>
      </c>
      <c r="G457" s="634" t="s">
        <v>27</v>
      </c>
      <c r="H457" s="777" t="s">
        <v>309</v>
      </c>
      <c r="I457" s="634" t="s">
        <v>20</v>
      </c>
      <c r="J457" s="634" t="s">
        <v>596</v>
      </c>
      <c r="K457" s="634" t="s">
        <v>252</v>
      </c>
      <c r="L457" s="66" t="s">
        <v>10</v>
      </c>
      <c r="M457" s="66"/>
      <c r="N457" s="66">
        <v>230</v>
      </c>
      <c r="O457" s="66">
        <v>1</v>
      </c>
      <c r="P457" s="66">
        <v>8</v>
      </c>
      <c r="Q457" s="135"/>
      <c r="R457" s="143">
        <f t="shared" ref="R457" si="1374">IF($O457&gt;0,VLOOKUP($O457,motoren,2),"")</f>
        <v>0.73</v>
      </c>
      <c r="S457" s="143">
        <f t="shared" ref="S457" si="1375">IF($L457 = "FO",0.95,$R457)</f>
        <v>0.73</v>
      </c>
      <c r="T457" s="143">
        <f t="shared" ref="T457" si="1376">IF($O457&gt;0,VLOOKUP($O457,motoren,3),"")</f>
        <v>0.81</v>
      </c>
      <c r="U457" s="144">
        <f t="shared" ref="U457" si="1377">IF($L457 = "FO",0.95,1)</f>
        <v>1</v>
      </c>
      <c r="V457" s="116">
        <f t="shared" ref="V457" si="1378">IF($O457&gt;0,$O457/($S457*$T457*$U457),0)</f>
        <v>1.6911889058007779</v>
      </c>
      <c r="W457" s="8">
        <v>1</v>
      </c>
      <c r="X457" s="8">
        <v>0.8</v>
      </c>
      <c r="Y457" s="114">
        <f t="shared" ref="Y457" si="1379">IF(($O457&gt;0)*(X457&gt;0),$O457*X457,0)</f>
        <v>0.8</v>
      </c>
      <c r="Z457" s="114">
        <f t="shared" ref="Z457" si="1380">IF(($O457&gt;0),($O457*X457*W457)/($T457*$U457),0)</f>
        <v>0.98765432098765427</v>
      </c>
      <c r="AA457" s="45">
        <f t="shared" ref="AA457" si="1381">IF((Z457&gt;0),Z457/$S457,0)</f>
        <v>1.3529511246406223</v>
      </c>
      <c r="AB457" s="137">
        <v>1</v>
      </c>
      <c r="AC457" s="137">
        <v>1</v>
      </c>
      <c r="AD457" s="114">
        <f t="shared" ref="AD457" si="1382">IF(($O457&gt;0)*(AC457&gt;0),$O457*AC457,0)</f>
        <v>1</v>
      </c>
      <c r="AE457" s="114">
        <f t="shared" ref="AE457" si="1383">IF(($O457&gt;0),($O457*AC457*AB457)/($T457*$U457),0)</f>
        <v>1.2345679012345678</v>
      </c>
      <c r="AF457" s="45">
        <f t="shared" ref="AF457" si="1384">IF((AE457&gt;0),AE457/$S457,0)</f>
        <v>1.6911889058007779</v>
      </c>
      <c r="AG457" s="8"/>
      <c r="AH457" s="93"/>
      <c r="AI457" s="113">
        <v>0.8</v>
      </c>
      <c r="AJ457" s="443">
        <f t="shared" ref="AJ457:AJ458" si="1385">AX457</f>
        <v>10</v>
      </c>
      <c r="AK457" s="453">
        <f t="shared" ref="AK457:AK458" si="1386">IF(P457&gt;0,P457,"")</f>
        <v>8</v>
      </c>
      <c r="AL457" s="292"/>
      <c r="AN457" s="336">
        <f t="shared" ref="AN457" si="1387">IF($N457&gt;0,$N457,"")</f>
        <v>230</v>
      </c>
      <c r="AO457" s="312" t="str">
        <f t="shared" ref="AO457" si="1388">IF($N457=400,$AA457,"")</f>
        <v/>
      </c>
      <c r="AP457" s="312">
        <f t="shared" ref="AP457" si="1389">IF($N457=230,$AA457,"")</f>
        <v>1.3529511246406223</v>
      </c>
      <c r="AQ457" s="310"/>
      <c r="AR457" s="312" t="str">
        <f t="shared" ref="AR457" si="1390">IF($N457=400,$AF457,"")</f>
        <v/>
      </c>
      <c r="AS457" s="312">
        <f t="shared" ref="AS457" si="1391">IF($N457=230,$AF457,"")</f>
        <v>1.6911889058007779</v>
      </c>
      <c r="AT457" s="313">
        <f t="shared" ref="AT457:AT458" si="1392">CEILING((P457/AI457),1)</f>
        <v>10</v>
      </c>
      <c r="AU457" s="313">
        <f t="shared" ref="AU457" si="1393">IF($AT457&gt;0,VLOOKUP($AT457,automaatkeuze,1),"")</f>
        <v>10</v>
      </c>
      <c r="AV457" s="313">
        <f t="shared" ref="AV457" si="1394">IF($AT457&gt;0,VLOOKUP($AT457,automaatkeuze,3),"")</f>
        <v>13</v>
      </c>
      <c r="AW457" s="313"/>
      <c r="AX457" s="310">
        <f t="shared" ref="AX457:AX458" si="1395">IF(AT457&gt;AU457,AV457,AU457)</f>
        <v>10</v>
      </c>
      <c r="AY457" s="313"/>
      <c r="AZ457" s="313"/>
      <c r="BA457" s="313"/>
      <c r="BB457" s="313"/>
      <c r="BC457" s="313"/>
      <c r="BD457" s="313"/>
    </row>
    <row r="458" spans="2:56" s="7" customFormat="1" ht="11.25" customHeight="1" x14ac:dyDescent="0.2">
      <c r="B458" s="765">
        <v>794</v>
      </c>
      <c r="C458" s="274" t="s">
        <v>720</v>
      </c>
      <c r="D458" s="788" t="s">
        <v>546</v>
      </c>
      <c r="E458" s="905" t="s">
        <v>547</v>
      </c>
      <c r="F458" s="634" t="s">
        <v>841</v>
      </c>
      <c r="G458" s="634" t="s">
        <v>27</v>
      </c>
      <c r="H458" s="777" t="s">
        <v>309</v>
      </c>
      <c r="I458" s="634" t="s">
        <v>20</v>
      </c>
      <c r="J458" s="634" t="s">
        <v>596</v>
      </c>
      <c r="K458" s="634" t="s">
        <v>252</v>
      </c>
      <c r="L458" s="66" t="s">
        <v>10</v>
      </c>
      <c r="M458" s="66"/>
      <c r="N458" s="66">
        <v>230</v>
      </c>
      <c r="O458" s="66">
        <v>5</v>
      </c>
      <c r="P458" s="114">
        <f t="shared" ref="P458" si="1396">IF(N458=400,O458*1000/(400*SQRT(3)*R458*T458),IF(N458=230,O458*1000/(230*R458*T458),"???"))</f>
        <v>30.919853266744337</v>
      </c>
      <c r="Q458" s="135"/>
      <c r="R458" s="143">
        <f>IF($O458&gt;0,VLOOKUP($O458,motoren,2),"")</f>
        <v>0.81</v>
      </c>
      <c r="S458" s="143">
        <f>IF($L458 = "FO",0.95,$R458)</f>
        <v>0.81</v>
      </c>
      <c r="T458" s="143">
        <f>IF($O458&gt;0,VLOOKUP($O458,motoren,3),"")</f>
        <v>0.86799999999999999</v>
      </c>
      <c r="U458" s="144">
        <f>IF($L458 = "FO",0.95,1)</f>
        <v>1</v>
      </c>
      <c r="V458" s="116">
        <f>IF($O458&gt;0,$O458/($S458*$T458*$U458),0)</f>
        <v>7.1115662513511975</v>
      </c>
      <c r="W458" s="8">
        <v>1</v>
      </c>
      <c r="X458" s="8">
        <v>0.8</v>
      </c>
      <c r="Y458" s="114">
        <f>IF(($O458&gt;0)*(X458&gt;0),$O458*X458,0)</f>
        <v>4</v>
      </c>
      <c r="Z458" s="114">
        <f>IF(($O458&gt;0),($O458*X458*W458)/($T458*$U458),0)</f>
        <v>4.6082949308755765</v>
      </c>
      <c r="AA458" s="45">
        <f>IF((Z458&gt;0),Z458/$S458,0)</f>
        <v>5.6892530010809583</v>
      </c>
      <c r="AB458" s="137">
        <v>1</v>
      </c>
      <c r="AC458" s="137">
        <v>1</v>
      </c>
      <c r="AD458" s="114">
        <f>IF(($O458&gt;0)*(AC458&gt;0),$O458*AC458,0)</f>
        <v>5</v>
      </c>
      <c r="AE458" s="114">
        <f>IF(($O458&gt;0),($O458*AC458*AB458)/($T458*$U458),0)</f>
        <v>5.7603686635944698</v>
      </c>
      <c r="AF458" s="45">
        <f>IF((AE458&gt;0),AE458/$S458,0)</f>
        <v>7.1115662513511966</v>
      </c>
      <c r="AG458" s="8"/>
      <c r="AH458" s="93"/>
      <c r="AI458" s="113">
        <v>0.8</v>
      </c>
      <c r="AJ458" s="443">
        <f t="shared" si="1385"/>
        <v>40</v>
      </c>
      <c r="AK458" s="453">
        <f t="shared" si="1386"/>
        <v>30.919853266744337</v>
      </c>
      <c r="AL458" s="292"/>
      <c r="AN458" s="336">
        <f>IF($N458&gt;0,$N458,"")</f>
        <v>230</v>
      </c>
      <c r="AO458" s="312" t="str">
        <f>IF($N458=400,$AA458,"")</f>
        <v/>
      </c>
      <c r="AP458" s="312">
        <f>IF($N458=230,$AA458,"")</f>
        <v>5.6892530010809583</v>
      </c>
      <c r="AQ458" s="310"/>
      <c r="AR458" s="312" t="str">
        <f>IF($N458=400,$AF458,"")</f>
        <v/>
      </c>
      <c r="AS458" s="312">
        <f>IF($N458=230,$AF458,"")</f>
        <v>7.1115662513511966</v>
      </c>
      <c r="AT458" s="313">
        <f t="shared" si="1392"/>
        <v>39</v>
      </c>
      <c r="AU458" s="313">
        <f>IF($AT458&gt;0,VLOOKUP($AT458,automaatkeuze,1),"")</f>
        <v>35</v>
      </c>
      <c r="AV458" s="313">
        <f>IF($AT458&gt;0,VLOOKUP($AT458,automaatkeuze,3),"")</f>
        <v>40</v>
      </c>
      <c r="AW458" s="313"/>
      <c r="AX458" s="310">
        <f t="shared" si="1395"/>
        <v>40</v>
      </c>
      <c r="AY458" s="313"/>
      <c r="AZ458" s="313"/>
      <c r="BA458" s="313"/>
      <c r="BB458" s="313"/>
      <c r="BC458" s="313"/>
      <c r="BD458" s="313"/>
    </row>
    <row r="459" spans="2:56" s="134" customFormat="1" ht="12" customHeight="1" x14ac:dyDescent="0.2">
      <c r="B459" s="729"/>
      <c r="C459" s="274" t="s">
        <v>721</v>
      </c>
      <c r="D459" s="754"/>
      <c r="E459" s="753" t="s">
        <v>624</v>
      </c>
      <c r="F459" s="120"/>
      <c r="G459" s="634"/>
      <c r="H459" s="634"/>
      <c r="I459" s="634"/>
      <c r="J459" s="634" t="s">
        <v>596</v>
      </c>
      <c r="K459" s="634"/>
      <c r="L459" s="66"/>
      <c r="M459" s="66"/>
      <c r="N459" s="66"/>
      <c r="O459" s="114"/>
      <c r="P459" s="66"/>
      <c r="Q459" s="135"/>
      <c r="R459" s="801"/>
      <c r="S459" s="801"/>
      <c r="T459" s="801"/>
      <c r="U459" s="802"/>
      <c r="V459" s="116"/>
      <c r="W459" s="137"/>
      <c r="X459" s="137"/>
      <c r="Y459" s="114"/>
      <c r="Z459" s="114"/>
      <c r="AA459" s="45"/>
      <c r="AB459" s="137"/>
      <c r="AC459" s="137"/>
      <c r="AD459" s="114"/>
      <c r="AE459" s="114"/>
      <c r="AF459" s="45"/>
      <c r="AG459" s="137"/>
      <c r="AH459" s="195"/>
      <c r="AI459" s="167"/>
      <c r="AJ459" s="443"/>
      <c r="AK459" s="803"/>
      <c r="AL459" s="885"/>
      <c r="AN459" s="336"/>
      <c r="AO459" s="312"/>
      <c r="AP459" s="312"/>
      <c r="AQ459" s="313"/>
      <c r="AR459" s="312"/>
      <c r="AS459" s="312"/>
      <c r="AT459" s="313"/>
      <c r="AU459" s="313"/>
      <c r="AV459" s="313"/>
      <c r="AW459" s="313"/>
      <c r="AX459" s="313"/>
      <c r="AY459" s="313"/>
      <c r="AZ459" s="313"/>
      <c r="BA459" s="313"/>
      <c r="BB459" s="313"/>
      <c r="BC459" s="313"/>
      <c r="BD459" s="313"/>
    </row>
    <row r="460" spans="2:56" s="7" customFormat="1" ht="12" customHeight="1" x14ac:dyDescent="0.2">
      <c r="B460" s="870"/>
      <c r="C460" s="274" t="s">
        <v>722</v>
      </c>
      <c r="D460" s="754"/>
      <c r="E460" s="874" t="s">
        <v>575</v>
      </c>
      <c r="F460" s="634" t="s">
        <v>897</v>
      </c>
      <c r="G460" s="634" t="s">
        <v>27</v>
      </c>
      <c r="H460" s="777" t="s">
        <v>309</v>
      </c>
      <c r="I460" s="634" t="s">
        <v>20</v>
      </c>
      <c r="J460" s="634" t="s">
        <v>596</v>
      </c>
      <c r="K460" s="782" t="s">
        <v>740</v>
      </c>
      <c r="L460" s="66" t="s">
        <v>10</v>
      </c>
      <c r="M460" s="66"/>
      <c r="N460" s="66">
        <v>230</v>
      </c>
      <c r="O460" s="66">
        <v>1.5</v>
      </c>
      <c r="P460" s="66">
        <v>16</v>
      </c>
      <c r="Q460" s="135"/>
      <c r="R460" s="143">
        <f t="shared" ref="R460:R461" si="1397">IF($O460&gt;0,VLOOKUP($O460,motoren,2),"")</f>
        <v>0.79</v>
      </c>
      <c r="S460" s="143">
        <f t="shared" ref="S460:S461" si="1398">IF($L460 = "FO",0.95,$R460)</f>
        <v>0.79</v>
      </c>
      <c r="T460" s="143">
        <f t="shared" ref="T460:T461" si="1399">IF($O460&gt;0,VLOOKUP($O460,motoren,3),"")</f>
        <v>0.84299999999999997</v>
      </c>
      <c r="U460" s="144">
        <f t="shared" ref="U460:U461" si="1400">IF($L460 = "FO",0.95,1)</f>
        <v>1</v>
      </c>
      <c r="V460" s="116">
        <f t="shared" ref="V460:V461" si="1401">IF($O460&gt;0,$O460/($S460*$T460*$U460),0)</f>
        <v>2.2523537096265596</v>
      </c>
      <c r="W460" s="883">
        <v>0</v>
      </c>
      <c r="X460" s="883">
        <v>0</v>
      </c>
      <c r="Y460" s="114">
        <f t="shared" ref="Y460:Y466" si="1402">IF(($O460&gt;0)*(X460&gt;0),$O460*X460,0)</f>
        <v>0</v>
      </c>
      <c r="Z460" s="114">
        <f t="shared" ref="Z460:Z466" si="1403">IF(($O460&gt;0),($O460*X460*W460)/($T460*$U460),0)</f>
        <v>0</v>
      </c>
      <c r="AA460" s="45">
        <f t="shared" ref="AA460:AA466" si="1404">IF((Z460&gt;0),Z460/$S460,0)</f>
        <v>0</v>
      </c>
      <c r="AB460" s="883">
        <v>0</v>
      </c>
      <c r="AC460" s="883">
        <v>0</v>
      </c>
      <c r="AD460" s="114">
        <f t="shared" ref="AD460:AD466" si="1405">IF(($O460&gt;0)*(AC460&gt;0),$O460*AC460,0)</f>
        <v>0</v>
      </c>
      <c r="AE460" s="114">
        <f t="shared" ref="AE460:AE466" si="1406">IF(($O460&gt;0),($O460*AC460*AB460)/($T460*$U460),0)</f>
        <v>0</v>
      </c>
      <c r="AF460" s="45">
        <f t="shared" ref="AF460:AF466" si="1407">IF((AE460&gt;0),AE460/$S460,0)</f>
        <v>0</v>
      </c>
      <c r="AG460" s="8"/>
      <c r="AH460" s="93"/>
      <c r="AI460" s="113">
        <v>0.8</v>
      </c>
      <c r="AJ460" s="443">
        <f t="shared" ref="AJ460:AJ461" si="1408">AX460</f>
        <v>20</v>
      </c>
      <c r="AK460" s="453">
        <f t="shared" ref="AK460:AK461" si="1409">IF(P460&gt;0,P460,"")</f>
        <v>16</v>
      </c>
      <c r="AL460" s="292"/>
      <c r="AN460" s="336">
        <f t="shared" ref="AN460:AN461" si="1410">IF($N460&gt;0,$N460,"")</f>
        <v>230</v>
      </c>
      <c r="AO460" s="312" t="str">
        <f t="shared" ref="AO460:AO461" si="1411">IF($N460=400,$AA460,"")</f>
        <v/>
      </c>
      <c r="AP460" s="312">
        <f t="shared" ref="AP460:AP461" si="1412">IF($N460=230,$AA460,"")</f>
        <v>0</v>
      </c>
      <c r="AQ460" s="310"/>
      <c r="AR460" s="312" t="str">
        <f t="shared" ref="AR460:AR461" si="1413">IF($N460=400,$AF460,"")</f>
        <v/>
      </c>
      <c r="AS460" s="312">
        <f t="shared" ref="AS460:AS461" si="1414">IF($N460=230,$AF460,"")</f>
        <v>0</v>
      </c>
      <c r="AT460" s="313">
        <f t="shared" ref="AT460:AT461" si="1415">CEILING((P460/AI460),1)</f>
        <v>20</v>
      </c>
      <c r="AU460" s="313">
        <f t="shared" ref="AU460:AU461" si="1416">IF($AT460&gt;0,VLOOKUP($AT460,automaatkeuze,1),"")</f>
        <v>20</v>
      </c>
      <c r="AV460" s="313">
        <f t="shared" ref="AV460:AV461" si="1417">IF($AT460&gt;0,VLOOKUP($AT460,automaatkeuze,3),"")</f>
        <v>25</v>
      </c>
      <c r="AW460" s="313"/>
      <c r="AX460" s="310">
        <f t="shared" ref="AX460:AX461" si="1418">IF(AT460&gt;AU460,AV460,AU460)</f>
        <v>20</v>
      </c>
      <c r="AY460" s="313"/>
      <c r="AZ460" s="313"/>
      <c r="BA460" s="313"/>
      <c r="BB460" s="313"/>
      <c r="BC460" s="313"/>
      <c r="BD460" s="313"/>
    </row>
    <row r="461" spans="2:56" s="7" customFormat="1" ht="12" customHeight="1" x14ac:dyDescent="0.2">
      <c r="B461" s="870"/>
      <c r="C461" s="274" t="s">
        <v>723</v>
      </c>
      <c r="D461" s="754"/>
      <c r="E461" s="874" t="s">
        <v>575</v>
      </c>
      <c r="F461" s="634" t="s">
        <v>897</v>
      </c>
      <c r="G461" s="634" t="s">
        <v>27</v>
      </c>
      <c r="H461" s="777" t="s">
        <v>309</v>
      </c>
      <c r="I461" s="634" t="s">
        <v>20</v>
      </c>
      <c r="J461" s="634" t="s">
        <v>596</v>
      </c>
      <c r="K461" s="782" t="s">
        <v>740</v>
      </c>
      <c r="L461" s="66" t="s">
        <v>10</v>
      </c>
      <c r="M461" s="66"/>
      <c r="N461" s="66">
        <v>230</v>
      </c>
      <c r="O461" s="66">
        <v>1.5</v>
      </c>
      <c r="P461" s="66">
        <v>16</v>
      </c>
      <c r="Q461" s="135"/>
      <c r="R461" s="143">
        <f t="shared" si="1397"/>
        <v>0.79</v>
      </c>
      <c r="S461" s="143">
        <f t="shared" si="1398"/>
        <v>0.79</v>
      </c>
      <c r="T461" s="143">
        <f t="shared" si="1399"/>
        <v>0.84299999999999997</v>
      </c>
      <c r="U461" s="144">
        <f t="shared" si="1400"/>
        <v>1</v>
      </c>
      <c r="V461" s="116">
        <f t="shared" si="1401"/>
        <v>2.2523537096265596</v>
      </c>
      <c r="W461" s="883">
        <v>0</v>
      </c>
      <c r="X461" s="883">
        <v>0</v>
      </c>
      <c r="Y461" s="114">
        <f t="shared" si="1402"/>
        <v>0</v>
      </c>
      <c r="Z461" s="114">
        <f t="shared" si="1403"/>
        <v>0</v>
      </c>
      <c r="AA461" s="45">
        <f t="shared" si="1404"/>
        <v>0</v>
      </c>
      <c r="AB461" s="883">
        <v>0</v>
      </c>
      <c r="AC461" s="883">
        <v>0</v>
      </c>
      <c r="AD461" s="114">
        <f t="shared" si="1405"/>
        <v>0</v>
      </c>
      <c r="AE461" s="114">
        <f t="shared" si="1406"/>
        <v>0</v>
      </c>
      <c r="AF461" s="45">
        <f t="shared" si="1407"/>
        <v>0</v>
      </c>
      <c r="AG461" s="8"/>
      <c r="AH461" s="93"/>
      <c r="AI461" s="113">
        <v>0.8</v>
      </c>
      <c r="AJ461" s="443">
        <f t="shared" si="1408"/>
        <v>20</v>
      </c>
      <c r="AK461" s="453">
        <f t="shared" si="1409"/>
        <v>16</v>
      </c>
      <c r="AL461" s="292"/>
      <c r="AN461" s="336">
        <f t="shared" si="1410"/>
        <v>230</v>
      </c>
      <c r="AO461" s="312" t="str">
        <f t="shared" si="1411"/>
        <v/>
      </c>
      <c r="AP461" s="312">
        <f t="shared" si="1412"/>
        <v>0</v>
      </c>
      <c r="AQ461" s="310"/>
      <c r="AR461" s="312" t="str">
        <f t="shared" si="1413"/>
        <v/>
      </c>
      <c r="AS461" s="312">
        <f t="shared" si="1414"/>
        <v>0</v>
      </c>
      <c r="AT461" s="313">
        <f t="shared" si="1415"/>
        <v>20</v>
      </c>
      <c r="AU461" s="313">
        <f t="shared" si="1416"/>
        <v>20</v>
      </c>
      <c r="AV461" s="313">
        <f t="shared" si="1417"/>
        <v>25</v>
      </c>
      <c r="AW461" s="313"/>
      <c r="AX461" s="310">
        <f t="shared" si="1418"/>
        <v>20</v>
      </c>
      <c r="AY461" s="313"/>
      <c r="AZ461" s="313"/>
      <c r="BA461" s="313"/>
      <c r="BB461" s="313"/>
      <c r="BC461" s="313"/>
      <c r="BD461" s="313"/>
    </row>
    <row r="462" spans="2:56" s="7" customFormat="1" ht="12" customHeight="1" x14ac:dyDescent="0.2">
      <c r="B462" s="870"/>
      <c r="C462" s="274" t="s">
        <v>724</v>
      </c>
      <c r="D462" s="754"/>
      <c r="E462" s="874" t="s">
        <v>575</v>
      </c>
      <c r="F462" s="634" t="s">
        <v>897</v>
      </c>
      <c r="G462" s="634" t="s">
        <v>27</v>
      </c>
      <c r="H462" s="777" t="s">
        <v>309</v>
      </c>
      <c r="I462" s="634" t="s">
        <v>20</v>
      </c>
      <c r="J462" s="634" t="s">
        <v>596</v>
      </c>
      <c r="K462" s="782" t="s">
        <v>740</v>
      </c>
      <c r="L462" s="66" t="s">
        <v>10</v>
      </c>
      <c r="M462" s="66"/>
      <c r="N462" s="66">
        <v>230</v>
      </c>
      <c r="O462" s="66">
        <v>1.5</v>
      </c>
      <c r="P462" s="66">
        <v>16</v>
      </c>
      <c r="Q462" s="135"/>
      <c r="R462" s="143">
        <v>0.79</v>
      </c>
      <c r="S462" s="143">
        <v>0.79</v>
      </c>
      <c r="T462" s="143">
        <v>0.84299999999999997</v>
      </c>
      <c r="U462" s="144">
        <v>1</v>
      </c>
      <c r="V462" s="116">
        <v>2.2523537096265596</v>
      </c>
      <c r="W462" s="883">
        <v>0</v>
      </c>
      <c r="X462" s="883">
        <v>0</v>
      </c>
      <c r="Y462" s="114">
        <f t="shared" si="1402"/>
        <v>0</v>
      </c>
      <c r="Z462" s="114">
        <f t="shared" si="1403"/>
        <v>0</v>
      </c>
      <c r="AA462" s="45">
        <f t="shared" si="1404"/>
        <v>0</v>
      </c>
      <c r="AB462" s="883">
        <v>0</v>
      </c>
      <c r="AC462" s="883">
        <v>0</v>
      </c>
      <c r="AD462" s="114">
        <f t="shared" si="1405"/>
        <v>0</v>
      </c>
      <c r="AE462" s="114">
        <f t="shared" si="1406"/>
        <v>0</v>
      </c>
      <c r="AF462" s="45">
        <f t="shared" si="1407"/>
        <v>0</v>
      </c>
      <c r="AG462" s="8"/>
      <c r="AH462" s="93"/>
      <c r="AI462" s="113">
        <v>0.8</v>
      </c>
      <c r="AJ462" s="443">
        <v>20</v>
      </c>
      <c r="AK462" s="453">
        <v>16</v>
      </c>
      <c r="AL462" s="292"/>
      <c r="AN462" s="336">
        <v>230</v>
      </c>
      <c r="AO462" s="312" t="s">
        <v>480</v>
      </c>
      <c r="AP462" s="312">
        <v>1.1261768548132798</v>
      </c>
      <c r="AQ462" s="310"/>
      <c r="AR462" s="312" t="s">
        <v>480</v>
      </c>
      <c r="AS462" s="312">
        <v>2.2523537096265596</v>
      </c>
      <c r="AT462" s="313">
        <v>20</v>
      </c>
      <c r="AU462" s="313">
        <v>20</v>
      </c>
      <c r="AV462" s="313">
        <v>25</v>
      </c>
      <c r="AW462" s="313"/>
      <c r="AX462" s="310">
        <v>20</v>
      </c>
      <c r="AY462" s="313"/>
      <c r="AZ462" s="313"/>
      <c r="BA462" s="313"/>
      <c r="BB462" s="313"/>
      <c r="BC462" s="313"/>
      <c r="BD462" s="313"/>
    </row>
    <row r="463" spans="2:56" s="7" customFormat="1" ht="12" customHeight="1" x14ac:dyDescent="0.2">
      <c r="B463" s="870"/>
      <c r="C463" s="274" t="s">
        <v>725</v>
      </c>
      <c r="D463" s="754"/>
      <c r="E463" s="874" t="s">
        <v>575</v>
      </c>
      <c r="F463" s="634" t="s">
        <v>897</v>
      </c>
      <c r="G463" s="634" t="s">
        <v>27</v>
      </c>
      <c r="H463" s="777" t="s">
        <v>309</v>
      </c>
      <c r="I463" s="634" t="s">
        <v>20</v>
      </c>
      <c r="J463" s="634" t="s">
        <v>596</v>
      </c>
      <c r="K463" s="782" t="s">
        <v>740</v>
      </c>
      <c r="L463" s="66" t="s">
        <v>10</v>
      </c>
      <c r="M463" s="66"/>
      <c r="N463" s="66">
        <v>230</v>
      </c>
      <c r="O463" s="66">
        <v>3</v>
      </c>
      <c r="P463" s="66">
        <v>16</v>
      </c>
      <c r="Q463" s="135"/>
      <c r="R463" s="143">
        <v>0.79</v>
      </c>
      <c r="S463" s="143">
        <v>0.79</v>
      </c>
      <c r="T463" s="143">
        <v>0.86799999999999999</v>
      </c>
      <c r="U463" s="144">
        <v>1</v>
      </c>
      <c r="V463" s="116">
        <v>4.3749635419704838</v>
      </c>
      <c r="W463" s="883">
        <v>0</v>
      </c>
      <c r="X463" s="883">
        <v>0</v>
      </c>
      <c r="Y463" s="114">
        <f t="shared" si="1402"/>
        <v>0</v>
      </c>
      <c r="Z463" s="114">
        <f t="shared" si="1403"/>
        <v>0</v>
      </c>
      <c r="AA463" s="45">
        <f t="shared" si="1404"/>
        <v>0</v>
      </c>
      <c r="AB463" s="883">
        <v>0</v>
      </c>
      <c r="AC463" s="883">
        <v>0</v>
      </c>
      <c r="AD463" s="114">
        <f t="shared" si="1405"/>
        <v>0</v>
      </c>
      <c r="AE463" s="114">
        <f t="shared" si="1406"/>
        <v>0</v>
      </c>
      <c r="AF463" s="45">
        <f t="shared" si="1407"/>
        <v>0</v>
      </c>
      <c r="AG463" s="8"/>
      <c r="AH463" s="93"/>
      <c r="AI463" s="113">
        <v>0.8</v>
      </c>
      <c r="AJ463" s="443">
        <v>20</v>
      </c>
      <c r="AK463" s="453">
        <v>16</v>
      </c>
      <c r="AL463" s="869" t="s">
        <v>576</v>
      </c>
      <c r="AN463" s="336">
        <v>230</v>
      </c>
      <c r="AO463" s="312" t="s">
        <v>480</v>
      </c>
      <c r="AP463" s="312">
        <v>2.1874817709852414</v>
      </c>
      <c r="AQ463" s="310"/>
      <c r="AR463" s="312" t="s">
        <v>480</v>
      </c>
      <c r="AS463" s="312">
        <v>4.3749635419704829</v>
      </c>
      <c r="AT463" s="313">
        <v>20</v>
      </c>
      <c r="AU463" s="313">
        <v>20</v>
      </c>
      <c r="AV463" s="313">
        <v>25</v>
      </c>
      <c r="AW463" s="313"/>
      <c r="AX463" s="310">
        <v>20</v>
      </c>
      <c r="AY463" s="313"/>
      <c r="AZ463" s="313"/>
      <c r="BA463" s="313"/>
      <c r="BB463" s="313"/>
      <c r="BC463" s="313"/>
      <c r="BD463" s="313"/>
    </row>
    <row r="464" spans="2:56" s="7" customFormat="1" ht="12" customHeight="1" x14ac:dyDescent="0.2">
      <c r="B464" s="870"/>
      <c r="C464" s="274" t="s">
        <v>725</v>
      </c>
      <c r="D464" s="754"/>
      <c r="E464" s="874" t="s">
        <v>575</v>
      </c>
      <c r="F464" s="634" t="s">
        <v>897</v>
      </c>
      <c r="G464" s="634" t="s">
        <v>27</v>
      </c>
      <c r="H464" s="777" t="s">
        <v>309</v>
      </c>
      <c r="I464" s="634" t="s">
        <v>20</v>
      </c>
      <c r="J464" s="634" t="s">
        <v>596</v>
      </c>
      <c r="K464" s="782" t="s">
        <v>740</v>
      </c>
      <c r="L464" s="66" t="s">
        <v>10</v>
      </c>
      <c r="M464" s="66"/>
      <c r="N464" s="66">
        <v>230</v>
      </c>
      <c r="O464" s="66">
        <v>3</v>
      </c>
      <c r="P464" s="66">
        <v>16</v>
      </c>
      <c r="Q464" s="135"/>
      <c r="R464" s="143">
        <v>0.79</v>
      </c>
      <c r="S464" s="143">
        <v>0.79</v>
      </c>
      <c r="T464" s="143">
        <v>0.86799999999999999</v>
      </c>
      <c r="U464" s="144">
        <v>1</v>
      </c>
      <c r="V464" s="116">
        <v>4.3749635419704838</v>
      </c>
      <c r="W464" s="883">
        <v>0</v>
      </c>
      <c r="X464" s="883">
        <v>0</v>
      </c>
      <c r="Y464" s="114">
        <f t="shared" si="1402"/>
        <v>0</v>
      </c>
      <c r="Z464" s="114">
        <f t="shared" si="1403"/>
        <v>0</v>
      </c>
      <c r="AA464" s="45">
        <f t="shared" si="1404"/>
        <v>0</v>
      </c>
      <c r="AB464" s="883">
        <v>0</v>
      </c>
      <c r="AC464" s="883">
        <v>0</v>
      </c>
      <c r="AD464" s="114">
        <f t="shared" si="1405"/>
        <v>0</v>
      </c>
      <c r="AE464" s="114">
        <f t="shared" si="1406"/>
        <v>0</v>
      </c>
      <c r="AF464" s="45">
        <f t="shared" si="1407"/>
        <v>0</v>
      </c>
      <c r="AG464" s="8"/>
      <c r="AH464" s="93"/>
      <c r="AI464" s="113">
        <v>0.8</v>
      </c>
      <c r="AJ464" s="443">
        <v>20</v>
      </c>
      <c r="AK464" s="453">
        <v>16</v>
      </c>
      <c r="AL464" s="869" t="s">
        <v>576</v>
      </c>
      <c r="AN464" s="336">
        <v>230</v>
      </c>
      <c r="AO464" s="312" t="s">
        <v>480</v>
      </c>
      <c r="AP464" s="312">
        <v>2.1874817709852414</v>
      </c>
      <c r="AQ464" s="310"/>
      <c r="AR464" s="312" t="s">
        <v>480</v>
      </c>
      <c r="AS464" s="312">
        <v>4.3749635419704829</v>
      </c>
      <c r="AT464" s="313">
        <v>20</v>
      </c>
      <c r="AU464" s="313">
        <v>20</v>
      </c>
      <c r="AV464" s="313">
        <v>25</v>
      </c>
      <c r="AW464" s="313"/>
      <c r="AX464" s="310">
        <v>20</v>
      </c>
      <c r="AY464" s="313"/>
      <c r="AZ464" s="313"/>
      <c r="BA464" s="313"/>
      <c r="BB464" s="313"/>
      <c r="BC464" s="313"/>
      <c r="BD464" s="313"/>
    </row>
    <row r="465" spans="2:92" s="7" customFormat="1" ht="12.6" customHeight="1" x14ac:dyDescent="0.2">
      <c r="B465" s="765">
        <v>794</v>
      </c>
      <c r="C465" s="274" t="s">
        <v>695</v>
      </c>
      <c r="D465" s="750" t="s">
        <v>543</v>
      </c>
      <c r="E465" s="917" t="s">
        <v>544</v>
      </c>
      <c r="F465" s="634" t="s">
        <v>1051</v>
      </c>
      <c r="G465" s="634" t="s">
        <v>28</v>
      </c>
      <c r="H465" s="777" t="s">
        <v>19</v>
      </c>
      <c r="I465" s="634" t="s">
        <v>20</v>
      </c>
      <c r="J465" s="634" t="s">
        <v>596</v>
      </c>
      <c r="K465" s="782" t="s">
        <v>753</v>
      </c>
      <c r="L465" s="66" t="s">
        <v>59</v>
      </c>
      <c r="M465" s="66"/>
      <c r="N465" s="66">
        <v>230</v>
      </c>
      <c r="O465" s="66">
        <v>1</v>
      </c>
      <c r="P465" s="114">
        <f t="shared" ref="P465" si="1419">IF(N465=400,O465*1000/(400*SQRT(3)*R465*T465),IF(N465=230,O465*1000/(230*R465*T465),"???"))</f>
        <v>7.352995242612077</v>
      </c>
      <c r="Q465" s="135"/>
      <c r="R465" s="143">
        <f t="shared" ref="R465" si="1420">IF($O465&gt;0,VLOOKUP($O465,motoren,2),"")</f>
        <v>0.73</v>
      </c>
      <c r="S465" s="143">
        <f t="shared" ref="S465" si="1421">IF($L465 = "FO",0.95,$R465)</f>
        <v>0.73</v>
      </c>
      <c r="T465" s="143">
        <f t="shared" ref="T465" si="1422">IF($O465&gt;0,VLOOKUP($O465,motoren,3),"")</f>
        <v>0.81</v>
      </c>
      <c r="U465" s="144">
        <f t="shared" ref="U465" si="1423">IF($L465 = "FO",0.95,1)</f>
        <v>1</v>
      </c>
      <c r="V465" s="116">
        <f t="shared" ref="V465" si="1424">IF($O465&gt;0,$O465/($S465*$T465*$U465),0)</f>
        <v>1.6911889058007779</v>
      </c>
      <c r="W465" s="883">
        <v>0</v>
      </c>
      <c r="X465" s="883">
        <v>0</v>
      </c>
      <c r="Y465" s="114">
        <f t="shared" si="1402"/>
        <v>0</v>
      </c>
      <c r="Z465" s="114">
        <f t="shared" si="1403"/>
        <v>0</v>
      </c>
      <c r="AA465" s="45">
        <f t="shared" si="1404"/>
        <v>0</v>
      </c>
      <c r="AB465" s="883">
        <v>0</v>
      </c>
      <c r="AC465" s="883">
        <v>0</v>
      </c>
      <c r="AD465" s="114">
        <f t="shared" si="1405"/>
        <v>0</v>
      </c>
      <c r="AE465" s="114">
        <f t="shared" si="1406"/>
        <v>0</v>
      </c>
      <c r="AF465" s="45">
        <f t="shared" si="1407"/>
        <v>0</v>
      </c>
      <c r="AG465" s="8"/>
      <c r="AH465" s="93"/>
      <c r="AI465" s="113">
        <v>0.8</v>
      </c>
      <c r="AJ465" s="443">
        <f t="shared" ref="AJ465" si="1425">AX465</f>
        <v>10</v>
      </c>
      <c r="AK465" s="453">
        <f t="shared" ref="AK465" si="1426">IF(P465&gt;0,P465,"")</f>
        <v>7.352995242612077</v>
      </c>
      <c r="AL465" s="292"/>
      <c r="AN465" s="336">
        <f t="shared" ref="AN465" si="1427">IF($N465&gt;0,$N465,"")</f>
        <v>230</v>
      </c>
      <c r="AO465" s="312" t="str">
        <f t="shared" ref="AO465" si="1428">IF($N465=400,$AA465,"")</f>
        <v/>
      </c>
      <c r="AP465" s="312">
        <f t="shared" ref="AP465" si="1429">IF($N465=230,$AA465,"")</f>
        <v>0</v>
      </c>
      <c r="AQ465" s="310"/>
      <c r="AR465" s="312" t="str">
        <f t="shared" ref="AR465" si="1430">IF($N465=400,$AF465,"")</f>
        <v/>
      </c>
      <c r="AS465" s="312">
        <f t="shared" ref="AS465" si="1431">IF($N465=230,$AF465,"")</f>
        <v>0</v>
      </c>
      <c r="AT465" s="313">
        <f t="shared" ref="AT465" si="1432">CEILING((P465/AI465),1)</f>
        <v>10</v>
      </c>
      <c r="AU465" s="313">
        <f t="shared" ref="AU465" si="1433">IF($AT465&gt;0,VLOOKUP($AT465,automaatkeuze,1),"")</f>
        <v>10</v>
      </c>
      <c r="AV465" s="313">
        <f t="shared" ref="AV465" si="1434">IF($AT465&gt;0,VLOOKUP($AT465,automaatkeuze,3),"")</f>
        <v>13</v>
      </c>
      <c r="AW465" s="313"/>
      <c r="AX465" s="310">
        <f t="shared" ref="AX465" si="1435">IF(AT465&gt;AU465,AV465,AU465)</f>
        <v>10</v>
      </c>
      <c r="AY465" s="313"/>
      <c r="AZ465" s="313"/>
      <c r="BA465" s="313"/>
      <c r="BB465" s="313"/>
      <c r="BC465" s="313"/>
      <c r="BD465" s="313"/>
    </row>
    <row r="466" spans="2:92" s="7" customFormat="1" ht="12" customHeight="1" x14ac:dyDescent="0.2">
      <c r="B466" s="765"/>
      <c r="C466" s="274" t="s">
        <v>696</v>
      </c>
      <c r="D466" s="754"/>
      <c r="E466" s="874" t="s">
        <v>577</v>
      </c>
      <c r="F466" s="634" t="s">
        <v>1052</v>
      </c>
      <c r="G466" s="634" t="s">
        <v>27</v>
      </c>
      <c r="H466" s="634" t="s">
        <v>20</v>
      </c>
      <c r="I466" s="634" t="s">
        <v>20</v>
      </c>
      <c r="J466" s="634" t="s">
        <v>596</v>
      </c>
      <c r="K466" s="782" t="s">
        <v>939</v>
      </c>
      <c r="L466" s="66" t="s">
        <v>10</v>
      </c>
      <c r="M466" s="66"/>
      <c r="N466" s="66">
        <v>230</v>
      </c>
      <c r="O466" s="66">
        <v>1.5</v>
      </c>
      <c r="P466" s="66">
        <v>16</v>
      </c>
      <c r="Q466" s="135"/>
      <c r="R466" s="143">
        <f t="shared" ref="R466" si="1436">IF($O466&gt;0,VLOOKUP($O466,motoren,2),"")</f>
        <v>0.79</v>
      </c>
      <c r="S466" s="143">
        <f t="shared" ref="S466" si="1437">IF($L466 = "FO",0.95,$R466)</f>
        <v>0.79</v>
      </c>
      <c r="T466" s="143">
        <f t="shared" ref="T466" si="1438">IF($O466&gt;0,VLOOKUP($O466,motoren,3),"")</f>
        <v>0.84299999999999997</v>
      </c>
      <c r="U466" s="144">
        <f t="shared" ref="U466" si="1439">IF($L466 = "FO",0.95,1)</f>
        <v>1</v>
      </c>
      <c r="V466" s="116">
        <f t="shared" ref="V466" si="1440">IF($O466&gt;0,$O466/($S466*$T466*$U466),0)</f>
        <v>2.2523537096265596</v>
      </c>
      <c r="W466" s="883">
        <v>0</v>
      </c>
      <c r="X466" s="883">
        <v>0</v>
      </c>
      <c r="Y466" s="114">
        <f t="shared" si="1402"/>
        <v>0</v>
      </c>
      <c r="Z466" s="114">
        <f t="shared" si="1403"/>
        <v>0</v>
      </c>
      <c r="AA466" s="45">
        <f t="shared" si="1404"/>
        <v>0</v>
      </c>
      <c r="AB466" s="883">
        <v>0</v>
      </c>
      <c r="AC466" s="883">
        <v>0</v>
      </c>
      <c r="AD466" s="114">
        <f t="shared" si="1405"/>
        <v>0</v>
      </c>
      <c r="AE466" s="114">
        <f t="shared" si="1406"/>
        <v>0</v>
      </c>
      <c r="AF466" s="45">
        <f t="shared" si="1407"/>
        <v>0</v>
      </c>
      <c r="AG466" s="8"/>
      <c r="AH466" s="93"/>
      <c r="AI466" s="113">
        <v>0.8</v>
      </c>
      <c r="AJ466" s="443">
        <f t="shared" ref="AJ466" si="1441">AX466</f>
        <v>20</v>
      </c>
      <c r="AK466" s="453">
        <f t="shared" ref="AK466" si="1442">IF(P466&gt;0,P466,"")</f>
        <v>16</v>
      </c>
      <c r="AL466" s="869" t="s">
        <v>578</v>
      </c>
      <c r="AN466" s="336">
        <f t="shared" ref="AN466" si="1443">IF($N466&gt;0,$N466,"")</f>
        <v>230</v>
      </c>
      <c r="AO466" s="312" t="str">
        <f t="shared" ref="AO466" si="1444">IF($N466=400,$AA466,"")</f>
        <v/>
      </c>
      <c r="AP466" s="312">
        <f t="shared" ref="AP466" si="1445">IF($N466=230,$AA466,"")</f>
        <v>0</v>
      </c>
      <c r="AQ466" s="310"/>
      <c r="AR466" s="312" t="str">
        <f t="shared" ref="AR466" si="1446">IF($N466=400,$AF466,"")</f>
        <v/>
      </c>
      <c r="AS466" s="312">
        <f t="shared" ref="AS466" si="1447">IF($N466=230,$AF466,"")</f>
        <v>0</v>
      </c>
      <c r="AT466" s="313">
        <f t="shared" ref="AT466" si="1448">CEILING((P466/AI466),1)</f>
        <v>20</v>
      </c>
      <c r="AU466" s="313">
        <f t="shared" ref="AU466" si="1449">IF($AT466&gt;0,VLOOKUP($AT466,automaatkeuze,1),"")</f>
        <v>20</v>
      </c>
      <c r="AV466" s="313">
        <f t="shared" ref="AV466" si="1450">IF($AT466&gt;0,VLOOKUP($AT466,automaatkeuze,3),"")</f>
        <v>25</v>
      </c>
      <c r="AW466" s="313"/>
      <c r="AX466" s="310">
        <f t="shared" ref="AX466" si="1451">IF(AT466&gt;AU466,AV466,AU466)</f>
        <v>20</v>
      </c>
      <c r="AY466" s="313"/>
      <c r="AZ466" s="313"/>
      <c r="BA466" s="313"/>
      <c r="BB466" s="313"/>
      <c r="BC466" s="313"/>
      <c r="BD466" s="313"/>
    </row>
    <row r="467" spans="2:92" s="7" customFormat="1" ht="12" customHeight="1" x14ac:dyDescent="0.2">
      <c r="B467" s="765"/>
      <c r="C467" s="274" t="s">
        <v>726</v>
      </c>
      <c r="D467" s="754"/>
      <c r="E467" s="753" t="s">
        <v>624</v>
      </c>
      <c r="F467" s="120"/>
      <c r="G467" s="634" t="s">
        <v>27</v>
      </c>
      <c r="H467" s="634" t="s">
        <v>20</v>
      </c>
      <c r="I467" s="634" t="s">
        <v>20</v>
      </c>
      <c r="J467" s="634" t="s">
        <v>596</v>
      </c>
      <c r="K467" s="634" t="s">
        <v>252</v>
      </c>
      <c r="L467" s="66"/>
      <c r="M467" s="66"/>
      <c r="N467" s="66"/>
      <c r="O467" s="66"/>
      <c r="P467" s="66"/>
      <c r="Q467" s="135"/>
      <c r="R467" s="801"/>
      <c r="S467" s="143"/>
      <c r="T467" s="143"/>
      <c r="U467" s="144"/>
      <c r="V467" s="116"/>
      <c r="W467" s="8"/>
      <c r="X467" s="8"/>
      <c r="Y467" s="114"/>
      <c r="Z467" s="114"/>
      <c r="AA467" s="45"/>
      <c r="AB467" s="137"/>
      <c r="AC467" s="137"/>
      <c r="AD467" s="114"/>
      <c r="AE467" s="114"/>
      <c r="AF467" s="45"/>
      <c r="AG467" s="8"/>
      <c r="AH467" s="93"/>
      <c r="AI467" s="113"/>
      <c r="AJ467" s="443"/>
      <c r="AK467" s="453"/>
      <c r="AL467" s="869"/>
      <c r="AN467" s="336"/>
      <c r="AO467" s="312"/>
      <c r="AP467" s="312"/>
      <c r="AQ467" s="310"/>
      <c r="AR467" s="312"/>
      <c r="AS467" s="312"/>
      <c r="AT467" s="313"/>
      <c r="AU467" s="313"/>
      <c r="AV467" s="313"/>
      <c r="AW467" s="313"/>
      <c r="AX467" s="310"/>
      <c r="AY467" s="313"/>
      <c r="AZ467" s="313"/>
      <c r="BA467" s="313"/>
      <c r="BB467" s="313"/>
      <c r="BC467" s="313"/>
      <c r="BD467" s="313"/>
    </row>
    <row r="468" spans="2:92" s="7" customFormat="1" ht="12" customHeight="1" x14ac:dyDescent="0.2">
      <c r="B468" s="870"/>
      <c r="C468" s="274" t="s">
        <v>727</v>
      </c>
      <c r="D468" s="754"/>
      <c r="E468" s="753" t="s">
        <v>657</v>
      </c>
      <c r="F468" s="634" t="s">
        <v>897</v>
      </c>
      <c r="G468" s="634" t="s">
        <v>34</v>
      </c>
      <c r="H468" s="777" t="s">
        <v>34</v>
      </c>
      <c r="I468" s="634" t="s">
        <v>34</v>
      </c>
      <c r="J468" s="634" t="s">
        <v>596</v>
      </c>
      <c r="K468" s="884" t="s">
        <v>933</v>
      </c>
      <c r="L468" s="66" t="s">
        <v>10</v>
      </c>
      <c r="M468" s="66"/>
      <c r="N468" s="66">
        <v>230</v>
      </c>
      <c r="O468" s="66">
        <v>3</v>
      </c>
      <c r="P468" s="66">
        <v>16</v>
      </c>
      <c r="Q468" s="135"/>
      <c r="R468" s="143">
        <f t="shared" ref="R468" si="1452">IF($O468&gt;0,VLOOKUP($O468,motoren,2),"")</f>
        <v>0.79</v>
      </c>
      <c r="S468" s="143">
        <f t="shared" ref="S468" si="1453">IF($L468 = "FO",0.95,$R468)</f>
        <v>0.79</v>
      </c>
      <c r="T468" s="143">
        <f t="shared" ref="T468" si="1454">IF($O468&gt;0,VLOOKUP($O468,motoren,3),"")</f>
        <v>0.86799999999999999</v>
      </c>
      <c r="U468" s="144">
        <f t="shared" ref="U468" si="1455">IF($L468 = "FO",0.95,1)</f>
        <v>1</v>
      </c>
      <c r="V468" s="116">
        <f t="shared" ref="V468" si="1456">IF($O468&gt;0,$O468/($S468*$T468*$U468),0)</f>
        <v>4.3749635419704838</v>
      </c>
      <c r="W468" s="883">
        <v>0</v>
      </c>
      <c r="X468" s="883">
        <v>0</v>
      </c>
      <c r="Y468" s="114">
        <f t="shared" ref="Y468" si="1457">IF(($O468&gt;0)*(X468&gt;0),$O468*X468,0)</f>
        <v>0</v>
      </c>
      <c r="Z468" s="114">
        <f t="shared" ref="Z468" si="1458">IF(($O468&gt;0),($O468*X468*W468)/($T468*$U468),0)</f>
        <v>0</v>
      </c>
      <c r="AA468" s="45">
        <f t="shared" ref="AA468" si="1459">IF((Z468&gt;0),Z468/$S468,0)</f>
        <v>0</v>
      </c>
      <c r="AB468" s="883">
        <v>0</v>
      </c>
      <c r="AC468" s="883">
        <v>0</v>
      </c>
      <c r="AD468" s="114">
        <f t="shared" ref="AD468" si="1460">IF(($O468&gt;0)*(AC468&gt;0),$O468*AC468,0)</f>
        <v>0</v>
      </c>
      <c r="AE468" s="114">
        <f t="shared" ref="AE468" si="1461">IF(($O468&gt;0),($O468*AC468*AB468)/($T468*$U468),0)</f>
        <v>0</v>
      </c>
      <c r="AF468" s="45">
        <f t="shared" ref="AF468" si="1462">IF((AE468&gt;0),AE468/$S468,0)</f>
        <v>0</v>
      </c>
      <c r="AG468" s="8"/>
      <c r="AH468" s="93"/>
      <c r="AI468" s="113">
        <v>0.8</v>
      </c>
      <c r="AJ468" s="443">
        <f t="shared" ref="AJ468" si="1463">AX468</f>
        <v>20</v>
      </c>
      <c r="AK468" s="453">
        <f t="shared" ref="AK468" si="1464">IF(P468&gt;0,P468,"")</f>
        <v>16</v>
      </c>
      <c r="AL468" s="869" t="s">
        <v>576</v>
      </c>
      <c r="AN468" s="336">
        <f t="shared" ref="AN468" si="1465">IF($N468&gt;0,$N468,"")</f>
        <v>230</v>
      </c>
      <c r="AO468" s="312" t="str">
        <f t="shared" ref="AO468" si="1466">IF($N468=400,$AA468,"")</f>
        <v/>
      </c>
      <c r="AP468" s="312">
        <f t="shared" ref="AP468" si="1467">IF($N468=230,$AA468,"")</f>
        <v>0</v>
      </c>
      <c r="AQ468" s="310"/>
      <c r="AR468" s="312" t="str">
        <f t="shared" ref="AR468" si="1468">IF($N468=400,$AF468,"")</f>
        <v/>
      </c>
      <c r="AS468" s="312">
        <f t="shared" ref="AS468" si="1469">IF($N468=230,$AF468,"")</f>
        <v>0</v>
      </c>
      <c r="AT468" s="313">
        <f t="shared" ref="AT468" si="1470">CEILING((P468/AI468),1)</f>
        <v>20</v>
      </c>
      <c r="AU468" s="313">
        <f t="shared" ref="AU468" si="1471">IF($AT468&gt;0,VLOOKUP($AT468,automaatkeuze,1),"")</f>
        <v>20</v>
      </c>
      <c r="AV468" s="313">
        <f t="shared" ref="AV468" si="1472">IF($AT468&gt;0,VLOOKUP($AT468,automaatkeuze,3),"")</f>
        <v>25</v>
      </c>
      <c r="AW468" s="313"/>
      <c r="AX468" s="310">
        <f t="shared" ref="AX468" si="1473">IF(AT468&gt;AU468,AV468,AU468)</f>
        <v>20</v>
      </c>
      <c r="AY468" s="313"/>
      <c r="AZ468" s="313"/>
      <c r="BA468" s="313"/>
      <c r="BB468" s="313"/>
      <c r="BC468" s="313"/>
      <c r="BD468" s="313"/>
    </row>
    <row r="469" spans="2:92" s="7" customFormat="1" ht="12" customHeight="1" x14ac:dyDescent="0.2">
      <c r="B469" s="870"/>
      <c r="C469" s="274" t="s">
        <v>697</v>
      </c>
      <c r="D469" s="754"/>
      <c r="E469" s="753" t="s">
        <v>579</v>
      </c>
      <c r="F469" s="634" t="s">
        <v>841</v>
      </c>
      <c r="G469" s="634" t="s">
        <v>27</v>
      </c>
      <c r="H469" s="634" t="s">
        <v>20</v>
      </c>
      <c r="I469" s="634" t="s">
        <v>20</v>
      </c>
      <c r="J469" s="634" t="s">
        <v>596</v>
      </c>
      <c r="K469" s="634" t="s">
        <v>252</v>
      </c>
      <c r="L469" s="66" t="s">
        <v>10</v>
      </c>
      <c r="M469" s="66"/>
      <c r="N469" s="66">
        <v>230</v>
      </c>
      <c r="O469" s="634">
        <v>0.5</v>
      </c>
      <c r="P469" s="66">
        <v>16</v>
      </c>
      <c r="Q469" s="135"/>
      <c r="R469" s="143">
        <f t="shared" si="1109"/>
        <v>0.73</v>
      </c>
      <c r="S469" s="143">
        <f t="shared" si="1110"/>
        <v>0.73</v>
      </c>
      <c r="T469" s="143">
        <f t="shared" si="1111"/>
        <v>0.72399999999999998</v>
      </c>
      <c r="U469" s="144">
        <f t="shared" ref="U469:U474" si="1474">IF($L469 = "FO",0.95,1)</f>
        <v>1</v>
      </c>
      <c r="V469" s="116">
        <f t="shared" ref="V469:V474" si="1475">IF($O469&gt;0,$O469/($S469*$T469*$U469),0)</f>
        <v>0.94603799288579427</v>
      </c>
      <c r="W469" s="8">
        <v>0.25</v>
      </c>
      <c r="X469" s="8">
        <v>0.5</v>
      </c>
      <c r="Y469" s="114">
        <f t="shared" ref="Y469" si="1476">IF(($O469&gt;0)*(X469&gt;0),$O469*X469,0)</f>
        <v>0.25</v>
      </c>
      <c r="Z469" s="114">
        <f t="shared" ref="Z469" si="1477">IF(($O469&gt;0),($O469*X469*W469)/($T469*$U469),0)</f>
        <v>8.6325966850828731E-2</v>
      </c>
      <c r="AA469" s="45">
        <f t="shared" ref="AA469" si="1478">IF((Z469&gt;0),Z469/$S469,0)</f>
        <v>0.1182547491107243</v>
      </c>
      <c r="AB469" s="137">
        <v>0.25</v>
      </c>
      <c r="AC469" s="137">
        <v>1</v>
      </c>
      <c r="AD469" s="114">
        <f t="shared" ref="AD469" si="1479">IF(($O469&gt;0)*(AC469&gt;0),$O469*AC469,0)</f>
        <v>0.5</v>
      </c>
      <c r="AE469" s="114">
        <f t="shared" ref="AE469" si="1480">IF(($O469&gt;0),($O469*AC469*AB469)/($T469*$U469),0)</f>
        <v>0.17265193370165746</v>
      </c>
      <c r="AF469" s="45">
        <f t="shared" ref="AF469" si="1481">IF((AE469&gt;0),AE469/$S469,0)</f>
        <v>0.23650949822144859</v>
      </c>
      <c r="AG469" s="8"/>
      <c r="AH469" s="93"/>
      <c r="AI469" s="113">
        <v>0.8</v>
      </c>
      <c r="AJ469" s="443">
        <f t="shared" ref="AJ469" si="1482">AX469</f>
        <v>20</v>
      </c>
      <c r="AK469" s="453">
        <f t="shared" ref="AK469" si="1483">IF(P469&gt;0,P469,"")</f>
        <v>16</v>
      </c>
      <c r="AL469" s="292"/>
      <c r="AN469" s="336">
        <f t="shared" si="1122"/>
        <v>230</v>
      </c>
      <c r="AO469" s="312" t="str">
        <f t="shared" si="1123"/>
        <v/>
      </c>
      <c r="AP469" s="312">
        <f t="shared" si="1124"/>
        <v>0.1182547491107243</v>
      </c>
      <c r="AQ469" s="310"/>
      <c r="AR469" s="312" t="str">
        <f t="shared" si="1125"/>
        <v/>
      </c>
      <c r="AS469" s="312">
        <f t="shared" si="1126"/>
        <v>0.23650949822144859</v>
      </c>
      <c r="AT469" s="313">
        <f t="shared" ref="AT469" si="1484">CEILING((P469/AI469),1)</f>
        <v>20</v>
      </c>
      <c r="AU469" s="313">
        <f t="shared" si="1128"/>
        <v>20</v>
      </c>
      <c r="AV469" s="313">
        <f t="shared" si="1129"/>
        <v>25</v>
      </c>
      <c r="AW469" s="313"/>
      <c r="AX469" s="310">
        <f t="shared" ref="AX469" si="1485">IF(AT469&gt;AU469,AV469,AU469)</f>
        <v>20</v>
      </c>
      <c r="AY469" s="313"/>
      <c r="AZ469" s="313"/>
      <c r="BA469" s="313"/>
      <c r="BB469" s="313"/>
      <c r="BC469" s="313"/>
      <c r="BD469" s="313"/>
    </row>
    <row r="470" spans="2:92" s="7" customFormat="1" ht="12" customHeight="1" x14ac:dyDescent="0.2">
      <c r="B470" s="870"/>
      <c r="C470" s="274" t="s">
        <v>698</v>
      </c>
      <c r="D470" s="754"/>
      <c r="E470" s="753" t="s">
        <v>580</v>
      </c>
      <c r="F470" s="634" t="s">
        <v>841</v>
      </c>
      <c r="G470" s="634" t="s">
        <v>27</v>
      </c>
      <c r="H470" s="634" t="s">
        <v>20</v>
      </c>
      <c r="I470" s="634" t="s">
        <v>20</v>
      </c>
      <c r="J470" s="634" t="s">
        <v>596</v>
      </c>
      <c r="K470" s="634" t="s">
        <v>252</v>
      </c>
      <c r="L470" s="66" t="s">
        <v>10</v>
      </c>
      <c r="M470" s="66"/>
      <c r="N470" s="66">
        <v>230</v>
      </c>
      <c r="O470" s="634">
        <v>0.5</v>
      </c>
      <c r="P470" s="66">
        <v>16</v>
      </c>
      <c r="Q470" s="135"/>
      <c r="R470" s="143">
        <f t="shared" si="1109"/>
        <v>0.73</v>
      </c>
      <c r="S470" s="143">
        <f t="shared" si="1110"/>
        <v>0.73</v>
      </c>
      <c r="T470" s="143">
        <f t="shared" si="1111"/>
        <v>0.72399999999999998</v>
      </c>
      <c r="U470" s="144">
        <f t="shared" si="1474"/>
        <v>1</v>
      </c>
      <c r="V470" s="116">
        <f t="shared" si="1475"/>
        <v>0.94603799288579427</v>
      </c>
      <c r="W470" s="8">
        <v>0.25</v>
      </c>
      <c r="X470" s="8">
        <v>0.5</v>
      </c>
      <c r="Y470" s="114">
        <f t="shared" ref="Y470:Y474" si="1486">IF(($O470&gt;0)*(X470&gt;0),$O470*X470,0)</f>
        <v>0.25</v>
      </c>
      <c r="Z470" s="114">
        <f t="shared" ref="Z470:Z474" si="1487">IF(($O470&gt;0),($O470*X470*W470)/($T470*$U470),0)</f>
        <v>8.6325966850828731E-2</v>
      </c>
      <c r="AA470" s="45">
        <f t="shared" ref="AA470:AA474" si="1488">IF((Z470&gt;0),Z470/$S470,0)</f>
        <v>0.1182547491107243</v>
      </c>
      <c r="AB470" s="137">
        <v>0.25</v>
      </c>
      <c r="AC470" s="137">
        <v>1</v>
      </c>
      <c r="AD470" s="114">
        <f t="shared" ref="AD470:AD474" si="1489">IF(($O470&gt;0)*(AC470&gt;0),$O470*AC470,0)</f>
        <v>0.5</v>
      </c>
      <c r="AE470" s="114">
        <f t="shared" ref="AE470:AE474" si="1490">IF(($O470&gt;0),($O470*AC470*AB470)/($T470*$U470),0)</f>
        <v>0.17265193370165746</v>
      </c>
      <c r="AF470" s="45">
        <f t="shared" ref="AF470:AF474" si="1491">IF((AE470&gt;0),AE470/$S470,0)</f>
        <v>0.23650949822144859</v>
      </c>
      <c r="AG470" s="8"/>
      <c r="AH470" s="93"/>
      <c r="AI470" s="113">
        <v>0.8</v>
      </c>
      <c r="AJ470" s="443">
        <f t="shared" ref="AJ470:AJ474" si="1492">AX470</f>
        <v>20</v>
      </c>
      <c r="AK470" s="453">
        <f t="shared" ref="AK470:AK474" si="1493">IF(P470&gt;0,P470,"")</f>
        <v>16</v>
      </c>
      <c r="AL470" s="293"/>
      <c r="AN470" s="336">
        <f t="shared" si="1122"/>
        <v>230</v>
      </c>
      <c r="AO470" s="312" t="str">
        <f t="shared" si="1123"/>
        <v/>
      </c>
      <c r="AP470" s="312">
        <f t="shared" si="1124"/>
        <v>0.1182547491107243</v>
      </c>
      <c r="AQ470" s="310"/>
      <c r="AR470" s="312" t="str">
        <f t="shared" si="1125"/>
        <v/>
      </c>
      <c r="AS470" s="312">
        <f t="shared" si="1126"/>
        <v>0.23650949822144859</v>
      </c>
      <c r="AT470" s="313">
        <f t="shared" ref="AT470:AT474" si="1494">CEILING((P470/AI470),1)</f>
        <v>20</v>
      </c>
      <c r="AU470" s="313">
        <f t="shared" si="1128"/>
        <v>20</v>
      </c>
      <c r="AV470" s="313">
        <f t="shared" si="1129"/>
        <v>25</v>
      </c>
      <c r="AW470" s="313"/>
      <c r="AX470" s="310">
        <f t="shared" ref="AX470:AX474" si="1495">IF(AT470&gt;AU470,AV470,AU470)</f>
        <v>20</v>
      </c>
      <c r="AY470" s="313"/>
      <c r="AZ470" s="313"/>
      <c r="BA470" s="313"/>
      <c r="BB470" s="313"/>
      <c r="BC470" s="313"/>
      <c r="BD470" s="313"/>
    </row>
    <row r="471" spans="2:92" s="7" customFormat="1" ht="12" customHeight="1" x14ac:dyDescent="0.2">
      <c r="B471" s="870"/>
      <c r="C471" s="274" t="s">
        <v>699</v>
      </c>
      <c r="D471" s="754"/>
      <c r="E471" s="753" t="s">
        <v>581</v>
      </c>
      <c r="F471" s="634" t="s">
        <v>841</v>
      </c>
      <c r="G471" s="634" t="s">
        <v>27</v>
      </c>
      <c r="H471" s="634" t="s">
        <v>20</v>
      </c>
      <c r="I471" s="634" t="s">
        <v>20</v>
      </c>
      <c r="J471" s="634" t="s">
        <v>596</v>
      </c>
      <c r="K471" s="634" t="s">
        <v>252</v>
      </c>
      <c r="L471" s="66" t="s">
        <v>10</v>
      </c>
      <c r="M471" s="66"/>
      <c r="N471" s="66">
        <v>230</v>
      </c>
      <c r="O471" s="634">
        <v>0.5</v>
      </c>
      <c r="P471" s="66">
        <v>16</v>
      </c>
      <c r="Q471" s="135"/>
      <c r="R471" s="143">
        <f t="shared" si="1109"/>
        <v>0.73</v>
      </c>
      <c r="S471" s="143">
        <f t="shared" si="1110"/>
        <v>0.73</v>
      </c>
      <c r="T471" s="143">
        <f t="shared" si="1111"/>
        <v>0.72399999999999998</v>
      </c>
      <c r="U471" s="144">
        <f t="shared" si="1474"/>
        <v>1</v>
      </c>
      <c r="V471" s="116">
        <f t="shared" si="1475"/>
        <v>0.94603799288579427</v>
      </c>
      <c r="W471" s="8">
        <v>0.25</v>
      </c>
      <c r="X471" s="8">
        <v>0.5</v>
      </c>
      <c r="Y471" s="114">
        <f t="shared" si="1486"/>
        <v>0.25</v>
      </c>
      <c r="Z471" s="114">
        <f t="shared" si="1487"/>
        <v>8.6325966850828731E-2</v>
      </c>
      <c r="AA471" s="45">
        <f t="shared" si="1488"/>
        <v>0.1182547491107243</v>
      </c>
      <c r="AB471" s="137">
        <v>0.25</v>
      </c>
      <c r="AC471" s="137">
        <v>1</v>
      </c>
      <c r="AD471" s="114">
        <f t="shared" si="1489"/>
        <v>0.5</v>
      </c>
      <c r="AE471" s="114">
        <f t="shared" si="1490"/>
        <v>0.17265193370165746</v>
      </c>
      <c r="AF471" s="45">
        <f t="shared" si="1491"/>
        <v>0.23650949822144859</v>
      </c>
      <c r="AG471" s="8"/>
      <c r="AH471" s="93"/>
      <c r="AI471" s="113">
        <v>0.8</v>
      </c>
      <c r="AJ471" s="443">
        <f t="shared" si="1492"/>
        <v>20</v>
      </c>
      <c r="AK471" s="453">
        <f t="shared" si="1493"/>
        <v>16</v>
      </c>
      <c r="AL471" s="293"/>
      <c r="AN471" s="336">
        <f t="shared" si="1122"/>
        <v>230</v>
      </c>
      <c r="AO471" s="312" t="str">
        <f t="shared" si="1123"/>
        <v/>
      </c>
      <c r="AP471" s="312">
        <f t="shared" si="1124"/>
        <v>0.1182547491107243</v>
      </c>
      <c r="AQ471" s="310"/>
      <c r="AR471" s="312" t="str">
        <f t="shared" si="1125"/>
        <v/>
      </c>
      <c r="AS471" s="312">
        <f t="shared" si="1126"/>
        <v>0.23650949822144859</v>
      </c>
      <c r="AT471" s="313">
        <f t="shared" si="1494"/>
        <v>20</v>
      </c>
      <c r="AU471" s="313">
        <f t="shared" si="1128"/>
        <v>20</v>
      </c>
      <c r="AV471" s="313">
        <f t="shared" si="1129"/>
        <v>25</v>
      </c>
      <c r="AW471" s="313"/>
      <c r="AX471" s="310">
        <f t="shared" si="1495"/>
        <v>20</v>
      </c>
      <c r="AY471" s="313"/>
      <c r="AZ471" s="313"/>
      <c r="BA471" s="313"/>
      <c r="BB471" s="313"/>
      <c r="BC471" s="313"/>
      <c r="BD471" s="313"/>
    </row>
    <row r="472" spans="2:92" s="7" customFormat="1" ht="12" customHeight="1" x14ac:dyDescent="0.2">
      <c r="B472" s="870"/>
      <c r="C472" s="274" t="s">
        <v>728</v>
      </c>
      <c r="D472" s="754"/>
      <c r="E472" s="753" t="s">
        <v>582</v>
      </c>
      <c r="F472" s="634" t="s">
        <v>841</v>
      </c>
      <c r="G472" s="634" t="s">
        <v>27</v>
      </c>
      <c r="H472" s="634" t="s">
        <v>20</v>
      </c>
      <c r="I472" s="634" t="s">
        <v>20</v>
      </c>
      <c r="J472" s="634" t="s">
        <v>596</v>
      </c>
      <c r="K472" s="634" t="s">
        <v>252</v>
      </c>
      <c r="L472" s="66" t="s">
        <v>10</v>
      </c>
      <c r="M472" s="66"/>
      <c r="N472" s="66">
        <v>230</v>
      </c>
      <c r="O472" s="634">
        <v>0.5</v>
      </c>
      <c r="P472" s="66">
        <v>16</v>
      </c>
      <c r="Q472" s="135"/>
      <c r="R472" s="143">
        <f t="shared" si="1109"/>
        <v>0.73</v>
      </c>
      <c r="S472" s="143">
        <f t="shared" si="1110"/>
        <v>0.73</v>
      </c>
      <c r="T472" s="143">
        <f t="shared" si="1111"/>
        <v>0.72399999999999998</v>
      </c>
      <c r="U472" s="144">
        <f t="shared" si="1474"/>
        <v>1</v>
      </c>
      <c r="V472" s="116">
        <f t="shared" si="1475"/>
        <v>0.94603799288579427</v>
      </c>
      <c r="W472" s="8">
        <v>0.25</v>
      </c>
      <c r="X472" s="8">
        <v>0.5</v>
      </c>
      <c r="Y472" s="114">
        <f t="shared" si="1486"/>
        <v>0.25</v>
      </c>
      <c r="Z472" s="114">
        <f t="shared" si="1487"/>
        <v>8.6325966850828731E-2</v>
      </c>
      <c r="AA472" s="45">
        <f t="shared" si="1488"/>
        <v>0.1182547491107243</v>
      </c>
      <c r="AB472" s="137">
        <v>0.25</v>
      </c>
      <c r="AC472" s="137">
        <v>1</v>
      </c>
      <c r="AD472" s="114">
        <f t="shared" si="1489"/>
        <v>0.5</v>
      </c>
      <c r="AE472" s="114">
        <f t="shared" si="1490"/>
        <v>0.17265193370165746</v>
      </c>
      <c r="AF472" s="45">
        <f t="shared" si="1491"/>
        <v>0.23650949822144859</v>
      </c>
      <c r="AG472" s="8"/>
      <c r="AH472" s="93"/>
      <c r="AI472" s="113">
        <v>0.8</v>
      </c>
      <c r="AJ472" s="443">
        <f t="shared" si="1492"/>
        <v>20</v>
      </c>
      <c r="AK472" s="453">
        <f t="shared" si="1493"/>
        <v>16</v>
      </c>
      <c r="AL472" s="293"/>
      <c r="AN472" s="336">
        <f t="shared" si="1122"/>
        <v>230</v>
      </c>
      <c r="AO472" s="312" t="str">
        <f t="shared" si="1123"/>
        <v/>
      </c>
      <c r="AP472" s="312">
        <f t="shared" si="1124"/>
        <v>0.1182547491107243</v>
      </c>
      <c r="AQ472" s="310"/>
      <c r="AR472" s="312" t="str">
        <f t="shared" si="1125"/>
        <v/>
      </c>
      <c r="AS472" s="312">
        <f t="shared" si="1126"/>
        <v>0.23650949822144859</v>
      </c>
      <c r="AT472" s="313">
        <f t="shared" si="1494"/>
        <v>20</v>
      </c>
      <c r="AU472" s="313">
        <f t="shared" si="1128"/>
        <v>20</v>
      </c>
      <c r="AV472" s="313">
        <f t="shared" si="1129"/>
        <v>25</v>
      </c>
      <c r="AW472" s="313"/>
      <c r="AX472" s="310">
        <f t="shared" si="1495"/>
        <v>20</v>
      </c>
      <c r="AY472" s="313"/>
      <c r="AZ472" s="313"/>
      <c r="BA472" s="313"/>
      <c r="BB472" s="313"/>
      <c r="BC472" s="313"/>
      <c r="BD472" s="313"/>
    </row>
    <row r="473" spans="2:92" s="7" customFormat="1" ht="12" customHeight="1" x14ac:dyDescent="0.2">
      <c r="B473" s="870"/>
      <c r="C473" s="274" t="s">
        <v>729</v>
      </c>
      <c r="D473" s="754"/>
      <c r="E473" s="753" t="s">
        <v>583</v>
      </c>
      <c r="F473" s="634" t="s">
        <v>841</v>
      </c>
      <c r="G473" s="634" t="s">
        <v>27</v>
      </c>
      <c r="H473" s="634" t="s">
        <v>20</v>
      </c>
      <c r="I473" s="634" t="s">
        <v>20</v>
      </c>
      <c r="J473" s="634" t="s">
        <v>596</v>
      </c>
      <c r="K473" s="634" t="s">
        <v>252</v>
      </c>
      <c r="L473" s="66" t="s">
        <v>10</v>
      </c>
      <c r="M473" s="66"/>
      <c r="N473" s="66">
        <v>230</v>
      </c>
      <c r="O473" s="634">
        <v>0.5</v>
      </c>
      <c r="P473" s="66">
        <v>16</v>
      </c>
      <c r="Q473" s="135"/>
      <c r="R473" s="143">
        <f t="shared" si="1109"/>
        <v>0.73</v>
      </c>
      <c r="S473" s="143">
        <f t="shared" si="1110"/>
        <v>0.73</v>
      </c>
      <c r="T473" s="143">
        <f t="shared" si="1111"/>
        <v>0.72399999999999998</v>
      </c>
      <c r="U473" s="144">
        <f t="shared" si="1474"/>
        <v>1</v>
      </c>
      <c r="V473" s="116">
        <f t="shared" si="1475"/>
        <v>0.94603799288579427</v>
      </c>
      <c r="W473" s="8">
        <v>0.25</v>
      </c>
      <c r="X473" s="8">
        <v>0.5</v>
      </c>
      <c r="Y473" s="114">
        <f t="shared" si="1486"/>
        <v>0.25</v>
      </c>
      <c r="Z473" s="114">
        <f t="shared" si="1487"/>
        <v>8.6325966850828731E-2</v>
      </c>
      <c r="AA473" s="45">
        <f t="shared" si="1488"/>
        <v>0.1182547491107243</v>
      </c>
      <c r="AB473" s="137">
        <v>0.25</v>
      </c>
      <c r="AC473" s="137">
        <v>1</v>
      </c>
      <c r="AD473" s="114">
        <f t="shared" si="1489"/>
        <v>0.5</v>
      </c>
      <c r="AE473" s="114">
        <f t="shared" si="1490"/>
        <v>0.17265193370165746</v>
      </c>
      <c r="AF473" s="45">
        <f t="shared" si="1491"/>
        <v>0.23650949822144859</v>
      </c>
      <c r="AG473" s="8"/>
      <c r="AH473" s="93"/>
      <c r="AI473" s="113">
        <v>0.8</v>
      </c>
      <c r="AJ473" s="443">
        <f t="shared" si="1492"/>
        <v>20</v>
      </c>
      <c r="AK473" s="453">
        <f t="shared" si="1493"/>
        <v>16</v>
      </c>
      <c r="AL473" s="293"/>
      <c r="AN473" s="336">
        <f t="shared" si="1122"/>
        <v>230</v>
      </c>
      <c r="AO473" s="312" t="str">
        <f t="shared" si="1123"/>
        <v/>
      </c>
      <c r="AP473" s="312">
        <f t="shared" si="1124"/>
        <v>0.1182547491107243</v>
      </c>
      <c r="AQ473" s="310"/>
      <c r="AR473" s="312" t="str">
        <f t="shared" si="1125"/>
        <v/>
      </c>
      <c r="AS473" s="312">
        <f t="shared" si="1126"/>
        <v>0.23650949822144859</v>
      </c>
      <c r="AT473" s="313">
        <f t="shared" si="1494"/>
        <v>20</v>
      </c>
      <c r="AU473" s="313">
        <f t="shared" si="1128"/>
        <v>20</v>
      </c>
      <c r="AV473" s="313">
        <f t="shared" si="1129"/>
        <v>25</v>
      </c>
      <c r="AW473" s="313"/>
      <c r="AX473" s="310">
        <f t="shared" si="1495"/>
        <v>20</v>
      </c>
      <c r="AY473" s="313"/>
      <c r="AZ473" s="313"/>
      <c r="BA473" s="313"/>
      <c r="BB473" s="313"/>
      <c r="BC473" s="313"/>
      <c r="BD473" s="313"/>
    </row>
    <row r="474" spans="2:92" s="7" customFormat="1" ht="12.6" customHeight="1" x14ac:dyDescent="0.2">
      <c r="B474" s="765">
        <v>711</v>
      </c>
      <c r="C474" s="274" t="s">
        <v>732</v>
      </c>
      <c r="D474" s="750" t="s">
        <v>838</v>
      </c>
      <c r="E474" s="917" t="s">
        <v>827</v>
      </c>
      <c r="F474" s="634" t="s">
        <v>228</v>
      </c>
      <c r="G474" s="634" t="s">
        <v>34</v>
      </c>
      <c r="H474" s="777" t="s">
        <v>34</v>
      </c>
      <c r="I474" s="634" t="s">
        <v>34</v>
      </c>
      <c r="J474" s="634" t="s">
        <v>596</v>
      </c>
      <c r="K474" s="884" t="s">
        <v>933</v>
      </c>
      <c r="L474" s="66" t="s">
        <v>59</v>
      </c>
      <c r="M474" s="66"/>
      <c r="N474" s="66">
        <v>230</v>
      </c>
      <c r="O474" s="66">
        <v>1</v>
      </c>
      <c r="P474" s="114">
        <f t="shared" ref="P474" si="1496">IF(N474=400,O474*1000/(400*SQRT(3)*R474*T474),IF(N474=230,O474*1000/(230*R474*T474),"???"))</f>
        <v>7.352995242612077</v>
      </c>
      <c r="Q474" s="135"/>
      <c r="R474" s="143">
        <f t="shared" si="1109"/>
        <v>0.73</v>
      </c>
      <c r="S474" s="143">
        <f t="shared" si="1110"/>
        <v>0.73</v>
      </c>
      <c r="T474" s="143">
        <f t="shared" si="1111"/>
        <v>0.81</v>
      </c>
      <c r="U474" s="144">
        <f t="shared" si="1474"/>
        <v>1</v>
      </c>
      <c r="V474" s="116">
        <f t="shared" si="1475"/>
        <v>1.6911889058007779</v>
      </c>
      <c r="W474" s="883">
        <v>0</v>
      </c>
      <c r="X474" s="883">
        <v>0</v>
      </c>
      <c r="Y474" s="114">
        <f t="shared" si="1486"/>
        <v>0</v>
      </c>
      <c r="Z474" s="114">
        <f t="shared" si="1487"/>
        <v>0</v>
      </c>
      <c r="AA474" s="45">
        <f t="shared" si="1488"/>
        <v>0</v>
      </c>
      <c r="AB474" s="883">
        <v>0</v>
      </c>
      <c r="AC474" s="883">
        <v>0</v>
      </c>
      <c r="AD474" s="114">
        <f t="shared" si="1489"/>
        <v>0</v>
      </c>
      <c r="AE474" s="114">
        <f t="shared" si="1490"/>
        <v>0</v>
      </c>
      <c r="AF474" s="45">
        <f t="shared" si="1491"/>
        <v>0</v>
      </c>
      <c r="AG474" s="8"/>
      <c r="AH474" s="93"/>
      <c r="AI474" s="113">
        <v>0.8</v>
      </c>
      <c r="AJ474" s="443">
        <f t="shared" si="1492"/>
        <v>10</v>
      </c>
      <c r="AK474" s="453">
        <f t="shared" si="1493"/>
        <v>7.352995242612077</v>
      </c>
      <c r="AL474" s="293"/>
      <c r="AN474" s="336">
        <f t="shared" si="1122"/>
        <v>230</v>
      </c>
      <c r="AO474" s="312" t="str">
        <f t="shared" si="1123"/>
        <v/>
      </c>
      <c r="AP474" s="312">
        <f t="shared" si="1124"/>
        <v>0</v>
      </c>
      <c r="AQ474" s="310"/>
      <c r="AR474" s="312" t="str">
        <f t="shared" si="1125"/>
        <v/>
      </c>
      <c r="AS474" s="312">
        <f t="shared" si="1126"/>
        <v>0</v>
      </c>
      <c r="AT474" s="313">
        <f t="shared" si="1494"/>
        <v>10</v>
      </c>
      <c r="AU474" s="313">
        <f t="shared" si="1128"/>
        <v>10</v>
      </c>
      <c r="AV474" s="313">
        <f t="shared" si="1129"/>
        <v>13</v>
      </c>
      <c r="AW474" s="313"/>
      <c r="AX474" s="310">
        <f t="shared" si="1495"/>
        <v>10</v>
      </c>
      <c r="AY474" s="313"/>
      <c r="AZ474" s="313"/>
      <c r="BA474" s="313"/>
      <c r="BB474" s="313"/>
      <c r="BC474" s="313"/>
      <c r="BD474" s="313"/>
    </row>
    <row r="475" spans="2:92" s="7" customFormat="1" ht="12" customHeight="1" x14ac:dyDescent="0.2">
      <c r="B475" s="870"/>
      <c r="C475" s="274" t="s">
        <v>733</v>
      </c>
      <c r="D475" s="754"/>
      <c r="E475" s="753" t="s">
        <v>572</v>
      </c>
      <c r="F475" s="634" t="s">
        <v>228</v>
      </c>
      <c r="G475" s="634" t="s">
        <v>28</v>
      </c>
      <c r="H475" s="634" t="s">
        <v>20</v>
      </c>
      <c r="I475" s="634" t="s">
        <v>20</v>
      </c>
      <c r="J475" s="634" t="s">
        <v>596</v>
      </c>
      <c r="K475" s="782" t="s">
        <v>740</v>
      </c>
      <c r="L475" s="66" t="s">
        <v>10</v>
      </c>
      <c r="M475" s="66"/>
      <c r="N475" s="66">
        <v>400</v>
      </c>
      <c r="O475" s="66">
        <v>5</v>
      </c>
      <c r="P475" s="66">
        <v>32</v>
      </c>
      <c r="Q475" s="135"/>
      <c r="R475" s="143">
        <f>IF($O475&gt;0,VLOOKUP($O475,motoren,2),"")</f>
        <v>0.81</v>
      </c>
      <c r="S475" s="143">
        <f>IF($L475 = "FO",0.95,$R475)</f>
        <v>0.81</v>
      </c>
      <c r="T475" s="143">
        <f>IF($O475&gt;0,VLOOKUP($O475,motoren,3),"")</f>
        <v>0.86799999999999999</v>
      </c>
      <c r="U475" s="144">
        <f>IF($L475 = "FO",0.95,1)</f>
        <v>1</v>
      </c>
      <c r="V475" s="116">
        <f>IF($O475&gt;0,$O475/($S475*$T475*$U475),0)</f>
        <v>7.1115662513511975</v>
      </c>
      <c r="W475" s="883">
        <v>0</v>
      </c>
      <c r="X475" s="883">
        <v>0</v>
      </c>
      <c r="Y475" s="114">
        <f>IF(($O475&gt;0)*(X475&gt;0),$O475*X475,0)</f>
        <v>0</v>
      </c>
      <c r="Z475" s="114">
        <f>IF(($O475&gt;0),($O475*X475*W475)/($T475*$U475),0)</f>
        <v>0</v>
      </c>
      <c r="AA475" s="45">
        <f>IF((Z475&gt;0),Z475/$S475,0)</f>
        <v>0</v>
      </c>
      <c r="AB475" s="883">
        <v>0</v>
      </c>
      <c r="AC475" s="883">
        <v>0</v>
      </c>
      <c r="AD475" s="114">
        <f>IF(($O475&gt;0)*(AC475&gt;0),$O475*AC475,0)</f>
        <v>0</v>
      </c>
      <c r="AE475" s="114">
        <f>IF(($O475&gt;0),($O475*AC475*AB475)/($T475*$U475),0)</f>
        <v>0</v>
      </c>
      <c r="AF475" s="45">
        <f>IF((AE475&gt;0),AE475/$S475,0)</f>
        <v>0</v>
      </c>
      <c r="AG475" s="8"/>
      <c r="AH475" s="93"/>
      <c r="AI475" s="113">
        <v>0.8</v>
      </c>
      <c r="AJ475" s="443">
        <f t="shared" ref="AJ475" si="1497">AX475</f>
        <v>40</v>
      </c>
      <c r="AK475" s="453">
        <f t="shared" ref="AK475" si="1498">IF(P475&gt;0,P475,"")</f>
        <v>32</v>
      </c>
      <c r="AL475" s="293"/>
      <c r="AN475" s="336">
        <f>IF($N475&gt;0,$N475,"")</f>
        <v>400</v>
      </c>
      <c r="AO475" s="312">
        <f>IF($N475=400,$AA475,"")</f>
        <v>0</v>
      </c>
      <c r="AP475" s="312" t="str">
        <f>IF($N475=230,$AA475,"")</f>
        <v/>
      </c>
      <c r="AQ475" s="310"/>
      <c r="AR475" s="312">
        <f>IF($N475=400,$AF475,"")</f>
        <v>0</v>
      </c>
      <c r="AS475" s="312" t="str">
        <f>IF($N475=230,$AF475,"")</f>
        <v/>
      </c>
      <c r="AT475" s="313">
        <f t="shared" ref="AT475" si="1499">CEILING((P475/AI475),1)</f>
        <v>40</v>
      </c>
      <c r="AU475" s="313">
        <f>IF($AT475&gt;0,VLOOKUP($AT475,automaatkeuze,1),"")</f>
        <v>40</v>
      </c>
      <c r="AV475" s="313">
        <f>IF($AT475&gt;0,VLOOKUP($AT475,automaatkeuze,3),"")</f>
        <v>50</v>
      </c>
      <c r="AW475" s="313"/>
      <c r="AX475" s="310">
        <f t="shared" ref="AX475" si="1500">IF(AT475&gt;AU475,AV475,AU475)</f>
        <v>40</v>
      </c>
      <c r="AY475" s="313"/>
      <c r="AZ475" s="313"/>
      <c r="BA475" s="313"/>
      <c r="BB475" s="313"/>
      <c r="BC475" s="313"/>
      <c r="BD475" s="313"/>
    </row>
    <row r="476" spans="2:92" s="134" customFormat="1" ht="12" customHeight="1" x14ac:dyDescent="0.2">
      <c r="B476" s="729"/>
      <c r="C476" s="274" t="s">
        <v>730</v>
      </c>
      <c r="D476" s="754"/>
      <c r="E476" s="753" t="s">
        <v>1055</v>
      </c>
      <c r="F476" s="634" t="s">
        <v>1053</v>
      </c>
      <c r="G476" s="634" t="s">
        <v>27</v>
      </c>
      <c r="H476" s="634" t="s">
        <v>20</v>
      </c>
      <c r="I476" s="634" t="s">
        <v>20</v>
      </c>
      <c r="J476" s="634" t="s">
        <v>596</v>
      </c>
      <c r="K476" s="634" t="s">
        <v>252</v>
      </c>
      <c r="L476" s="66" t="s">
        <v>9</v>
      </c>
      <c r="M476" s="66"/>
      <c r="N476" s="66">
        <v>400</v>
      </c>
      <c r="O476" s="114"/>
      <c r="P476" s="66">
        <v>63</v>
      </c>
      <c r="Q476" s="135"/>
      <c r="R476" s="143"/>
      <c r="S476" s="143"/>
      <c r="T476" s="143"/>
      <c r="U476" s="144"/>
      <c r="V476" s="116"/>
      <c r="W476" s="8"/>
      <c r="X476" s="8"/>
      <c r="Y476" s="114"/>
      <c r="Z476" s="114"/>
      <c r="AA476" s="45"/>
      <c r="AB476" s="137"/>
      <c r="AC476" s="137"/>
      <c r="AD476" s="114"/>
      <c r="AE476" s="114"/>
      <c r="AF476" s="45"/>
      <c r="AG476" s="137"/>
      <c r="AH476" s="195"/>
      <c r="AI476" s="167"/>
      <c r="AJ476" s="443"/>
      <c r="AK476" s="803"/>
      <c r="AL476" s="295"/>
      <c r="AN476" s="336"/>
      <c r="AO476" s="312"/>
      <c r="AP476" s="312"/>
      <c r="AQ476" s="313"/>
      <c r="AR476" s="312"/>
      <c r="AS476" s="312"/>
      <c r="AT476" s="313"/>
      <c r="AU476" s="313"/>
      <c r="AV476" s="313"/>
      <c r="AW476" s="313"/>
      <c r="AX476" s="313"/>
      <c r="AY476" s="313"/>
      <c r="AZ476" s="313"/>
      <c r="BA476" s="313"/>
      <c r="BB476" s="313"/>
      <c r="BC476" s="313"/>
      <c r="BD476" s="313"/>
    </row>
    <row r="477" spans="2:92" s="799" customFormat="1" ht="12" customHeight="1" x14ac:dyDescent="0.2">
      <c r="B477" s="765">
        <v>794</v>
      </c>
      <c r="C477" s="274" t="s">
        <v>736</v>
      </c>
      <c r="D477" s="754" t="s">
        <v>555</v>
      </c>
      <c r="E477" s="874" t="s">
        <v>562</v>
      </c>
      <c r="F477" s="634" t="s">
        <v>841</v>
      </c>
      <c r="G477" s="634" t="s">
        <v>27</v>
      </c>
      <c r="H477" s="777" t="s">
        <v>309</v>
      </c>
      <c r="I477" s="634" t="s">
        <v>20</v>
      </c>
      <c r="J477" s="634" t="s">
        <v>596</v>
      </c>
      <c r="K477" s="782" t="s">
        <v>308</v>
      </c>
      <c r="L477" s="66" t="s">
        <v>10</v>
      </c>
      <c r="M477" s="66"/>
      <c r="N477" s="66">
        <v>400</v>
      </c>
      <c r="O477" s="66">
        <v>3</v>
      </c>
      <c r="P477" s="66">
        <v>16</v>
      </c>
      <c r="Q477" s="57"/>
      <c r="R477" s="143">
        <f t="shared" ref="R477:R478" si="1501">IF($O477&gt;0,VLOOKUP($O477,motoren,2),"")</f>
        <v>0.79</v>
      </c>
      <c r="S477" s="143">
        <f t="shared" ref="S477:S478" si="1502">IF($L477 = "FO",0.95,$R477)</f>
        <v>0.79</v>
      </c>
      <c r="T477" s="143">
        <f t="shared" ref="T477:T478" si="1503">IF($O477&gt;0,VLOOKUP($O477,motoren,3),"")</f>
        <v>0.86799999999999999</v>
      </c>
      <c r="U477" s="144">
        <f t="shared" ref="U477:U478" si="1504">IF($L477 = "FO",0.95,1)</f>
        <v>1</v>
      </c>
      <c r="V477" s="116">
        <f>IF($O477&gt;0,$O477/($S477*$T477*$U477),0)</f>
        <v>4.3749635419704838</v>
      </c>
      <c r="W477" s="8">
        <v>0</v>
      </c>
      <c r="X477" s="8">
        <v>0</v>
      </c>
      <c r="Y477" s="114">
        <f>IF(($O477&gt;0)*(X477&gt;0),$O477*X477,0)</f>
        <v>0</v>
      </c>
      <c r="Z477" s="114">
        <f>IF(($O477&gt;0),($O477*X477*W477)/($T477*$U477),0)</f>
        <v>0</v>
      </c>
      <c r="AA477" s="45">
        <f>IF((Z477&gt;0),Z477/$S477,0)</f>
        <v>0</v>
      </c>
      <c r="AB477" s="137">
        <v>0</v>
      </c>
      <c r="AC477" s="137">
        <v>0</v>
      </c>
      <c r="AD477" s="114">
        <f>IF(($O477&gt;0)*(AC477&gt;0),$O477*AC477,0)</f>
        <v>0</v>
      </c>
      <c r="AE477" s="114">
        <f>IF(($O477&gt;0),($O477*AC477*AB477)/($T477*$U477),0)</f>
        <v>0</v>
      </c>
      <c r="AF477" s="45">
        <f>IF((AE477&gt;0),AE477/$S477,0)</f>
        <v>0</v>
      </c>
      <c r="AG477" s="137"/>
      <c r="AH477" s="195"/>
      <c r="AI477" s="167">
        <v>0.8</v>
      </c>
      <c r="AJ477" s="443">
        <f>AX477</f>
        <v>20</v>
      </c>
      <c r="AK477" s="803">
        <f>IF(P477&gt;0,P477,"")</f>
        <v>16</v>
      </c>
      <c r="AL477" s="295"/>
      <c r="AM477" s="134"/>
      <c r="AN477" s="336">
        <f>IF($N477&gt;0,$N477,"")</f>
        <v>400</v>
      </c>
      <c r="AO477" s="312">
        <f>IF($N477=400,$AA477,"")</f>
        <v>0</v>
      </c>
      <c r="AP477" s="312" t="str">
        <f>IF($N477=230,$AA477,"")</f>
        <v/>
      </c>
      <c r="AQ477" s="313"/>
      <c r="AR477" s="312">
        <f>IF($N477=400,$AF477,"")</f>
        <v>0</v>
      </c>
      <c r="AS477" s="312" t="str">
        <f>IF($N477=230,$AF477,"")</f>
        <v/>
      </c>
      <c r="AT477" s="313">
        <f>CEILING((P477/AI477),1)</f>
        <v>20</v>
      </c>
      <c r="AU477" s="313">
        <f>IF($AT477&gt;0,VLOOKUP($AT477,automaatkeuze,1),"")</f>
        <v>20</v>
      </c>
      <c r="AV477" s="313">
        <f>IF($AT477&gt;0,VLOOKUP($AT477,automaatkeuze,3),"")</f>
        <v>25</v>
      </c>
      <c r="AW477" s="313"/>
      <c r="AX477" s="313">
        <f>IF(AT477&gt;AU477,AV477,AU477)</f>
        <v>20</v>
      </c>
      <c r="AY477" s="313"/>
      <c r="AZ477" s="313"/>
      <c r="BA477" s="313"/>
      <c r="BB477" s="313"/>
      <c r="BC477" s="313"/>
      <c r="BD477" s="313"/>
      <c r="BE477" s="134"/>
      <c r="BF477" s="134"/>
      <c r="BG477" s="134"/>
      <c r="BH477" s="134"/>
      <c r="BI477" s="134"/>
      <c r="BJ477" s="134"/>
      <c r="BK477" s="134"/>
      <c r="BL477" s="134"/>
      <c r="BM477" s="134"/>
      <c r="BN477" s="134"/>
      <c r="BO477" s="134"/>
      <c r="BP477" s="134"/>
      <c r="BQ477" s="134"/>
      <c r="BR477" s="134"/>
      <c r="BS477" s="134"/>
      <c r="BT477" s="134"/>
      <c r="BU477" s="134"/>
      <c r="BV477" s="134"/>
      <c r="BW477" s="134"/>
      <c r="BX477" s="134"/>
      <c r="BY477" s="134"/>
      <c r="BZ477" s="134"/>
      <c r="CA477" s="134"/>
      <c r="CB477" s="134"/>
      <c r="CC477" s="134"/>
      <c r="CD477" s="134"/>
      <c r="CE477" s="134"/>
      <c r="CF477" s="134"/>
      <c r="CG477" s="134"/>
      <c r="CH477" s="134"/>
      <c r="CI477" s="134"/>
      <c r="CJ477" s="134"/>
      <c r="CK477" s="134"/>
      <c r="CL477" s="134"/>
      <c r="CM477" s="134"/>
      <c r="CN477" s="134"/>
    </row>
    <row r="478" spans="2:92" s="7" customFormat="1" ht="12" customHeight="1" x14ac:dyDescent="0.2">
      <c r="B478" s="870"/>
      <c r="C478" s="6"/>
      <c r="D478" s="754"/>
      <c r="E478" s="753" t="s">
        <v>848</v>
      </c>
      <c r="F478" s="657"/>
      <c r="G478" s="632" t="s">
        <v>28</v>
      </c>
      <c r="H478" s="632" t="s">
        <v>20</v>
      </c>
      <c r="I478" s="632" t="s">
        <v>20</v>
      </c>
      <c r="J478" s="773" t="s">
        <v>309</v>
      </c>
      <c r="K478" s="634" t="s">
        <v>252</v>
      </c>
      <c r="L478" s="6" t="s">
        <v>10</v>
      </c>
      <c r="M478" s="6"/>
      <c r="N478" s="6">
        <v>400</v>
      </c>
      <c r="O478" s="66">
        <v>5</v>
      </c>
      <c r="P478" s="66">
        <v>16</v>
      </c>
      <c r="Q478" s="57"/>
      <c r="R478" s="143">
        <f t="shared" si="1501"/>
        <v>0.81</v>
      </c>
      <c r="S478" s="143">
        <f t="shared" si="1502"/>
        <v>0.81</v>
      </c>
      <c r="T478" s="143">
        <f t="shared" si="1503"/>
        <v>0.86799999999999999</v>
      </c>
      <c r="U478" s="144">
        <f t="shared" si="1504"/>
        <v>1</v>
      </c>
      <c r="V478" s="116">
        <f t="shared" ref="V478" si="1505">IF($O478&gt;0,$O478/($S478*$T478*$U478),0)</f>
        <v>7.1115662513511975</v>
      </c>
      <c r="W478" s="8">
        <v>0.4</v>
      </c>
      <c r="X478" s="8">
        <v>0.5</v>
      </c>
      <c r="Y478" s="114">
        <f t="shared" ref="Y478" si="1506">IF(($O478&gt;0)*(X478&gt;0),$O478*X478,0)</f>
        <v>2.5</v>
      </c>
      <c r="Z478" s="114">
        <f t="shared" ref="Z478" si="1507">IF(($O478&gt;0),($O478*X478*W478)/($T478*$U478),0)</f>
        <v>1.1520737327188941</v>
      </c>
      <c r="AA478" s="45">
        <f t="shared" ref="AA478" si="1508">IF((Z478&gt;0),Z478/$S478,0)</f>
        <v>1.4223132502702396</v>
      </c>
      <c r="AB478" s="137">
        <v>0.5</v>
      </c>
      <c r="AC478" s="137">
        <v>1</v>
      </c>
      <c r="AD478" s="114">
        <f t="shared" ref="AD478" si="1509">IF(($O478&gt;0)*(AC478&gt;0),$O478*AC478,0)</f>
        <v>5</v>
      </c>
      <c r="AE478" s="114">
        <f t="shared" ref="AE478" si="1510">IF(($O478&gt;0),($O478*AC478*AB478)/($T478*$U478),0)</f>
        <v>2.8801843317972349</v>
      </c>
      <c r="AF478" s="45">
        <f t="shared" ref="AF478" si="1511">IF((AE478&gt;0),AE478/$S478,0)</f>
        <v>3.5557831256755983</v>
      </c>
      <c r="AG478" s="8"/>
      <c r="AH478" s="93"/>
      <c r="AI478" s="113">
        <v>0.8</v>
      </c>
      <c r="AJ478" s="443">
        <f t="shared" ref="AJ478" si="1512">AX478</f>
        <v>20</v>
      </c>
      <c r="AK478" s="453">
        <f t="shared" ref="AK478" si="1513">IF(P478&gt;0,P478,"")</f>
        <v>16</v>
      </c>
      <c r="AL478" s="293"/>
      <c r="AN478" s="336">
        <f t="shared" si="1122"/>
        <v>400</v>
      </c>
      <c r="AO478" s="312">
        <f t="shared" si="1123"/>
        <v>1.4223132502702396</v>
      </c>
      <c r="AP478" s="312" t="str">
        <f t="shared" si="1124"/>
        <v/>
      </c>
      <c r="AQ478" s="310"/>
      <c r="AR478" s="312">
        <f t="shared" si="1125"/>
        <v>3.5557831256755983</v>
      </c>
      <c r="AS478" s="312" t="str">
        <f t="shared" si="1126"/>
        <v/>
      </c>
      <c r="AT478" s="313">
        <f t="shared" ref="AT478" si="1514">CEILING((P478/AI478),1)</f>
        <v>20</v>
      </c>
      <c r="AU478" s="313">
        <f t="shared" ref="AU478" si="1515">IF($AT478&gt;0,VLOOKUP($AT478,automaatkeuze,1),"")</f>
        <v>20</v>
      </c>
      <c r="AV478" s="313">
        <f t="shared" ref="AV478" si="1516">IF($AT478&gt;0,VLOOKUP($AT478,automaatkeuze,3),"")</f>
        <v>25</v>
      </c>
      <c r="AW478" s="313"/>
      <c r="AX478" s="310">
        <f t="shared" ref="AX478" si="1517">IF(AT478&gt;AU478,AV478,AU478)</f>
        <v>20</v>
      </c>
      <c r="AY478" s="313"/>
      <c r="AZ478" s="313"/>
      <c r="BA478" s="313"/>
      <c r="BB478" s="313"/>
      <c r="BC478" s="313"/>
      <c r="BD478" s="310"/>
    </row>
    <row r="479" spans="2:92" s="7" customFormat="1" ht="12" customHeight="1" x14ac:dyDescent="0.2">
      <c r="B479" s="765"/>
      <c r="C479" s="896"/>
      <c r="D479" s="750"/>
      <c r="E479" s="894"/>
      <c r="F479" s="634"/>
      <c r="G479" s="634"/>
      <c r="H479" s="777"/>
      <c r="I479" s="634"/>
      <c r="J479" s="634"/>
      <c r="K479" s="774"/>
      <c r="L479" s="66"/>
      <c r="M479" s="66"/>
      <c r="N479" s="66"/>
      <c r="O479" s="634"/>
      <c r="P479" s="66"/>
      <c r="Q479" s="135"/>
      <c r="R479" s="143"/>
      <c r="S479" s="143"/>
      <c r="T479" s="143"/>
      <c r="U479" s="144"/>
      <c r="V479" s="116"/>
      <c r="W479" s="8"/>
      <c r="X479" s="8"/>
      <c r="Y479" s="114"/>
      <c r="Z479" s="114"/>
      <c r="AA479" s="45"/>
      <c r="AB479" s="137"/>
      <c r="AC479" s="137"/>
      <c r="AD479" s="114"/>
      <c r="AE479" s="114"/>
      <c r="AF479" s="45"/>
      <c r="AG479" s="8"/>
      <c r="AH479" s="93"/>
      <c r="AI479" s="113"/>
      <c r="AJ479" s="443"/>
      <c r="AK479" s="453"/>
      <c r="AL479" s="293"/>
      <c r="AN479" s="336"/>
      <c r="AO479" s="312"/>
      <c r="AP479" s="312"/>
      <c r="AQ479" s="310"/>
      <c r="AR479" s="312"/>
      <c r="AS479" s="312"/>
      <c r="AT479" s="313"/>
      <c r="AU479" s="313"/>
      <c r="AV479" s="313"/>
      <c r="AW479" s="313"/>
      <c r="AX479" s="310"/>
      <c r="AY479" s="313"/>
      <c r="AZ479" s="313"/>
      <c r="BA479" s="313"/>
      <c r="BB479" s="313"/>
      <c r="BC479" s="313"/>
      <c r="BD479" s="313"/>
    </row>
    <row r="480" spans="2:92" s="7" customFormat="1" ht="12" customHeight="1" x14ac:dyDescent="0.2">
      <c r="B480" s="870"/>
      <c r="C480" s="6"/>
      <c r="D480" s="633"/>
      <c r="E480" s="753"/>
      <c r="F480" s="120"/>
      <c r="G480" s="634"/>
      <c r="H480" s="634"/>
      <c r="I480" s="634"/>
      <c r="J480" s="634"/>
      <c r="K480" s="634"/>
      <c r="L480" s="66"/>
      <c r="M480" s="66"/>
      <c r="N480" s="66"/>
      <c r="O480" s="114"/>
      <c r="P480" s="66"/>
      <c r="Q480" s="135"/>
      <c r="R480" s="143"/>
      <c r="S480" s="143"/>
      <c r="T480" s="143"/>
      <c r="U480" s="144"/>
      <c r="V480" s="116"/>
      <c r="W480" s="8"/>
      <c r="X480" s="8"/>
      <c r="Y480" s="114"/>
      <c r="Z480" s="114"/>
      <c r="AA480" s="45"/>
      <c r="AB480" s="137"/>
      <c r="AC480" s="137"/>
      <c r="AD480" s="114"/>
      <c r="AE480" s="114"/>
      <c r="AF480" s="45"/>
      <c r="AG480" s="8"/>
      <c r="AH480" s="93"/>
      <c r="AI480" s="113"/>
      <c r="AJ480" s="443"/>
      <c r="AK480" s="453"/>
      <c r="AL480" s="293"/>
      <c r="AN480" s="336"/>
      <c r="AO480" s="312"/>
      <c r="AP480" s="312"/>
      <c r="AQ480" s="310"/>
      <c r="AR480" s="312"/>
      <c r="AS480" s="312"/>
      <c r="AT480" s="313"/>
      <c r="AU480" s="313"/>
      <c r="AV480" s="313"/>
      <c r="AW480" s="313"/>
      <c r="AX480" s="310"/>
      <c r="AY480" s="313"/>
      <c r="AZ480" s="313"/>
      <c r="BA480" s="313"/>
      <c r="BB480" s="313"/>
      <c r="BC480" s="313"/>
      <c r="BD480" s="313"/>
    </row>
    <row r="481" spans="2:56" s="260" customFormat="1" ht="12.6" customHeight="1" x14ac:dyDescent="0.2">
      <c r="B481" s="929"/>
      <c r="C481" s="502"/>
      <c r="D481" s="503"/>
      <c r="E481" s="695"/>
      <c r="F481" s="502"/>
      <c r="G481" s="502"/>
      <c r="H481" s="502"/>
      <c r="I481" s="502"/>
      <c r="J481" s="502"/>
      <c r="K481" s="504" t="s">
        <v>113</v>
      </c>
      <c r="L481" s="504" t="s">
        <v>114</v>
      </c>
      <c r="M481" s="504"/>
      <c r="N481" s="502"/>
      <c r="O481" s="502"/>
      <c r="P481" s="502"/>
      <c r="Q481" s="505"/>
      <c r="R481" s="506"/>
      <c r="S481" s="506"/>
      <c r="T481" s="507"/>
      <c r="U481" s="507"/>
      <c r="V481" s="508"/>
      <c r="W481" s="509"/>
      <c r="X481" s="509"/>
      <c r="Y481" s="510"/>
      <c r="Z481" s="510"/>
      <c r="AA481" s="511"/>
      <c r="AB481" s="509"/>
      <c r="AC481" s="509"/>
      <c r="AD481" s="510"/>
      <c r="AE481" s="510"/>
      <c r="AF481" s="511"/>
      <c r="AG481" s="512"/>
      <c r="AH481" s="513"/>
      <c r="AI481" s="514"/>
      <c r="AJ481" s="515"/>
      <c r="AK481" s="513"/>
      <c r="AL481" s="516"/>
      <c r="AM481" s="517"/>
      <c r="AN481" s="518"/>
      <c r="AO481" s="519"/>
      <c r="AP481" s="519"/>
      <c r="AQ481" s="520"/>
      <c r="AR481" s="519"/>
      <c r="AS481" s="519"/>
      <c r="AT481" s="517"/>
      <c r="AU481" s="517"/>
      <c r="AV481" s="517"/>
      <c r="AW481" s="517"/>
      <c r="AX481" s="517"/>
      <c r="AY481" s="555" t="s">
        <v>190</v>
      </c>
      <c r="AZ481" s="556">
        <f>AY483+AZ483</f>
        <v>49.86019069045787</v>
      </c>
      <c r="BA481" s="517"/>
      <c r="BB481" s="555" t="s">
        <v>193</v>
      </c>
      <c r="BC481" s="556">
        <f>BB483+BC483</f>
        <v>81.991489697453957</v>
      </c>
    </row>
    <row r="482" spans="2:56" s="260" customFormat="1" ht="12.6" customHeight="1" x14ac:dyDescent="0.2">
      <c r="B482" s="930"/>
      <c r="C482" s="521"/>
      <c r="D482" s="522" t="s">
        <v>299</v>
      </c>
      <c r="E482" s="696"/>
      <c r="F482" s="523"/>
      <c r="G482" s="522"/>
      <c r="H482" s="522"/>
      <c r="I482" s="522"/>
      <c r="J482" s="522"/>
      <c r="K482" s="524">
        <f>SUM(V380:V481)</f>
        <v>215.71037689920399</v>
      </c>
      <c r="L482" s="524">
        <f>SUM(V380:V481)</f>
        <v>215.71037689920399</v>
      </c>
      <c r="M482" s="524"/>
      <c r="N482" s="521"/>
      <c r="O482" s="521"/>
      <c r="P482" s="521"/>
      <c r="Q482" s="525"/>
      <c r="R482" s="526"/>
      <c r="S482" s="526"/>
      <c r="T482" s="527"/>
      <c r="U482" s="527"/>
      <c r="V482" s="528"/>
      <c r="W482" s="529"/>
      <c r="X482" s="529"/>
      <c r="Y482" s="526"/>
      <c r="Z482" s="524"/>
      <c r="AA482" s="530"/>
      <c r="AB482" s="529"/>
      <c r="AC482" s="529"/>
      <c r="AD482" s="524"/>
      <c r="AE482" s="524"/>
      <c r="AF482" s="530"/>
      <c r="AG482" s="531"/>
      <c r="AH482" s="532"/>
      <c r="AI482" s="533"/>
      <c r="AJ482" s="534"/>
      <c r="AK482" s="532"/>
      <c r="AL482" s="535"/>
      <c r="AM482" s="517"/>
      <c r="AN482" s="518"/>
      <c r="AO482" s="519"/>
      <c r="AP482" s="519"/>
      <c r="AQ482" s="520"/>
      <c r="AR482" s="519"/>
      <c r="AS482" s="519"/>
      <c r="AT482" s="517"/>
      <c r="AU482" s="517"/>
      <c r="AV482" s="517"/>
      <c r="AW482" s="517"/>
      <c r="AX482" s="517"/>
      <c r="AY482" s="521" t="s">
        <v>115</v>
      </c>
      <c r="AZ482" s="521" t="s">
        <v>117</v>
      </c>
      <c r="BA482" s="517"/>
      <c r="BB482" s="521" t="s">
        <v>115</v>
      </c>
      <c r="BC482" s="521" t="s">
        <v>117</v>
      </c>
    </row>
    <row r="483" spans="2:56" s="260" customFormat="1" ht="12.6" customHeight="1" x14ac:dyDescent="0.2">
      <c r="B483" s="930"/>
      <c r="C483" s="521"/>
      <c r="D483" s="522" t="s">
        <v>300</v>
      </c>
      <c r="E483" s="696"/>
      <c r="F483" s="523"/>
      <c r="G483" s="522"/>
      <c r="H483" s="522"/>
      <c r="I483" s="522"/>
      <c r="J483" s="522"/>
      <c r="K483" s="524">
        <f>SUM(Z380:Z481)</f>
        <v>34.093511804167306</v>
      </c>
      <c r="L483" s="524">
        <f>SUM(AE380:AE481)</f>
        <v>54.921981298099482</v>
      </c>
      <c r="M483" s="524"/>
      <c r="N483" s="521"/>
      <c r="O483" s="521"/>
      <c r="P483" s="521"/>
      <c r="Q483" s="525"/>
      <c r="R483" s="526"/>
      <c r="S483" s="526"/>
      <c r="T483" s="527"/>
      <c r="U483" s="527"/>
      <c r="V483" s="528"/>
      <c r="W483" s="529"/>
      <c r="X483" s="529"/>
      <c r="Y483" s="526"/>
      <c r="Z483" s="524"/>
      <c r="AA483" s="530"/>
      <c r="AB483" s="529"/>
      <c r="AC483" s="529"/>
      <c r="AD483" s="524"/>
      <c r="AE483" s="524"/>
      <c r="AF483" s="530"/>
      <c r="AG483" s="529"/>
      <c r="AH483" s="532"/>
      <c r="AI483" s="533"/>
      <c r="AJ483" s="534"/>
      <c r="AK483" s="536"/>
      <c r="AL483" s="535"/>
      <c r="AM483" s="517"/>
      <c r="AN483" s="518"/>
      <c r="AO483" s="537">
        <f>SUM(AO380:AO481)</f>
        <v>8.9897057168627761</v>
      </c>
      <c r="AP483" s="537">
        <f>SUM(AP380:AP481)</f>
        <v>40.87048497359509</v>
      </c>
      <c r="AQ483" s="537">
        <f>SUM(AQ380:AQ481)</f>
        <v>0</v>
      </c>
      <c r="AR483" s="537">
        <f>SUM(AR380:AR481)</f>
        <v>15.01515171710879</v>
      </c>
      <c r="AS483" s="537">
        <f>SUM(AS380:AS481)</f>
        <v>66.976337980345164</v>
      </c>
      <c r="AT483" s="517"/>
      <c r="AU483" s="517"/>
      <c r="AV483" s="517"/>
      <c r="AW483" s="517"/>
      <c r="AX483" s="517"/>
      <c r="AY483" s="537">
        <f>AO483</f>
        <v>8.9897057168627761</v>
      </c>
      <c r="AZ483" s="537">
        <f>AP483</f>
        <v>40.87048497359509</v>
      </c>
      <c r="BA483" s="557"/>
      <c r="BB483" s="537">
        <f>AR483</f>
        <v>15.01515171710879</v>
      </c>
      <c r="BC483" s="537">
        <f>AS483</f>
        <v>66.976337980345164</v>
      </c>
      <c r="BD483" s="375"/>
    </row>
    <row r="484" spans="2:56" s="260" customFormat="1" ht="12.6" customHeight="1" x14ac:dyDescent="0.2">
      <c r="B484" s="930"/>
      <c r="C484" s="521"/>
      <c r="D484" s="522" t="s">
        <v>301</v>
      </c>
      <c r="E484" s="696"/>
      <c r="F484" s="523"/>
      <c r="G484" s="522"/>
      <c r="H484" s="522"/>
      <c r="I484" s="522"/>
      <c r="J484" s="522"/>
      <c r="K484" s="524">
        <f>SUM(AA380:AA481)</f>
        <v>44.359050293674088</v>
      </c>
      <c r="L484" s="524">
        <f>SUM(AF380:AF481)</f>
        <v>70.989208903886421</v>
      </c>
      <c r="M484" s="524"/>
      <c r="N484" s="521"/>
      <c r="O484" s="521"/>
      <c r="P484" s="521"/>
      <c r="Q484" s="525"/>
      <c r="R484" s="526"/>
      <c r="S484" s="526"/>
      <c r="T484" s="527"/>
      <c r="U484" s="527"/>
      <c r="V484" s="528"/>
      <c r="W484" s="529"/>
      <c r="X484" s="529"/>
      <c r="Y484" s="526"/>
      <c r="Z484" s="524"/>
      <c r="AA484" s="530"/>
      <c r="AB484" s="529"/>
      <c r="AC484" s="529"/>
      <c r="AD484" s="524"/>
      <c r="AE484" s="524"/>
      <c r="AF484" s="530"/>
      <c r="AG484" s="529"/>
      <c r="AH484" s="532"/>
      <c r="AI484" s="533"/>
      <c r="AJ484" s="534"/>
      <c r="AK484" s="536"/>
      <c r="AL484" s="535"/>
      <c r="AM484" s="517"/>
      <c r="AN484" s="518"/>
      <c r="AO484" s="519"/>
      <c r="AP484" s="519"/>
      <c r="AQ484" s="520"/>
      <c r="AR484" s="519"/>
      <c r="AS484" s="519"/>
      <c r="AT484" s="517"/>
      <c r="AU484" s="517"/>
      <c r="AV484" s="517"/>
      <c r="AW484" s="517"/>
      <c r="AX484" s="517"/>
      <c r="AY484" s="558">
        <f>AY483*1000/(400*SQRT(3))</f>
        <v>12.975522538915603</v>
      </c>
      <c r="AZ484" s="558">
        <f>AZ483*1000/230</f>
        <v>177.69776075476128</v>
      </c>
      <c r="BA484" s="520"/>
      <c r="BB484" s="558">
        <f>BB483*1000/(400*SQRT(3))</f>
        <v>21.672504714489577</v>
      </c>
      <c r="BC484" s="558">
        <f>BC483*1000/230</f>
        <v>291.20146947976161</v>
      </c>
      <c r="BD484" s="320"/>
    </row>
    <row r="485" spans="2:56" s="260" customFormat="1" ht="12.6" customHeight="1" x14ac:dyDescent="0.2">
      <c r="B485" s="930"/>
      <c r="C485" s="521"/>
      <c r="D485" s="522" t="s">
        <v>63</v>
      </c>
      <c r="E485" s="697"/>
      <c r="F485" s="521"/>
      <c r="G485" s="539"/>
      <c r="H485" s="539"/>
      <c r="I485" s="539"/>
      <c r="J485" s="539"/>
      <c r="K485" s="524">
        <f>K484*1000/(400*SQRT(3))</f>
        <v>64.026774070122215</v>
      </c>
      <c r="L485" s="524">
        <f>L484*1000/(400*SQRT(3))</f>
        <v>102.46409717554351</v>
      </c>
      <c r="M485" s="524"/>
      <c r="N485" s="521"/>
      <c r="O485" s="521"/>
      <c r="P485" s="521"/>
      <c r="Q485" s="525"/>
      <c r="R485" s="526"/>
      <c r="S485" s="526"/>
      <c r="T485" s="527"/>
      <c r="U485" s="527"/>
      <c r="V485" s="528"/>
      <c r="W485" s="529"/>
      <c r="X485" s="529"/>
      <c r="Y485" s="526"/>
      <c r="Z485" s="524"/>
      <c r="AA485" s="530"/>
      <c r="AB485" s="529"/>
      <c r="AC485" s="529"/>
      <c r="AD485" s="524"/>
      <c r="AE485" s="524"/>
      <c r="AF485" s="530"/>
      <c r="AG485" s="529"/>
      <c r="AH485" s="532"/>
      <c r="AI485" s="533"/>
      <c r="AJ485" s="534"/>
      <c r="AK485" s="536"/>
      <c r="AL485" s="535"/>
      <c r="AM485" s="517"/>
      <c r="AN485" s="518"/>
      <c r="AO485" s="519"/>
      <c r="AP485" s="519"/>
      <c r="AQ485" s="520"/>
      <c r="AR485" s="519"/>
      <c r="AS485" s="519"/>
      <c r="AT485" s="517"/>
      <c r="AU485" s="517"/>
      <c r="AV485" s="540" t="s">
        <v>120</v>
      </c>
      <c r="AW485" s="517"/>
      <c r="AX485" s="517"/>
      <c r="AY485" s="558">
        <f>AY484</f>
        <v>12.975522538915603</v>
      </c>
      <c r="AZ485" s="558">
        <f>AZ484/3</f>
        <v>59.232586918253759</v>
      </c>
      <c r="BA485" s="520"/>
      <c r="BB485" s="558">
        <f>BB484</f>
        <v>21.672504714489577</v>
      </c>
      <c r="BC485" s="558">
        <f>BC484/3</f>
        <v>97.067156493253876</v>
      </c>
      <c r="BD485" s="320"/>
    </row>
    <row r="486" spans="2:56" s="260" customFormat="1" ht="12.6" customHeight="1" x14ac:dyDescent="0.2">
      <c r="B486" s="930"/>
      <c r="C486" s="521"/>
      <c r="D486" s="522" t="s">
        <v>46</v>
      </c>
      <c r="E486" s="697"/>
      <c r="F486" s="521"/>
      <c r="G486" s="539"/>
      <c r="H486" s="539"/>
      <c r="I486" s="539"/>
      <c r="J486" s="539"/>
      <c r="K486" s="524">
        <f>K483/K484</f>
        <v>0.76858074233905049</v>
      </c>
      <c r="L486" s="524">
        <f>L483/L484</f>
        <v>0.77366661984442375</v>
      </c>
      <c r="M486" s="524"/>
      <c r="N486" s="521"/>
      <c r="O486" s="521"/>
      <c r="P486" s="521"/>
      <c r="Q486" s="525"/>
      <c r="R486" s="526"/>
      <c r="S486" s="526"/>
      <c r="T486" s="527"/>
      <c r="U486" s="527"/>
      <c r="V486" s="528"/>
      <c r="W486" s="529"/>
      <c r="X486" s="529"/>
      <c r="Y486" s="526"/>
      <c r="Z486" s="524"/>
      <c r="AA486" s="530"/>
      <c r="AB486" s="529"/>
      <c r="AC486" s="529"/>
      <c r="AD486" s="524"/>
      <c r="AE486" s="524"/>
      <c r="AF486" s="530"/>
      <c r="AG486" s="529"/>
      <c r="AH486" s="532"/>
      <c r="AI486" s="533"/>
      <c r="AJ486" s="534"/>
      <c r="AK486" s="536"/>
      <c r="AL486" s="535"/>
      <c r="AM486" s="517"/>
      <c r="AN486" s="518"/>
      <c r="AO486" s="519"/>
      <c r="AP486" s="519"/>
      <c r="AQ486" s="520"/>
      <c r="AR486" s="519"/>
      <c r="AS486" s="519"/>
      <c r="AT486" s="517"/>
      <c r="AU486" s="517"/>
      <c r="AV486" s="540" t="s">
        <v>121</v>
      </c>
      <c r="AW486" s="517"/>
      <c r="AX486" s="517"/>
      <c r="AY486" s="559" t="s">
        <v>194</v>
      </c>
      <c r="AZ486" s="560">
        <f>AY485+AZ485</f>
        <v>72.208109457169357</v>
      </c>
      <c r="BA486" s="561"/>
      <c r="BB486" s="559" t="s">
        <v>195</v>
      </c>
      <c r="BC486" s="560">
        <f>BB485+BC485</f>
        <v>118.73966120774345</v>
      </c>
      <c r="BD486" s="320"/>
    </row>
    <row r="487" spans="2:56" s="260" customFormat="1" ht="12.6" customHeight="1" x14ac:dyDescent="0.2">
      <c r="B487" s="930"/>
      <c r="C487" s="521"/>
      <c r="D487" s="571" t="s">
        <v>200</v>
      </c>
      <c r="E487" s="698"/>
      <c r="F487" s="517"/>
      <c r="G487" s="517"/>
      <c r="H487" s="517"/>
      <c r="I487" s="517"/>
      <c r="J487" s="517"/>
      <c r="K487" s="572">
        <f>K483/L483</f>
        <v>0.62076259811382806</v>
      </c>
      <c r="L487" s="517"/>
      <c r="M487" s="517"/>
      <c r="N487" s="517"/>
      <c r="O487" s="517"/>
      <c r="P487" s="517"/>
      <c r="Q487" s="564"/>
      <c r="R487" s="526"/>
      <c r="S487" s="526"/>
      <c r="T487" s="527"/>
      <c r="U487" s="527"/>
      <c r="V487" s="528"/>
      <c r="W487" s="529"/>
      <c r="X487" s="529"/>
      <c r="Y487" s="526"/>
      <c r="Z487" s="524"/>
      <c r="AA487" s="530"/>
      <c r="AB487" s="529"/>
      <c r="AC487" s="529"/>
      <c r="AD487" s="524"/>
      <c r="AE487" s="524"/>
      <c r="AF487" s="530"/>
      <c r="AG487" s="529"/>
      <c r="AH487" s="532"/>
      <c r="AI487" s="533"/>
      <c r="AJ487" s="534"/>
      <c r="AK487" s="536"/>
      <c r="AL487" s="535"/>
      <c r="AM487" s="517"/>
      <c r="AN487" s="518"/>
      <c r="AO487" s="519"/>
      <c r="AP487" s="519"/>
      <c r="AQ487" s="520"/>
      <c r="AR487" s="519"/>
      <c r="AS487" s="519"/>
      <c r="AT487" s="517"/>
      <c r="AU487" s="517"/>
      <c r="AV487" s="540"/>
      <c r="AW487" s="517"/>
      <c r="AX487" s="517"/>
      <c r="AY487" s="562" t="s">
        <v>196</v>
      </c>
      <c r="AZ487" s="563">
        <f>AZ486/0.8</f>
        <v>90.260136821461685</v>
      </c>
      <c r="BA487" s="561"/>
      <c r="BB487" s="562"/>
      <c r="BC487" s="563"/>
      <c r="BD487" s="320"/>
    </row>
    <row r="488" spans="2:56" s="7" customFormat="1" ht="12.6" customHeight="1" x14ac:dyDescent="0.2">
      <c r="B488" s="931"/>
      <c r="C488" s="541"/>
      <c r="D488" s="568" t="s">
        <v>198</v>
      </c>
      <c r="E488" s="699"/>
      <c r="F488" s="541"/>
      <c r="G488" s="542"/>
      <c r="H488" s="542"/>
      <c r="I488" s="542"/>
      <c r="J488" s="542"/>
      <c r="K488" s="569">
        <f>BB488</f>
        <v>160</v>
      </c>
      <c r="L488" s="861" t="s">
        <v>822</v>
      </c>
      <c r="M488" s="755" t="s">
        <v>824</v>
      </c>
      <c r="N488" s="542"/>
      <c r="O488" s="541"/>
      <c r="P488" s="570"/>
      <c r="Q488" s="543"/>
      <c r="R488" s="544"/>
      <c r="S488" s="544"/>
      <c r="T488" s="545"/>
      <c r="U488" s="545"/>
      <c r="V488" s="546"/>
      <c r="W488" s="547"/>
      <c r="X488" s="547"/>
      <c r="Y488" s="548"/>
      <c r="Z488" s="548"/>
      <c r="AA488" s="549"/>
      <c r="AB488" s="547"/>
      <c r="AC488" s="547"/>
      <c r="AD488" s="548"/>
      <c r="AE488" s="548"/>
      <c r="AF488" s="549"/>
      <c r="AG488" s="547"/>
      <c r="AH488" s="550"/>
      <c r="AI488" s="551"/>
      <c r="AJ488" s="552"/>
      <c r="AK488" s="553"/>
      <c r="AL488" s="554"/>
      <c r="AM488" s="517"/>
      <c r="AN488" s="518"/>
      <c r="AO488" s="519"/>
      <c r="AP488" s="519"/>
      <c r="AQ488" s="520"/>
      <c r="AR488" s="519"/>
      <c r="AS488" s="519"/>
      <c r="AT488" s="517"/>
      <c r="AU488" s="517"/>
      <c r="AV488" s="517"/>
      <c r="AW488" s="517"/>
      <c r="AX488" s="473"/>
      <c r="AY488" s="474" t="s">
        <v>198</v>
      </c>
      <c r="AZ488" s="475">
        <f>IF(AZ487&gt;BC486,AZ487,BC486)</f>
        <v>118.73966120774345</v>
      </c>
      <c r="BA488" s="476" t="s">
        <v>197</v>
      </c>
      <c r="BB488" s="471">
        <f>VLOOKUP(AZ488,automaatkeuze,3)</f>
        <v>160</v>
      </c>
      <c r="BC488" s="563"/>
    </row>
    <row r="489" spans="2:56" s="7" customFormat="1" ht="12" customHeight="1" x14ac:dyDescent="0.2">
      <c r="B489" s="870"/>
      <c r="C489" s="6"/>
      <c r="D489" s="633"/>
      <c r="E489" s="692"/>
      <c r="F489" s="657"/>
      <c r="G489" s="6"/>
      <c r="H489" s="6"/>
      <c r="I489" s="6"/>
      <c r="J489" s="6"/>
      <c r="K489" s="6"/>
      <c r="L489" s="6"/>
      <c r="M489" s="6"/>
      <c r="N489" s="6"/>
      <c r="O489" s="114"/>
      <c r="P489" s="66"/>
      <c r="Q489" s="57"/>
      <c r="R489" s="6"/>
      <c r="S489" s="17"/>
      <c r="T489" s="23"/>
      <c r="U489" s="23"/>
      <c r="V489" s="116"/>
      <c r="W489" s="8"/>
      <c r="X489" s="8"/>
      <c r="Y489" s="17"/>
      <c r="Z489" s="114"/>
      <c r="AA489" s="45"/>
      <c r="AB489" s="8"/>
      <c r="AC489" s="8"/>
      <c r="AD489" s="121"/>
      <c r="AE489" s="114"/>
      <c r="AF489" s="45"/>
      <c r="AG489" s="8"/>
      <c r="AH489" s="93"/>
      <c r="AI489" s="113"/>
      <c r="AJ489" s="443"/>
      <c r="AK489" s="393"/>
      <c r="AL489" s="293"/>
      <c r="AN489" s="336"/>
      <c r="AO489" s="312"/>
      <c r="AP489" s="312"/>
      <c r="AQ489" s="310"/>
      <c r="AR489" s="312"/>
      <c r="AS489" s="312"/>
      <c r="AT489" s="497"/>
      <c r="AU489" s="498"/>
      <c r="AV489" s="498"/>
      <c r="AW489" s="310"/>
      <c r="AX489" s="310"/>
      <c r="AY489" s="310"/>
      <c r="AZ489" s="310"/>
      <c r="BA489" s="310"/>
      <c r="BB489" s="310"/>
      <c r="BC489" s="310"/>
      <c r="BD489" s="310"/>
    </row>
    <row r="490" spans="2:56" s="7" customFormat="1" ht="12" customHeight="1" x14ac:dyDescent="0.2">
      <c r="B490" s="870"/>
      <c r="C490" s="6"/>
      <c r="D490" s="633"/>
      <c r="E490" s="692"/>
      <c r="F490" s="657"/>
      <c r="G490" s="6"/>
      <c r="H490" s="6"/>
      <c r="I490" s="6"/>
      <c r="J490" s="6"/>
      <c r="K490" s="6"/>
      <c r="L490" s="6"/>
      <c r="M490" s="6"/>
      <c r="N490" s="6"/>
      <c r="O490" s="114"/>
      <c r="P490" s="66"/>
      <c r="Q490" s="57"/>
      <c r="R490" s="6"/>
      <c r="S490" s="17"/>
      <c r="T490" s="23"/>
      <c r="U490" s="23"/>
      <c r="V490" s="116"/>
      <c r="W490" s="8"/>
      <c r="X490" s="8"/>
      <c r="Y490" s="17"/>
      <c r="Z490" s="114"/>
      <c r="AA490" s="45"/>
      <c r="AB490" s="8"/>
      <c r="AC490" s="8"/>
      <c r="AD490" s="121"/>
      <c r="AE490" s="114"/>
      <c r="AF490" s="45"/>
      <c r="AG490" s="8"/>
      <c r="AH490" s="93"/>
      <c r="AI490" s="113"/>
      <c r="AJ490" s="443"/>
      <c r="AK490" s="393"/>
      <c r="AL490" s="293"/>
      <c r="AN490" s="336"/>
      <c r="AO490" s="312"/>
      <c r="AP490" s="312"/>
      <c r="AQ490" s="310"/>
      <c r="AR490" s="312"/>
      <c r="AS490" s="312"/>
      <c r="AT490" s="497"/>
      <c r="AU490" s="498"/>
      <c r="AV490" s="498"/>
      <c r="AW490" s="310"/>
      <c r="AX490" s="310"/>
      <c r="AY490" s="310"/>
      <c r="AZ490" s="310"/>
      <c r="BA490" s="310"/>
      <c r="BB490" s="310"/>
      <c r="BC490" s="310"/>
      <c r="BD490" s="310"/>
    </row>
    <row r="491" spans="2:56" s="7" customFormat="1" ht="12" customHeight="1" x14ac:dyDescent="0.2">
      <c r="B491" s="870"/>
      <c r="C491" s="274" t="s">
        <v>850</v>
      </c>
      <c r="D491" s="913" t="s">
        <v>750</v>
      </c>
      <c r="E491" s="692"/>
      <c r="F491" s="657"/>
      <c r="G491" s="632" t="s">
        <v>28</v>
      </c>
      <c r="H491" s="632" t="s">
        <v>20</v>
      </c>
      <c r="I491" s="632" t="s">
        <v>20</v>
      </c>
      <c r="J491" s="632"/>
      <c r="K491" s="632" t="s">
        <v>906</v>
      </c>
      <c r="L491" s="6" t="s">
        <v>9</v>
      </c>
      <c r="M491" s="6"/>
      <c r="N491" s="6">
        <v>400</v>
      </c>
      <c r="O491" s="114"/>
      <c r="P491" s="66">
        <v>63</v>
      </c>
      <c r="Q491" s="57"/>
      <c r="R491" s="6"/>
      <c r="S491" s="17"/>
      <c r="T491" s="23"/>
      <c r="U491" s="23"/>
      <c r="V491" s="116"/>
      <c r="W491" s="8"/>
      <c r="X491" s="8"/>
      <c r="Y491" s="17"/>
      <c r="Z491" s="114"/>
      <c r="AA491" s="45"/>
      <c r="AB491" s="8"/>
      <c r="AC491" s="8"/>
      <c r="AD491" s="121"/>
      <c r="AE491" s="114"/>
      <c r="AF491" s="45"/>
      <c r="AG491" s="8"/>
      <c r="AH491" s="93"/>
      <c r="AI491" s="113"/>
      <c r="AJ491" s="443"/>
      <c r="AK491" s="393"/>
      <c r="AL491" s="293"/>
      <c r="AN491" s="336"/>
      <c r="AO491" s="312"/>
      <c r="AP491" s="312"/>
      <c r="AQ491" s="310"/>
      <c r="AR491" s="312"/>
      <c r="AS491" s="312"/>
      <c r="AT491" s="497"/>
      <c r="AU491" s="498"/>
      <c r="AV491" s="498"/>
      <c r="AW491" s="310"/>
      <c r="AX491" s="310"/>
      <c r="AY491" s="310"/>
      <c r="AZ491" s="310"/>
      <c r="BA491" s="310"/>
      <c r="BB491" s="310"/>
      <c r="BC491" s="310"/>
      <c r="BD491" s="310"/>
    </row>
    <row r="492" spans="2:56" s="7" customFormat="1" ht="12" customHeight="1" x14ac:dyDescent="0.2">
      <c r="B492" s="870"/>
      <c r="C492" s="634" t="s">
        <v>674</v>
      </c>
      <c r="D492" s="754"/>
      <c r="E492" s="753" t="s">
        <v>585</v>
      </c>
      <c r="F492" s="634" t="s">
        <v>841</v>
      </c>
      <c r="G492" s="634" t="s">
        <v>27</v>
      </c>
      <c r="H492" s="634" t="s">
        <v>20</v>
      </c>
      <c r="I492" s="634" t="s">
        <v>20</v>
      </c>
      <c r="J492" s="634" t="s">
        <v>593</v>
      </c>
      <c r="K492" s="634" t="s">
        <v>253</v>
      </c>
      <c r="L492" s="66" t="s">
        <v>10</v>
      </c>
      <c r="M492" s="66"/>
      <c r="N492" s="66">
        <v>400</v>
      </c>
      <c r="O492" s="66">
        <v>2</v>
      </c>
      <c r="P492" s="66">
        <v>16</v>
      </c>
      <c r="Q492" s="57"/>
      <c r="R492" s="143">
        <f t="shared" ref="R492:R506" si="1518">IF($O492&gt;0,VLOOKUP($O492,motoren,2),"")</f>
        <v>0.79</v>
      </c>
      <c r="S492" s="143">
        <f t="shared" ref="S492:S506" si="1519">IF($L492 = "FO",0.95,$R492)</f>
        <v>0.79</v>
      </c>
      <c r="T492" s="143">
        <f t="shared" ref="T492:T506" si="1520">IF($O492&gt;0,VLOOKUP($O492,motoren,3),"")</f>
        <v>0.84299999999999997</v>
      </c>
      <c r="U492" s="144">
        <f t="shared" ref="U492:U506" si="1521">IF($L492 = "FO",0.95,1)</f>
        <v>1</v>
      </c>
      <c r="V492" s="116">
        <f t="shared" ref="V492:V506" si="1522">IF($O492&gt;0,$O492/($S492*$T492*$U492),0)</f>
        <v>3.0031382795020796</v>
      </c>
      <c r="W492" s="8">
        <v>0.25</v>
      </c>
      <c r="X492" s="8">
        <v>0.5</v>
      </c>
      <c r="Y492" s="114">
        <f t="shared" ref="Y492:Y506" si="1523">IF(($O492&gt;0)*(X492&gt;0),$O492*X492,0)</f>
        <v>1</v>
      </c>
      <c r="Z492" s="114">
        <f t="shared" ref="Z492:Z506" si="1524">IF(($O492&gt;0),($O492*X492*W492)/($T492*$U492),0)</f>
        <v>0.29655990510083036</v>
      </c>
      <c r="AA492" s="45">
        <f t="shared" ref="AA492:AA506" si="1525">IF((Z492&gt;0),Z492/$S492,0)</f>
        <v>0.37539228493775995</v>
      </c>
      <c r="AB492" s="137">
        <v>0.25</v>
      </c>
      <c r="AC492" s="137">
        <v>1</v>
      </c>
      <c r="AD492" s="114">
        <f t="shared" ref="AD492:AD506" si="1526">IF(($O492&gt;0)*(AC492&gt;0),$O492*AC492,0)</f>
        <v>2</v>
      </c>
      <c r="AE492" s="114">
        <f t="shared" ref="AE492:AE506" si="1527">IF(($O492&gt;0),($O492*AC492*AB492)/($T492*$U492),0)</f>
        <v>0.59311981020166071</v>
      </c>
      <c r="AF492" s="45">
        <f t="shared" ref="AF492:AF506" si="1528">IF((AE492&gt;0),AE492/$S492,0)</f>
        <v>0.75078456987551989</v>
      </c>
      <c r="AG492" s="8"/>
      <c r="AH492" s="93"/>
      <c r="AI492" s="113">
        <v>0.8</v>
      </c>
      <c r="AJ492" s="443">
        <f t="shared" ref="AJ492:AJ506" si="1529">AX492</f>
        <v>20</v>
      </c>
      <c r="AK492" s="453">
        <f t="shared" ref="AK492:AK506" si="1530">IF(P492&gt;0,P492,"")</f>
        <v>16</v>
      </c>
      <c r="AL492" s="293"/>
      <c r="AN492" s="336">
        <f t="shared" ref="AN492:AN505" si="1531">IF($N492&gt;0,$N492,"")</f>
        <v>400</v>
      </c>
      <c r="AO492" s="312">
        <f t="shared" ref="AO492:AO505" si="1532">IF($N492=400,$AA492,"")</f>
        <v>0.37539228493775995</v>
      </c>
      <c r="AP492" s="312" t="str">
        <f t="shared" ref="AP492:AP505" si="1533">IF($N492=230,$AA492,"")</f>
        <v/>
      </c>
      <c r="AQ492" s="310"/>
      <c r="AR492" s="312">
        <f t="shared" ref="AR492:AR505" si="1534">IF($N492=400,$AF492,"")</f>
        <v>0.75078456987551989</v>
      </c>
      <c r="AS492" s="312" t="str">
        <f t="shared" ref="AS492:AS505" si="1535">IF($N492=230,$AF492,"")</f>
        <v/>
      </c>
      <c r="AT492" s="313">
        <f t="shared" ref="AT492:AT506" si="1536">CEILING((P492/AI492),1)</f>
        <v>20</v>
      </c>
      <c r="AU492" s="313">
        <f t="shared" ref="AU492:AU506" si="1537">IF($AT492&gt;0,VLOOKUP($AT492,automaatkeuze,1),"")</f>
        <v>20</v>
      </c>
      <c r="AV492" s="313">
        <f t="shared" ref="AV492:AV506" si="1538">IF($AT492&gt;0,VLOOKUP($AT492,automaatkeuze,3),"")</f>
        <v>25</v>
      </c>
      <c r="AW492" s="313"/>
      <c r="AX492" s="310">
        <f t="shared" ref="AX492:AX506" si="1539">IF(AT492&gt;AU492,AV492,AU492)</f>
        <v>20</v>
      </c>
      <c r="AY492" s="313"/>
      <c r="AZ492" s="313"/>
      <c r="BA492" s="313"/>
      <c r="BB492" s="313"/>
      <c r="BC492" s="313"/>
      <c r="BD492" s="313"/>
    </row>
    <row r="493" spans="2:56" s="7" customFormat="1" ht="12" customHeight="1" x14ac:dyDescent="0.2">
      <c r="B493" s="870"/>
      <c r="C493" s="634" t="s">
        <v>678</v>
      </c>
      <c r="D493" s="754"/>
      <c r="E493" s="753" t="s">
        <v>585</v>
      </c>
      <c r="F493" s="634" t="s">
        <v>841</v>
      </c>
      <c r="G493" s="634" t="s">
        <v>27</v>
      </c>
      <c r="H493" s="634" t="s">
        <v>20</v>
      </c>
      <c r="I493" s="634" t="s">
        <v>20</v>
      </c>
      <c r="J493" s="634" t="s">
        <v>593</v>
      </c>
      <c r="K493" s="634" t="s">
        <v>253</v>
      </c>
      <c r="L493" s="66" t="s">
        <v>10</v>
      </c>
      <c r="M493" s="66"/>
      <c r="N493" s="66">
        <v>400</v>
      </c>
      <c r="O493" s="66">
        <v>2</v>
      </c>
      <c r="P493" s="66">
        <v>16</v>
      </c>
      <c r="Q493" s="57"/>
      <c r="R493" s="143">
        <f t="shared" si="1518"/>
        <v>0.79</v>
      </c>
      <c r="S493" s="143">
        <f t="shared" si="1519"/>
        <v>0.79</v>
      </c>
      <c r="T493" s="143">
        <f t="shared" si="1520"/>
        <v>0.84299999999999997</v>
      </c>
      <c r="U493" s="144">
        <f t="shared" si="1521"/>
        <v>1</v>
      </c>
      <c r="V493" s="116">
        <f t="shared" si="1522"/>
        <v>3.0031382795020796</v>
      </c>
      <c r="W493" s="8">
        <v>0.25</v>
      </c>
      <c r="X493" s="8">
        <v>0.5</v>
      </c>
      <c r="Y493" s="114">
        <f t="shared" si="1523"/>
        <v>1</v>
      </c>
      <c r="Z493" s="114">
        <f t="shared" si="1524"/>
        <v>0.29655990510083036</v>
      </c>
      <c r="AA493" s="45">
        <f t="shared" si="1525"/>
        <v>0.37539228493775995</v>
      </c>
      <c r="AB493" s="137">
        <v>0.25</v>
      </c>
      <c r="AC493" s="137">
        <v>1</v>
      </c>
      <c r="AD493" s="114">
        <f t="shared" si="1526"/>
        <v>2</v>
      </c>
      <c r="AE493" s="114">
        <f t="shared" si="1527"/>
        <v>0.59311981020166071</v>
      </c>
      <c r="AF493" s="45">
        <f t="shared" si="1528"/>
        <v>0.75078456987551989</v>
      </c>
      <c r="AG493" s="8"/>
      <c r="AH493" s="93"/>
      <c r="AI493" s="113">
        <v>0.8</v>
      </c>
      <c r="AJ493" s="443">
        <f t="shared" si="1529"/>
        <v>20</v>
      </c>
      <c r="AK493" s="453">
        <f t="shared" si="1530"/>
        <v>16</v>
      </c>
      <c r="AL493" s="293"/>
      <c r="AN493" s="336">
        <f t="shared" si="1531"/>
        <v>400</v>
      </c>
      <c r="AO493" s="312">
        <f t="shared" si="1532"/>
        <v>0.37539228493775995</v>
      </c>
      <c r="AP493" s="312" t="str">
        <f t="shared" si="1533"/>
        <v/>
      </c>
      <c r="AQ493" s="310"/>
      <c r="AR493" s="312">
        <f t="shared" si="1534"/>
        <v>0.75078456987551989</v>
      </c>
      <c r="AS493" s="312" t="str">
        <f t="shared" si="1535"/>
        <v/>
      </c>
      <c r="AT493" s="313">
        <f t="shared" si="1536"/>
        <v>20</v>
      </c>
      <c r="AU493" s="313">
        <f t="shared" si="1537"/>
        <v>20</v>
      </c>
      <c r="AV493" s="313">
        <f t="shared" si="1538"/>
        <v>25</v>
      </c>
      <c r="AW493" s="313"/>
      <c r="AX493" s="310">
        <f t="shared" si="1539"/>
        <v>20</v>
      </c>
      <c r="AY493" s="313"/>
      <c r="AZ493" s="313"/>
      <c r="BA493" s="313"/>
      <c r="BB493" s="313"/>
      <c r="BC493" s="313"/>
      <c r="BD493" s="313"/>
    </row>
    <row r="494" spans="2:56" s="7" customFormat="1" ht="12" customHeight="1" x14ac:dyDescent="0.2">
      <c r="B494" s="870"/>
      <c r="C494" s="634" t="s">
        <v>679</v>
      </c>
      <c r="D494" s="754"/>
      <c r="E494" s="753" t="s">
        <v>586</v>
      </c>
      <c r="F494" s="634" t="s">
        <v>841</v>
      </c>
      <c r="G494" s="634" t="s">
        <v>27</v>
      </c>
      <c r="H494" s="634" t="s">
        <v>20</v>
      </c>
      <c r="I494" s="634" t="s">
        <v>20</v>
      </c>
      <c r="J494" s="634" t="s">
        <v>593</v>
      </c>
      <c r="K494" s="634" t="s">
        <v>253</v>
      </c>
      <c r="L494" s="66" t="s">
        <v>10</v>
      </c>
      <c r="M494" s="66"/>
      <c r="N494" s="66">
        <v>400</v>
      </c>
      <c r="O494" s="66">
        <v>2</v>
      </c>
      <c r="P494" s="66">
        <v>16</v>
      </c>
      <c r="Q494" s="57"/>
      <c r="R494" s="143">
        <f t="shared" si="1518"/>
        <v>0.79</v>
      </c>
      <c r="S494" s="143">
        <f t="shared" si="1519"/>
        <v>0.79</v>
      </c>
      <c r="T494" s="143">
        <f t="shared" si="1520"/>
        <v>0.84299999999999997</v>
      </c>
      <c r="U494" s="144">
        <f t="shared" si="1521"/>
        <v>1</v>
      </c>
      <c r="V494" s="116">
        <f t="shared" si="1522"/>
        <v>3.0031382795020796</v>
      </c>
      <c r="W494" s="8">
        <v>0.25</v>
      </c>
      <c r="X494" s="8">
        <v>0.5</v>
      </c>
      <c r="Y494" s="114">
        <f t="shared" si="1523"/>
        <v>1</v>
      </c>
      <c r="Z494" s="114">
        <f t="shared" si="1524"/>
        <v>0.29655990510083036</v>
      </c>
      <c r="AA494" s="45">
        <f t="shared" si="1525"/>
        <v>0.37539228493775995</v>
      </c>
      <c r="AB494" s="137">
        <v>0.25</v>
      </c>
      <c r="AC494" s="137">
        <v>1</v>
      </c>
      <c r="AD494" s="114">
        <f t="shared" si="1526"/>
        <v>2</v>
      </c>
      <c r="AE494" s="114">
        <f t="shared" si="1527"/>
        <v>0.59311981020166071</v>
      </c>
      <c r="AF494" s="45">
        <f t="shared" si="1528"/>
        <v>0.75078456987551989</v>
      </c>
      <c r="AG494" s="8"/>
      <c r="AH494" s="93"/>
      <c r="AI494" s="113">
        <v>0.8</v>
      </c>
      <c r="AJ494" s="443">
        <f t="shared" si="1529"/>
        <v>20</v>
      </c>
      <c r="AK494" s="453">
        <f t="shared" si="1530"/>
        <v>16</v>
      </c>
      <c r="AL494" s="293"/>
      <c r="AN494" s="336">
        <f t="shared" si="1531"/>
        <v>400</v>
      </c>
      <c r="AO494" s="312">
        <f t="shared" si="1532"/>
        <v>0.37539228493775995</v>
      </c>
      <c r="AP494" s="312" t="str">
        <f t="shared" si="1533"/>
        <v/>
      </c>
      <c r="AQ494" s="310"/>
      <c r="AR494" s="312">
        <f t="shared" si="1534"/>
        <v>0.75078456987551989</v>
      </c>
      <c r="AS494" s="312" t="str">
        <f t="shared" si="1535"/>
        <v/>
      </c>
      <c r="AT494" s="313">
        <f t="shared" si="1536"/>
        <v>20</v>
      </c>
      <c r="AU494" s="313">
        <f t="shared" si="1537"/>
        <v>20</v>
      </c>
      <c r="AV494" s="313">
        <f t="shared" si="1538"/>
        <v>25</v>
      </c>
      <c r="AW494" s="313"/>
      <c r="AX494" s="310">
        <f t="shared" si="1539"/>
        <v>20</v>
      </c>
      <c r="AY494" s="313"/>
      <c r="AZ494" s="313"/>
      <c r="BA494" s="313"/>
      <c r="BB494" s="313"/>
      <c r="BC494" s="313"/>
      <c r="BD494" s="313"/>
    </row>
    <row r="495" spans="2:56" s="7" customFormat="1" ht="12" customHeight="1" x14ac:dyDescent="0.2">
      <c r="B495" s="870"/>
      <c r="C495" s="634" t="s">
        <v>675</v>
      </c>
      <c r="D495" s="754"/>
      <c r="E495" s="753" t="s">
        <v>587</v>
      </c>
      <c r="F495" s="634" t="s">
        <v>841</v>
      </c>
      <c r="G495" s="634" t="s">
        <v>27</v>
      </c>
      <c r="H495" s="634" t="s">
        <v>20</v>
      </c>
      <c r="I495" s="634" t="s">
        <v>20</v>
      </c>
      <c r="J495" s="634" t="s">
        <v>593</v>
      </c>
      <c r="K495" s="634" t="s">
        <v>253</v>
      </c>
      <c r="L495" s="66" t="s">
        <v>10</v>
      </c>
      <c r="M495" s="66"/>
      <c r="N495" s="66">
        <v>400</v>
      </c>
      <c r="O495" s="66">
        <v>2</v>
      </c>
      <c r="P495" s="66">
        <v>16</v>
      </c>
      <c r="Q495" s="57"/>
      <c r="R495" s="143">
        <f t="shared" si="1518"/>
        <v>0.79</v>
      </c>
      <c r="S495" s="143">
        <f t="shared" si="1519"/>
        <v>0.79</v>
      </c>
      <c r="T495" s="143">
        <f t="shared" si="1520"/>
        <v>0.84299999999999997</v>
      </c>
      <c r="U495" s="144">
        <f t="shared" si="1521"/>
        <v>1</v>
      </c>
      <c r="V495" s="116">
        <f t="shared" si="1522"/>
        <v>3.0031382795020796</v>
      </c>
      <c r="W495" s="8">
        <v>0.25</v>
      </c>
      <c r="X495" s="8">
        <v>0.5</v>
      </c>
      <c r="Y495" s="114">
        <f t="shared" si="1523"/>
        <v>1</v>
      </c>
      <c r="Z495" s="114">
        <f t="shared" si="1524"/>
        <v>0.29655990510083036</v>
      </c>
      <c r="AA495" s="45">
        <f t="shared" si="1525"/>
        <v>0.37539228493775995</v>
      </c>
      <c r="AB495" s="137">
        <v>0.25</v>
      </c>
      <c r="AC495" s="137">
        <v>1</v>
      </c>
      <c r="AD495" s="114">
        <f t="shared" si="1526"/>
        <v>2</v>
      </c>
      <c r="AE495" s="114">
        <f t="shared" si="1527"/>
        <v>0.59311981020166071</v>
      </c>
      <c r="AF495" s="45">
        <f t="shared" si="1528"/>
        <v>0.75078456987551989</v>
      </c>
      <c r="AG495" s="8"/>
      <c r="AH495" s="93"/>
      <c r="AI495" s="113">
        <v>0.8</v>
      </c>
      <c r="AJ495" s="443">
        <f t="shared" si="1529"/>
        <v>20</v>
      </c>
      <c r="AK495" s="453">
        <f t="shared" si="1530"/>
        <v>16</v>
      </c>
      <c r="AL495" s="293"/>
      <c r="AN495" s="336">
        <f t="shared" si="1531"/>
        <v>400</v>
      </c>
      <c r="AO495" s="312">
        <f t="shared" si="1532"/>
        <v>0.37539228493775995</v>
      </c>
      <c r="AP495" s="312" t="str">
        <f t="shared" si="1533"/>
        <v/>
      </c>
      <c r="AQ495" s="310"/>
      <c r="AR495" s="312">
        <f t="shared" si="1534"/>
        <v>0.75078456987551989</v>
      </c>
      <c r="AS495" s="312" t="str">
        <f t="shared" si="1535"/>
        <v/>
      </c>
      <c r="AT495" s="313">
        <f t="shared" si="1536"/>
        <v>20</v>
      </c>
      <c r="AU495" s="313">
        <f t="shared" si="1537"/>
        <v>20</v>
      </c>
      <c r="AV495" s="313">
        <f t="shared" si="1538"/>
        <v>25</v>
      </c>
      <c r="AW495" s="313"/>
      <c r="AX495" s="310">
        <f t="shared" si="1539"/>
        <v>20</v>
      </c>
      <c r="AY495" s="313"/>
      <c r="AZ495" s="313"/>
      <c r="BA495" s="313"/>
      <c r="BB495" s="313"/>
      <c r="BC495" s="313"/>
      <c r="BD495" s="313"/>
    </row>
    <row r="496" spans="2:56" s="7" customFormat="1" ht="12" customHeight="1" x14ac:dyDescent="0.2">
      <c r="B496" s="870"/>
      <c r="C496" s="634" t="s">
        <v>676</v>
      </c>
      <c r="D496" s="754"/>
      <c r="E496" s="753" t="s">
        <v>588</v>
      </c>
      <c r="F496" s="634" t="s">
        <v>841</v>
      </c>
      <c r="G496" s="634" t="s">
        <v>27</v>
      </c>
      <c r="H496" s="634" t="s">
        <v>20</v>
      </c>
      <c r="I496" s="634" t="s">
        <v>20</v>
      </c>
      <c r="J496" s="634" t="s">
        <v>593</v>
      </c>
      <c r="K496" s="634" t="s">
        <v>253</v>
      </c>
      <c r="L496" s="66" t="s">
        <v>10</v>
      </c>
      <c r="M496" s="66"/>
      <c r="N496" s="66">
        <v>400</v>
      </c>
      <c r="O496" s="66">
        <v>2</v>
      </c>
      <c r="P496" s="66">
        <v>16</v>
      </c>
      <c r="Q496" s="57"/>
      <c r="R496" s="143">
        <f t="shared" si="1518"/>
        <v>0.79</v>
      </c>
      <c r="S496" s="143">
        <f t="shared" si="1519"/>
        <v>0.79</v>
      </c>
      <c r="T496" s="143">
        <f t="shared" si="1520"/>
        <v>0.84299999999999997</v>
      </c>
      <c r="U496" s="144">
        <f t="shared" si="1521"/>
        <v>1</v>
      </c>
      <c r="V496" s="116">
        <f t="shared" si="1522"/>
        <v>3.0031382795020796</v>
      </c>
      <c r="W496" s="8">
        <v>0.25</v>
      </c>
      <c r="X496" s="8">
        <v>0.5</v>
      </c>
      <c r="Y496" s="114">
        <f t="shared" si="1523"/>
        <v>1</v>
      </c>
      <c r="Z496" s="114">
        <f t="shared" si="1524"/>
        <v>0.29655990510083036</v>
      </c>
      <c r="AA496" s="45">
        <f t="shared" si="1525"/>
        <v>0.37539228493775995</v>
      </c>
      <c r="AB496" s="137">
        <v>0.25</v>
      </c>
      <c r="AC496" s="137">
        <v>1</v>
      </c>
      <c r="AD496" s="114">
        <f t="shared" si="1526"/>
        <v>2</v>
      </c>
      <c r="AE496" s="114">
        <f t="shared" si="1527"/>
        <v>0.59311981020166071</v>
      </c>
      <c r="AF496" s="45">
        <f t="shared" si="1528"/>
        <v>0.75078456987551989</v>
      </c>
      <c r="AG496" s="8"/>
      <c r="AH496" s="93"/>
      <c r="AI496" s="113">
        <v>0.8</v>
      </c>
      <c r="AJ496" s="443">
        <f t="shared" si="1529"/>
        <v>20</v>
      </c>
      <c r="AK496" s="453">
        <f t="shared" si="1530"/>
        <v>16</v>
      </c>
      <c r="AL496" s="293"/>
      <c r="AN496" s="336">
        <f t="shared" si="1531"/>
        <v>400</v>
      </c>
      <c r="AO496" s="312">
        <f t="shared" si="1532"/>
        <v>0.37539228493775995</v>
      </c>
      <c r="AP496" s="312" t="str">
        <f t="shared" si="1533"/>
        <v/>
      </c>
      <c r="AQ496" s="310"/>
      <c r="AR496" s="312">
        <f t="shared" si="1534"/>
        <v>0.75078456987551989</v>
      </c>
      <c r="AS496" s="312" t="str">
        <f t="shared" si="1535"/>
        <v/>
      </c>
      <c r="AT496" s="313">
        <f t="shared" si="1536"/>
        <v>20</v>
      </c>
      <c r="AU496" s="313">
        <f t="shared" si="1537"/>
        <v>20</v>
      </c>
      <c r="AV496" s="313">
        <f t="shared" si="1538"/>
        <v>25</v>
      </c>
      <c r="AW496" s="313"/>
      <c r="AX496" s="310">
        <f t="shared" si="1539"/>
        <v>20</v>
      </c>
      <c r="AY496" s="313"/>
      <c r="AZ496" s="313"/>
      <c r="BA496" s="313"/>
      <c r="BB496" s="313"/>
      <c r="BC496" s="313"/>
      <c r="BD496" s="313"/>
    </row>
    <row r="497" spans="2:56" s="7" customFormat="1" ht="12" customHeight="1" x14ac:dyDescent="0.2">
      <c r="B497" s="870"/>
      <c r="C497" s="634" t="s">
        <v>677</v>
      </c>
      <c r="D497" s="754"/>
      <c r="E497" s="753" t="s">
        <v>589</v>
      </c>
      <c r="F497" s="634" t="s">
        <v>841</v>
      </c>
      <c r="G497" s="634" t="s">
        <v>27</v>
      </c>
      <c r="H497" s="634" t="s">
        <v>20</v>
      </c>
      <c r="I497" s="634" t="s">
        <v>20</v>
      </c>
      <c r="J497" s="634" t="s">
        <v>593</v>
      </c>
      <c r="K497" s="634" t="s">
        <v>253</v>
      </c>
      <c r="L497" s="66" t="s">
        <v>10</v>
      </c>
      <c r="M497" s="66"/>
      <c r="N497" s="66">
        <v>400</v>
      </c>
      <c r="O497" s="66">
        <v>2</v>
      </c>
      <c r="P497" s="66">
        <v>16</v>
      </c>
      <c r="Q497" s="57"/>
      <c r="R497" s="143">
        <f t="shared" si="1518"/>
        <v>0.79</v>
      </c>
      <c r="S497" s="143">
        <f t="shared" si="1519"/>
        <v>0.79</v>
      </c>
      <c r="T497" s="143">
        <f t="shared" si="1520"/>
        <v>0.84299999999999997</v>
      </c>
      <c r="U497" s="144">
        <f t="shared" si="1521"/>
        <v>1</v>
      </c>
      <c r="V497" s="116">
        <f t="shared" si="1522"/>
        <v>3.0031382795020796</v>
      </c>
      <c r="W497" s="8">
        <v>0.25</v>
      </c>
      <c r="X497" s="8">
        <v>0.5</v>
      </c>
      <c r="Y497" s="114">
        <f t="shared" si="1523"/>
        <v>1</v>
      </c>
      <c r="Z497" s="114">
        <f t="shared" si="1524"/>
        <v>0.29655990510083036</v>
      </c>
      <c r="AA497" s="45">
        <f t="shared" si="1525"/>
        <v>0.37539228493775995</v>
      </c>
      <c r="AB497" s="137">
        <v>0.25</v>
      </c>
      <c r="AC497" s="137">
        <v>1</v>
      </c>
      <c r="AD497" s="114">
        <f t="shared" si="1526"/>
        <v>2</v>
      </c>
      <c r="AE497" s="114">
        <f t="shared" si="1527"/>
        <v>0.59311981020166071</v>
      </c>
      <c r="AF497" s="45">
        <f t="shared" si="1528"/>
        <v>0.75078456987551989</v>
      </c>
      <c r="AG497" s="8"/>
      <c r="AH497" s="93"/>
      <c r="AI497" s="113">
        <v>0.8</v>
      </c>
      <c r="AJ497" s="443">
        <f t="shared" si="1529"/>
        <v>20</v>
      </c>
      <c r="AK497" s="453">
        <f t="shared" si="1530"/>
        <v>16</v>
      </c>
      <c r="AL497" s="293"/>
      <c r="AN497" s="336">
        <f t="shared" si="1531"/>
        <v>400</v>
      </c>
      <c r="AO497" s="312">
        <f t="shared" si="1532"/>
        <v>0.37539228493775995</v>
      </c>
      <c r="AP497" s="312" t="str">
        <f t="shared" si="1533"/>
        <v/>
      </c>
      <c r="AQ497" s="310"/>
      <c r="AR497" s="312">
        <f t="shared" si="1534"/>
        <v>0.75078456987551989</v>
      </c>
      <c r="AS497" s="312" t="str">
        <f t="shared" si="1535"/>
        <v/>
      </c>
      <c r="AT497" s="313">
        <f t="shared" si="1536"/>
        <v>20</v>
      </c>
      <c r="AU497" s="313">
        <f t="shared" si="1537"/>
        <v>20</v>
      </c>
      <c r="AV497" s="313">
        <f t="shared" si="1538"/>
        <v>25</v>
      </c>
      <c r="AW497" s="313"/>
      <c r="AX497" s="310">
        <f t="shared" si="1539"/>
        <v>20</v>
      </c>
      <c r="AY497" s="313"/>
      <c r="AZ497" s="313"/>
      <c r="BA497" s="313"/>
      <c r="BB497" s="313"/>
      <c r="BC497" s="313"/>
      <c r="BD497" s="313"/>
    </row>
    <row r="498" spans="2:56" s="7" customFormat="1" ht="12" customHeight="1" x14ac:dyDescent="0.2">
      <c r="B498" s="870"/>
      <c r="C498" s="634" t="s">
        <v>680</v>
      </c>
      <c r="D498" s="754"/>
      <c r="E498" s="753" t="s">
        <v>592</v>
      </c>
      <c r="F498" s="634" t="s">
        <v>841</v>
      </c>
      <c r="G498" s="634" t="s">
        <v>27</v>
      </c>
      <c r="H498" s="634" t="s">
        <v>20</v>
      </c>
      <c r="I498" s="634" t="s">
        <v>20</v>
      </c>
      <c r="J498" s="634" t="s">
        <v>593</v>
      </c>
      <c r="K498" s="634" t="s">
        <v>253</v>
      </c>
      <c r="L498" s="66" t="s">
        <v>10</v>
      </c>
      <c r="M498" s="66"/>
      <c r="N498" s="66">
        <v>400</v>
      </c>
      <c r="O498" s="66">
        <v>2</v>
      </c>
      <c r="P498" s="66">
        <v>16</v>
      </c>
      <c r="Q498" s="57"/>
      <c r="R498" s="143">
        <f t="shared" si="1518"/>
        <v>0.79</v>
      </c>
      <c r="S498" s="143">
        <f t="shared" si="1519"/>
        <v>0.79</v>
      </c>
      <c r="T498" s="143">
        <f t="shared" si="1520"/>
        <v>0.84299999999999997</v>
      </c>
      <c r="U498" s="144">
        <f t="shared" si="1521"/>
        <v>1</v>
      </c>
      <c r="V498" s="116">
        <f t="shared" si="1522"/>
        <v>3.0031382795020796</v>
      </c>
      <c r="W498" s="8">
        <v>0.25</v>
      </c>
      <c r="X498" s="8">
        <v>0.5</v>
      </c>
      <c r="Y498" s="114">
        <f t="shared" si="1523"/>
        <v>1</v>
      </c>
      <c r="Z498" s="114">
        <f t="shared" si="1524"/>
        <v>0.29655990510083036</v>
      </c>
      <c r="AA498" s="45">
        <f t="shared" si="1525"/>
        <v>0.37539228493775995</v>
      </c>
      <c r="AB498" s="137">
        <v>0.25</v>
      </c>
      <c r="AC498" s="137">
        <v>1</v>
      </c>
      <c r="AD498" s="114">
        <f t="shared" si="1526"/>
        <v>2</v>
      </c>
      <c r="AE498" s="114">
        <f t="shared" si="1527"/>
        <v>0.59311981020166071</v>
      </c>
      <c r="AF498" s="45">
        <f t="shared" si="1528"/>
        <v>0.75078456987551989</v>
      </c>
      <c r="AG498" s="8"/>
      <c r="AH498" s="93"/>
      <c r="AI498" s="113">
        <v>0.8</v>
      </c>
      <c r="AJ498" s="443">
        <f t="shared" si="1529"/>
        <v>20</v>
      </c>
      <c r="AK498" s="453">
        <f t="shared" si="1530"/>
        <v>16</v>
      </c>
      <c r="AL498" s="293"/>
      <c r="AN498" s="336">
        <f t="shared" si="1531"/>
        <v>400</v>
      </c>
      <c r="AO498" s="312">
        <f t="shared" si="1532"/>
        <v>0.37539228493775995</v>
      </c>
      <c r="AP498" s="312" t="str">
        <f t="shared" si="1533"/>
        <v/>
      </c>
      <c r="AQ498" s="310"/>
      <c r="AR498" s="312">
        <f t="shared" si="1534"/>
        <v>0.75078456987551989</v>
      </c>
      <c r="AS498" s="312" t="str">
        <f t="shared" si="1535"/>
        <v/>
      </c>
      <c r="AT498" s="313">
        <f t="shared" si="1536"/>
        <v>20</v>
      </c>
      <c r="AU498" s="313">
        <f t="shared" si="1537"/>
        <v>20</v>
      </c>
      <c r="AV498" s="313">
        <f t="shared" si="1538"/>
        <v>25</v>
      </c>
      <c r="AW498" s="313"/>
      <c r="AX498" s="310">
        <f t="shared" si="1539"/>
        <v>20</v>
      </c>
      <c r="AY498" s="313"/>
      <c r="AZ498" s="313"/>
      <c r="BA498" s="313"/>
      <c r="BB498" s="313"/>
      <c r="BC498" s="313"/>
      <c r="BD498" s="313"/>
    </row>
    <row r="499" spans="2:56" s="7" customFormat="1" ht="12" customHeight="1" x14ac:dyDescent="0.2">
      <c r="B499" s="870"/>
      <c r="C499" s="634" t="s">
        <v>681</v>
      </c>
      <c r="D499" s="754"/>
      <c r="E499" s="753" t="s">
        <v>590</v>
      </c>
      <c r="F499" s="634" t="s">
        <v>841</v>
      </c>
      <c r="G499" s="634" t="s">
        <v>27</v>
      </c>
      <c r="H499" s="634" t="s">
        <v>20</v>
      </c>
      <c r="I499" s="634" t="s">
        <v>20</v>
      </c>
      <c r="J499" s="634" t="s">
        <v>593</v>
      </c>
      <c r="K499" s="634" t="s">
        <v>253</v>
      </c>
      <c r="L499" s="66" t="s">
        <v>10</v>
      </c>
      <c r="M499" s="66"/>
      <c r="N499" s="66">
        <v>400</v>
      </c>
      <c r="O499" s="66">
        <v>2</v>
      </c>
      <c r="P499" s="66">
        <v>16</v>
      </c>
      <c r="Q499" s="57"/>
      <c r="R499" s="143">
        <f t="shared" si="1518"/>
        <v>0.79</v>
      </c>
      <c r="S499" s="143">
        <f t="shared" si="1519"/>
        <v>0.79</v>
      </c>
      <c r="T499" s="143">
        <f t="shared" si="1520"/>
        <v>0.84299999999999997</v>
      </c>
      <c r="U499" s="144">
        <f t="shared" si="1521"/>
        <v>1</v>
      </c>
      <c r="V499" s="116">
        <f t="shared" si="1522"/>
        <v>3.0031382795020796</v>
      </c>
      <c r="W499" s="8">
        <v>0.25</v>
      </c>
      <c r="X499" s="8">
        <v>0.5</v>
      </c>
      <c r="Y499" s="114">
        <f t="shared" si="1523"/>
        <v>1</v>
      </c>
      <c r="Z499" s="114">
        <f t="shared" si="1524"/>
        <v>0.29655990510083036</v>
      </c>
      <c r="AA499" s="45">
        <f t="shared" si="1525"/>
        <v>0.37539228493775995</v>
      </c>
      <c r="AB499" s="137">
        <v>0.25</v>
      </c>
      <c r="AC499" s="137">
        <v>1</v>
      </c>
      <c r="AD499" s="114">
        <f t="shared" si="1526"/>
        <v>2</v>
      </c>
      <c r="AE499" s="114">
        <f t="shared" si="1527"/>
        <v>0.59311981020166071</v>
      </c>
      <c r="AF499" s="45">
        <f t="shared" si="1528"/>
        <v>0.75078456987551989</v>
      </c>
      <c r="AG499" s="8"/>
      <c r="AH499" s="93"/>
      <c r="AI499" s="113">
        <v>0.8</v>
      </c>
      <c r="AJ499" s="443">
        <f t="shared" si="1529"/>
        <v>20</v>
      </c>
      <c r="AK499" s="453">
        <f t="shared" si="1530"/>
        <v>16</v>
      </c>
      <c r="AL499" s="293"/>
      <c r="AN499" s="336">
        <f t="shared" si="1531"/>
        <v>400</v>
      </c>
      <c r="AO499" s="312">
        <f t="shared" si="1532"/>
        <v>0.37539228493775995</v>
      </c>
      <c r="AP499" s="312" t="str">
        <f t="shared" si="1533"/>
        <v/>
      </c>
      <c r="AQ499" s="310"/>
      <c r="AR499" s="312">
        <f t="shared" si="1534"/>
        <v>0.75078456987551989</v>
      </c>
      <c r="AS499" s="312" t="str">
        <f t="shared" si="1535"/>
        <v/>
      </c>
      <c r="AT499" s="313">
        <f t="shared" si="1536"/>
        <v>20</v>
      </c>
      <c r="AU499" s="313">
        <f t="shared" si="1537"/>
        <v>20</v>
      </c>
      <c r="AV499" s="313">
        <f t="shared" si="1538"/>
        <v>25</v>
      </c>
      <c r="AW499" s="313"/>
      <c r="AX499" s="310">
        <f t="shared" si="1539"/>
        <v>20</v>
      </c>
      <c r="AY499" s="313"/>
      <c r="AZ499" s="313"/>
      <c r="BA499" s="313"/>
      <c r="BB499" s="313"/>
      <c r="BC499" s="313"/>
      <c r="BD499" s="313"/>
    </row>
    <row r="500" spans="2:56" s="7" customFormat="1" ht="12" customHeight="1" x14ac:dyDescent="0.2">
      <c r="B500" s="870"/>
      <c r="C500" s="634" t="s">
        <v>682</v>
      </c>
      <c r="D500" s="754"/>
      <c r="E500" s="753" t="s">
        <v>591</v>
      </c>
      <c r="F500" s="634" t="s">
        <v>841</v>
      </c>
      <c r="G500" s="634" t="s">
        <v>27</v>
      </c>
      <c r="H500" s="634" t="s">
        <v>20</v>
      </c>
      <c r="I500" s="634" t="s">
        <v>20</v>
      </c>
      <c r="J500" s="634" t="s">
        <v>593</v>
      </c>
      <c r="K500" s="634" t="s">
        <v>253</v>
      </c>
      <c r="L500" s="66" t="s">
        <v>10</v>
      </c>
      <c r="M500" s="66"/>
      <c r="N500" s="66">
        <v>230</v>
      </c>
      <c r="O500" s="66">
        <v>2</v>
      </c>
      <c r="P500" s="66">
        <v>16</v>
      </c>
      <c r="Q500" s="57"/>
      <c r="R500" s="143">
        <f t="shared" si="1518"/>
        <v>0.79</v>
      </c>
      <c r="S500" s="143">
        <f t="shared" si="1519"/>
        <v>0.79</v>
      </c>
      <c r="T500" s="143">
        <f t="shared" si="1520"/>
        <v>0.84299999999999997</v>
      </c>
      <c r="U500" s="144">
        <f t="shared" si="1521"/>
        <v>1</v>
      </c>
      <c r="V500" s="116">
        <f t="shared" si="1522"/>
        <v>3.0031382795020796</v>
      </c>
      <c r="W500" s="8">
        <v>0.25</v>
      </c>
      <c r="X500" s="8">
        <v>0.5</v>
      </c>
      <c r="Y500" s="114">
        <f t="shared" si="1523"/>
        <v>1</v>
      </c>
      <c r="Z500" s="114">
        <f t="shared" si="1524"/>
        <v>0.29655990510083036</v>
      </c>
      <c r="AA500" s="45">
        <f t="shared" si="1525"/>
        <v>0.37539228493775995</v>
      </c>
      <c r="AB500" s="137">
        <v>0.25</v>
      </c>
      <c r="AC500" s="137">
        <v>1</v>
      </c>
      <c r="AD500" s="114">
        <f t="shared" si="1526"/>
        <v>2</v>
      </c>
      <c r="AE500" s="114">
        <f t="shared" si="1527"/>
        <v>0.59311981020166071</v>
      </c>
      <c r="AF500" s="45">
        <f t="shared" si="1528"/>
        <v>0.75078456987551989</v>
      </c>
      <c r="AG500" s="8"/>
      <c r="AH500" s="93"/>
      <c r="AI500" s="113">
        <v>0.8</v>
      </c>
      <c r="AJ500" s="443">
        <f t="shared" si="1529"/>
        <v>20</v>
      </c>
      <c r="AK500" s="453">
        <f t="shared" si="1530"/>
        <v>16</v>
      </c>
      <c r="AL500" s="293"/>
      <c r="AN500" s="336">
        <f t="shared" si="1531"/>
        <v>230</v>
      </c>
      <c r="AO500" s="312" t="str">
        <f t="shared" si="1532"/>
        <v/>
      </c>
      <c r="AP500" s="312">
        <f t="shared" si="1533"/>
        <v>0.37539228493775995</v>
      </c>
      <c r="AQ500" s="310"/>
      <c r="AR500" s="312" t="str">
        <f t="shared" si="1534"/>
        <v/>
      </c>
      <c r="AS500" s="312">
        <f t="shared" si="1535"/>
        <v>0.75078456987551989</v>
      </c>
      <c r="AT500" s="313">
        <f t="shared" si="1536"/>
        <v>20</v>
      </c>
      <c r="AU500" s="313">
        <f t="shared" si="1537"/>
        <v>20</v>
      </c>
      <c r="AV500" s="313">
        <f t="shared" si="1538"/>
        <v>25</v>
      </c>
      <c r="AW500" s="313"/>
      <c r="AX500" s="310">
        <f t="shared" si="1539"/>
        <v>20</v>
      </c>
      <c r="AY500" s="313"/>
      <c r="AZ500" s="313"/>
      <c r="BA500" s="313"/>
      <c r="BB500" s="313"/>
      <c r="BC500" s="313"/>
      <c r="BD500" s="313"/>
    </row>
    <row r="501" spans="2:56" s="7" customFormat="1" ht="12" customHeight="1" x14ac:dyDescent="0.2">
      <c r="B501" s="870"/>
      <c r="C501" s="634" t="s">
        <v>683</v>
      </c>
      <c r="D501" s="754"/>
      <c r="E501" s="753" t="s">
        <v>591</v>
      </c>
      <c r="F501" s="634" t="s">
        <v>841</v>
      </c>
      <c r="G501" s="634" t="s">
        <v>27</v>
      </c>
      <c r="H501" s="634" t="s">
        <v>20</v>
      </c>
      <c r="I501" s="634" t="s">
        <v>20</v>
      </c>
      <c r="J501" s="634" t="s">
        <v>593</v>
      </c>
      <c r="K501" s="634" t="s">
        <v>253</v>
      </c>
      <c r="L501" s="66" t="s">
        <v>10</v>
      </c>
      <c r="M501" s="66"/>
      <c r="N501" s="66">
        <v>230</v>
      </c>
      <c r="O501" s="66">
        <v>2</v>
      </c>
      <c r="P501" s="66">
        <v>16</v>
      </c>
      <c r="Q501" s="57"/>
      <c r="R501" s="143">
        <f t="shared" si="1518"/>
        <v>0.79</v>
      </c>
      <c r="S501" s="143">
        <f t="shared" si="1519"/>
        <v>0.79</v>
      </c>
      <c r="T501" s="143">
        <f t="shared" si="1520"/>
        <v>0.84299999999999997</v>
      </c>
      <c r="U501" s="144">
        <f t="shared" si="1521"/>
        <v>1</v>
      </c>
      <c r="V501" s="116">
        <f t="shared" si="1522"/>
        <v>3.0031382795020796</v>
      </c>
      <c r="W501" s="8">
        <v>0.25</v>
      </c>
      <c r="X501" s="8">
        <v>0.5</v>
      </c>
      <c r="Y501" s="114">
        <f t="shared" si="1523"/>
        <v>1</v>
      </c>
      <c r="Z501" s="114">
        <f t="shared" si="1524"/>
        <v>0.29655990510083036</v>
      </c>
      <c r="AA501" s="45">
        <f t="shared" si="1525"/>
        <v>0.37539228493775995</v>
      </c>
      <c r="AB501" s="137">
        <v>0.25</v>
      </c>
      <c r="AC501" s="137">
        <v>1</v>
      </c>
      <c r="AD501" s="114">
        <f t="shared" si="1526"/>
        <v>2</v>
      </c>
      <c r="AE501" s="114">
        <f t="shared" si="1527"/>
        <v>0.59311981020166071</v>
      </c>
      <c r="AF501" s="45">
        <f t="shared" si="1528"/>
        <v>0.75078456987551989</v>
      </c>
      <c r="AG501" s="8"/>
      <c r="AH501" s="93"/>
      <c r="AI501" s="113">
        <v>0.8</v>
      </c>
      <c r="AJ501" s="443">
        <f t="shared" si="1529"/>
        <v>20</v>
      </c>
      <c r="AK501" s="453">
        <f t="shared" si="1530"/>
        <v>16</v>
      </c>
      <c r="AL501" s="293"/>
      <c r="AN501" s="336">
        <f t="shared" si="1531"/>
        <v>230</v>
      </c>
      <c r="AO501" s="312" t="str">
        <f t="shared" si="1532"/>
        <v/>
      </c>
      <c r="AP501" s="312">
        <f t="shared" si="1533"/>
        <v>0.37539228493775995</v>
      </c>
      <c r="AQ501" s="310"/>
      <c r="AR501" s="312" t="str">
        <f t="shared" si="1534"/>
        <v/>
      </c>
      <c r="AS501" s="312">
        <f t="shared" si="1535"/>
        <v>0.75078456987551989</v>
      </c>
      <c r="AT501" s="313">
        <f t="shared" si="1536"/>
        <v>20</v>
      </c>
      <c r="AU501" s="313">
        <f t="shared" si="1537"/>
        <v>20</v>
      </c>
      <c r="AV501" s="313">
        <f t="shared" si="1538"/>
        <v>25</v>
      </c>
      <c r="AW501" s="313"/>
      <c r="AX501" s="310">
        <f t="shared" si="1539"/>
        <v>20</v>
      </c>
      <c r="AY501" s="313"/>
      <c r="AZ501" s="313"/>
      <c r="BA501" s="313"/>
      <c r="BB501" s="313"/>
      <c r="BC501" s="313"/>
      <c r="BD501" s="313"/>
    </row>
    <row r="502" spans="2:56" s="7" customFormat="1" ht="12" customHeight="1" x14ac:dyDescent="0.2">
      <c r="B502" s="870"/>
      <c r="C502" s="634" t="s">
        <v>684</v>
      </c>
      <c r="D502" s="754"/>
      <c r="E502" s="753" t="s">
        <v>785</v>
      </c>
      <c r="F502" s="634" t="s">
        <v>841</v>
      </c>
      <c r="G502" s="634" t="s">
        <v>27</v>
      </c>
      <c r="H502" s="634" t="s">
        <v>20</v>
      </c>
      <c r="I502" s="634" t="s">
        <v>20</v>
      </c>
      <c r="J502" s="634" t="s">
        <v>593</v>
      </c>
      <c r="K502" s="634" t="s">
        <v>253</v>
      </c>
      <c r="L502" s="66" t="s">
        <v>10</v>
      </c>
      <c r="M502" s="66"/>
      <c r="N502" s="66">
        <v>230</v>
      </c>
      <c r="O502" s="66">
        <v>2</v>
      </c>
      <c r="P502" s="66">
        <v>16</v>
      </c>
      <c r="Q502" s="57"/>
      <c r="R502" s="143">
        <f t="shared" si="1518"/>
        <v>0.79</v>
      </c>
      <c r="S502" s="143">
        <f t="shared" si="1519"/>
        <v>0.79</v>
      </c>
      <c r="T502" s="143">
        <f t="shared" si="1520"/>
        <v>0.84299999999999997</v>
      </c>
      <c r="U502" s="144">
        <f t="shared" si="1521"/>
        <v>1</v>
      </c>
      <c r="V502" s="116">
        <f t="shared" si="1522"/>
        <v>3.0031382795020796</v>
      </c>
      <c r="W502" s="8">
        <v>0.25</v>
      </c>
      <c r="X502" s="8">
        <v>0.5</v>
      </c>
      <c r="Y502" s="114">
        <f t="shared" si="1523"/>
        <v>1</v>
      </c>
      <c r="Z502" s="114">
        <f t="shared" si="1524"/>
        <v>0.29655990510083036</v>
      </c>
      <c r="AA502" s="45">
        <f t="shared" si="1525"/>
        <v>0.37539228493775995</v>
      </c>
      <c r="AB502" s="137">
        <v>0.25</v>
      </c>
      <c r="AC502" s="137">
        <v>1</v>
      </c>
      <c r="AD502" s="114">
        <f t="shared" si="1526"/>
        <v>2</v>
      </c>
      <c r="AE502" s="114">
        <f t="shared" si="1527"/>
        <v>0.59311981020166071</v>
      </c>
      <c r="AF502" s="45">
        <f t="shared" si="1528"/>
        <v>0.75078456987551989</v>
      </c>
      <c r="AG502" s="8"/>
      <c r="AH502" s="93"/>
      <c r="AI502" s="113">
        <v>0.8</v>
      </c>
      <c r="AJ502" s="443">
        <f t="shared" si="1529"/>
        <v>20</v>
      </c>
      <c r="AK502" s="453">
        <f t="shared" si="1530"/>
        <v>16</v>
      </c>
      <c r="AL502" s="293"/>
      <c r="AN502" s="336">
        <f t="shared" si="1531"/>
        <v>230</v>
      </c>
      <c r="AO502" s="312" t="str">
        <f t="shared" si="1532"/>
        <v/>
      </c>
      <c r="AP502" s="312">
        <f t="shared" si="1533"/>
        <v>0.37539228493775995</v>
      </c>
      <c r="AQ502" s="310"/>
      <c r="AR502" s="312" t="str">
        <f t="shared" si="1534"/>
        <v/>
      </c>
      <c r="AS502" s="312">
        <f t="shared" si="1535"/>
        <v>0.75078456987551989</v>
      </c>
      <c r="AT502" s="313">
        <f t="shared" si="1536"/>
        <v>20</v>
      </c>
      <c r="AU502" s="313">
        <f t="shared" si="1537"/>
        <v>20</v>
      </c>
      <c r="AV502" s="313">
        <f t="shared" si="1538"/>
        <v>25</v>
      </c>
      <c r="AW502" s="313"/>
      <c r="AX502" s="310">
        <f t="shared" si="1539"/>
        <v>20</v>
      </c>
      <c r="AY502" s="313"/>
      <c r="AZ502" s="313"/>
      <c r="BA502" s="313"/>
      <c r="BB502" s="313"/>
      <c r="BC502" s="313"/>
      <c r="BD502" s="313"/>
    </row>
    <row r="503" spans="2:56" s="7" customFormat="1" ht="12" customHeight="1" x14ac:dyDescent="0.2">
      <c r="B503" s="870"/>
      <c r="C503" s="634" t="s">
        <v>685</v>
      </c>
      <c r="D503" s="754"/>
      <c r="E503" s="753" t="s">
        <v>785</v>
      </c>
      <c r="F503" s="634" t="s">
        <v>841</v>
      </c>
      <c r="G503" s="634" t="s">
        <v>27</v>
      </c>
      <c r="H503" s="634" t="s">
        <v>20</v>
      </c>
      <c r="I503" s="634" t="s">
        <v>20</v>
      </c>
      <c r="J503" s="634" t="s">
        <v>593</v>
      </c>
      <c r="K503" s="634" t="s">
        <v>253</v>
      </c>
      <c r="L503" s="66" t="s">
        <v>10</v>
      </c>
      <c r="M503" s="66"/>
      <c r="N503" s="66">
        <v>230</v>
      </c>
      <c r="O503" s="66">
        <v>2</v>
      </c>
      <c r="P503" s="66">
        <v>16</v>
      </c>
      <c r="Q503" s="57"/>
      <c r="R503" s="143">
        <f t="shared" si="1518"/>
        <v>0.79</v>
      </c>
      <c r="S503" s="143">
        <f t="shared" si="1519"/>
        <v>0.79</v>
      </c>
      <c r="T503" s="143">
        <f t="shared" si="1520"/>
        <v>0.84299999999999997</v>
      </c>
      <c r="U503" s="144">
        <f t="shared" si="1521"/>
        <v>1</v>
      </c>
      <c r="V503" s="116">
        <f t="shared" si="1522"/>
        <v>3.0031382795020796</v>
      </c>
      <c r="W503" s="8">
        <v>0.25</v>
      </c>
      <c r="X503" s="8">
        <v>0.5</v>
      </c>
      <c r="Y503" s="114">
        <f t="shared" si="1523"/>
        <v>1</v>
      </c>
      <c r="Z503" s="114">
        <f t="shared" si="1524"/>
        <v>0.29655990510083036</v>
      </c>
      <c r="AA503" s="45">
        <f t="shared" si="1525"/>
        <v>0.37539228493775995</v>
      </c>
      <c r="AB503" s="137">
        <v>0.25</v>
      </c>
      <c r="AC503" s="137">
        <v>1</v>
      </c>
      <c r="AD503" s="114">
        <f t="shared" si="1526"/>
        <v>2</v>
      </c>
      <c r="AE503" s="114">
        <f t="shared" si="1527"/>
        <v>0.59311981020166071</v>
      </c>
      <c r="AF503" s="45">
        <f t="shared" si="1528"/>
        <v>0.75078456987551989</v>
      </c>
      <c r="AG503" s="8"/>
      <c r="AH503" s="93"/>
      <c r="AI503" s="113">
        <v>0.8</v>
      </c>
      <c r="AJ503" s="443">
        <f t="shared" si="1529"/>
        <v>20</v>
      </c>
      <c r="AK503" s="453">
        <f t="shared" si="1530"/>
        <v>16</v>
      </c>
      <c r="AL503" s="293"/>
      <c r="AN503" s="336">
        <f t="shared" si="1531"/>
        <v>230</v>
      </c>
      <c r="AO503" s="312" t="str">
        <f t="shared" si="1532"/>
        <v/>
      </c>
      <c r="AP503" s="312">
        <f t="shared" si="1533"/>
        <v>0.37539228493775995</v>
      </c>
      <c r="AQ503" s="310"/>
      <c r="AR503" s="312" t="str">
        <f t="shared" si="1534"/>
        <v/>
      </c>
      <c r="AS503" s="312">
        <f t="shared" si="1535"/>
        <v>0.75078456987551989</v>
      </c>
      <c r="AT503" s="313">
        <f t="shared" si="1536"/>
        <v>20</v>
      </c>
      <c r="AU503" s="313">
        <f t="shared" si="1537"/>
        <v>20</v>
      </c>
      <c r="AV503" s="313">
        <f t="shared" si="1538"/>
        <v>25</v>
      </c>
      <c r="AW503" s="313"/>
      <c r="AX503" s="310">
        <f t="shared" si="1539"/>
        <v>20</v>
      </c>
      <c r="AY503" s="313"/>
      <c r="AZ503" s="313"/>
      <c r="BA503" s="313"/>
      <c r="BB503" s="313"/>
      <c r="BC503" s="313"/>
      <c r="BD503" s="313"/>
    </row>
    <row r="504" spans="2:56" s="7" customFormat="1" ht="12" customHeight="1" x14ac:dyDescent="0.2">
      <c r="B504" s="870"/>
      <c r="C504" s="634" t="s">
        <v>686</v>
      </c>
      <c r="D504" s="754"/>
      <c r="E504" s="753" t="s">
        <v>294</v>
      </c>
      <c r="F504" s="634" t="s">
        <v>841</v>
      </c>
      <c r="G504" s="634" t="s">
        <v>27</v>
      </c>
      <c r="H504" s="634" t="s">
        <v>20</v>
      </c>
      <c r="I504" s="634" t="s">
        <v>20</v>
      </c>
      <c r="J504" s="634" t="s">
        <v>593</v>
      </c>
      <c r="K504" s="634" t="s">
        <v>253</v>
      </c>
      <c r="L504" s="66" t="s">
        <v>10</v>
      </c>
      <c r="M504" s="66"/>
      <c r="N504" s="66">
        <v>230</v>
      </c>
      <c r="O504" s="66">
        <v>2</v>
      </c>
      <c r="P504" s="66">
        <v>16</v>
      </c>
      <c r="Q504" s="57"/>
      <c r="R504" s="143">
        <f t="shared" si="1518"/>
        <v>0.79</v>
      </c>
      <c r="S504" s="143">
        <f t="shared" si="1519"/>
        <v>0.79</v>
      </c>
      <c r="T504" s="143">
        <f t="shared" si="1520"/>
        <v>0.84299999999999997</v>
      </c>
      <c r="U504" s="144">
        <f t="shared" si="1521"/>
        <v>1</v>
      </c>
      <c r="V504" s="116">
        <f t="shared" si="1522"/>
        <v>3.0031382795020796</v>
      </c>
      <c r="W504" s="8">
        <v>0.25</v>
      </c>
      <c r="X504" s="8">
        <v>0.8</v>
      </c>
      <c r="Y504" s="114">
        <f t="shared" si="1523"/>
        <v>1.6</v>
      </c>
      <c r="Z504" s="114">
        <f t="shared" si="1524"/>
        <v>0.47449584816132861</v>
      </c>
      <c r="AA504" s="45">
        <f t="shared" si="1525"/>
        <v>0.60062765590041589</v>
      </c>
      <c r="AB504" s="137">
        <v>0.9</v>
      </c>
      <c r="AC504" s="137">
        <v>1</v>
      </c>
      <c r="AD504" s="114">
        <f t="shared" si="1526"/>
        <v>2</v>
      </c>
      <c r="AE504" s="114">
        <f t="shared" si="1527"/>
        <v>2.1352313167259789</v>
      </c>
      <c r="AF504" s="45">
        <f t="shared" si="1528"/>
        <v>2.702824451551872</v>
      </c>
      <c r="AG504" s="8"/>
      <c r="AH504" s="93"/>
      <c r="AI504" s="113">
        <v>0.8</v>
      </c>
      <c r="AJ504" s="443">
        <f t="shared" si="1529"/>
        <v>20</v>
      </c>
      <c r="AK504" s="453">
        <f t="shared" si="1530"/>
        <v>16</v>
      </c>
      <c r="AL504" s="293"/>
      <c r="AN504" s="336">
        <f t="shared" si="1531"/>
        <v>230</v>
      </c>
      <c r="AO504" s="312" t="str">
        <f t="shared" si="1532"/>
        <v/>
      </c>
      <c r="AP504" s="312">
        <f t="shared" si="1533"/>
        <v>0.60062765590041589</v>
      </c>
      <c r="AQ504" s="310"/>
      <c r="AR504" s="312" t="str">
        <f t="shared" si="1534"/>
        <v/>
      </c>
      <c r="AS504" s="312">
        <f t="shared" si="1535"/>
        <v>2.702824451551872</v>
      </c>
      <c r="AT504" s="313">
        <f t="shared" si="1536"/>
        <v>20</v>
      </c>
      <c r="AU504" s="313">
        <f t="shared" si="1537"/>
        <v>20</v>
      </c>
      <c r="AV504" s="313">
        <f t="shared" si="1538"/>
        <v>25</v>
      </c>
      <c r="AW504" s="313"/>
      <c r="AX504" s="310">
        <f t="shared" si="1539"/>
        <v>20</v>
      </c>
      <c r="AY504" s="313"/>
      <c r="AZ504" s="313"/>
      <c r="BA504" s="313"/>
      <c r="BB504" s="313"/>
      <c r="BC504" s="313"/>
      <c r="BD504" s="313"/>
    </row>
    <row r="505" spans="2:56" s="7" customFormat="1" ht="12" customHeight="1" x14ac:dyDescent="0.2">
      <c r="B505" s="870"/>
      <c r="C505" s="634" t="s">
        <v>687</v>
      </c>
      <c r="D505" s="754"/>
      <c r="E505" s="753" t="s">
        <v>624</v>
      </c>
      <c r="F505" s="634" t="s">
        <v>841</v>
      </c>
      <c r="G505" s="634" t="s">
        <v>27</v>
      </c>
      <c r="H505" s="634" t="s">
        <v>20</v>
      </c>
      <c r="I505" s="634" t="s">
        <v>20</v>
      </c>
      <c r="J505" s="634" t="s">
        <v>593</v>
      </c>
      <c r="K505" s="634" t="s">
        <v>253</v>
      </c>
      <c r="L505" s="66" t="s">
        <v>10</v>
      </c>
      <c r="M505" s="66"/>
      <c r="N505" s="66">
        <v>230</v>
      </c>
      <c r="O505" s="66">
        <v>2</v>
      </c>
      <c r="P505" s="66">
        <v>16</v>
      </c>
      <c r="Q505" s="57"/>
      <c r="R505" s="143">
        <f t="shared" si="1518"/>
        <v>0.79</v>
      </c>
      <c r="S505" s="143">
        <f t="shared" si="1519"/>
        <v>0.79</v>
      </c>
      <c r="T505" s="143">
        <f t="shared" si="1520"/>
        <v>0.84299999999999997</v>
      </c>
      <c r="U505" s="144">
        <f t="shared" si="1521"/>
        <v>1</v>
      </c>
      <c r="V505" s="116">
        <f t="shared" si="1522"/>
        <v>3.0031382795020796</v>
      </c>
      <c r="W505" s="8">
        <v>0.25</v>
      </c>
      <c r="X505" s="8">
        <v>0.5</v>
      </c>
      <c r="Y505" s="114">
        <f t="shared" si="1523"/>
        <v>1</v>
      </c>
      <c r="Z505" s="114">
        <f t="shared" si="1524"/>
        <v>0.29655990510083036</v>
      </c>
      <c r="AA505" s="45">
        <f t="shared" si="1525"/>
        <v>0.37539228493775995</v>
      </c>
      <c r="AB505" s="137">
        <v>0.25</v>
      </c>
      <c r="AC505" s="137">
        <v>1</v>
      </c>
      <c r="AD505" s="114">
        <f t="shared" si="1526"/>
        <v>2</v>
      </c>
      <c r="AE505" s="114">
        <f t="shared" si="1527"/>
        <v>0.59311981020166071</v>
      </c>
      <c r="AF505" s="45">
        <f t="shared" si="1528"/>
        <v>0.75078456987551989</v>
      </c>
      <c r="AG505" s="8"/>
      <c r="AH505" s="93"/>
      <c r="AI505" s="113">
        <v>0.8</v>
      </c>
      <c r="AJ505" s="443">
        <f t="shared" si="1529"/>
        <v>20</v>
      </c>
      <c r="AK505" s="453">
        <f t="shared" si="1530"/>
        <v>16</v>
      </c>
      <c r="AL505" s="293"/>
      <c r="AN505" s="336">
        <f t="shared" si="1531"/>
        <v>230</v>
      </c>
      <c r="AO505" s="312" t="str">
        <f t="shared" si="1532"/>
        <v/>
      </c>
      <c r="AP505" s="312">
        <f t="shared" si="1533"/>
        <v>0.37539228493775995</v>
      </c>
      <c r="AQ505" s="310"/>
      <c r="AR505" s="312" t="str">
        <f t="shared" si="1534"/>
        <v/>
      </c>
      <c r="AS505" s="312">
        <f t="shared" si="1535"/>
        <v>0.75078456987551989</v>
      </c>
      <c r="AT505" s="313">
        <f t="shared" si="1536"/>
        <v>20</v>
      </c>
      <c r="AU505" s="313">
        <f t="shared" si="1537"/>
        <v>20</v>
      </c>
      <c r="AV505" s="313">
        <f t="shared" si="1538"/>
        <v>25</v>
      </c>
      <c r="AW505" s="313"/>
      <c r="AX505" s="310">
        <f t="shared" si="1539"/>
        <v>20</v>
      </c>
      <c r="AY505" s="313"/>
      <c r="AZ505" s="313"/>
      <c r="BA505" s="313"/>
      <c r="BB505" s="313"/>
      <c r="BC505" s="313"/>
      <c r="BD505" s="313"/>
    </row>
    <row r="506" spans="2:56" s="7" customFormat="1" ht="12" customHeight="1" x14ac:dyDescent="0.2">
      <c r="B506" s="870"/>
      <c r="C506" s="6"/>
      <c r="D506" s="754"/>
      <c r="E506" s="753" t="s">
        <v>848</v>
      </c>
      <c r="F506" s="657"/>
      <c r="G506" s="632" t="s">
        <v>28</v>
      </c>
      <c r="H506" s="632" t="s">
        <v>20</v>
      </c>
      <c r="I506" s="632" t="s">
        <v>20</v>
      </c>
      <c r="J506" s="773" t="s">
        <v>309</v>
      </c>
      <c r="K506" s="632" t="s">
        <v>253</v>
      </c>
      <c r="L506" s="6" t="s">
        <v>10</v>
      </c>
      <c r="M506" s="6"/>
      <c r="N506" s="6">
        <v>400</v>
      </c>
      <c r="O506" s="66">
        <v>5</v>
      </c>
      <c r="P506" s="66">
        <v>16</v>
      </c>
      <c r="Q506" s="57"/>
      <c r="R506" s="143">
        <f t="shared" si="1518"/>
        <v>0.81</v>
      </c>
      <c r="S506" s="143">
        <f t="shared" si="1519"/>
        <v>0.81</v>
      </c>
      <c r="T506" s="143">
        <f t="shared" si="1520"/>
        <v>0.86799999999999999</v>
      </c>
      <c r="U506" s="144">
        <f t="shared" si="1521"/>
        <v>1</v>
      </c>
      <c r="V506" s="116">
        <f t="shared" si="1522"/>
        <v>7.1115662513511975</v>
      </c>
      <c r="W506" s="8">
        <v>0.4</v>
      </c>
      <c r="X506" s="8">
        <v>0.5</v>
      </c>
      <c r="Y506" s="114">
        <f t="shared" si="1523"/>
        <v>2.5</v>
      </c>
      <c r="Z506" s="114">
        <f t="shared" si="1524"/>
        <v>1.1520737327188941</v>
      </c>
      <c r="AA506" s="45">
        <f t="shared" si="1525"/>
        <v>1.4223132502702396</v>
      </c>
      <c r="AB506" s="137">
        <v>0.5</v>
      </c>
      <c r="AC506" s="137">
        <v>1</v>
      </c>
      <c r="AD506" s="114">
        <f t="shared" si="1526"/>
        <v>5</v>
      </c>
      <c r="AE506" s="114">
        <f t="shared" si="1527"/>
        <v>2.8801843317972349</v>
      </c>
      <c r="AF506" s="45">
        <f t="shared" si="1528"/>
        <v>3.5557831256755983</v>
      </c>
      <c r="AG506" s="8"/>
      <c r="AH506" s="93"/>
      <c r="AI506" s="113">
        <v>0.8</v>
      </c>
      <c r="AJ506" s="443">
        <f t="shared" si="1529"/>
        <v>20</v>
      </c>
      <c r="AK506" s="453">
        <f t="shared" si="1530"/>
        <v>16</v>
      </c>
      <c r="AL506" s="293"/>
      <c r="AN506" s="336">
        <f t="shared" si="1122"/>
        <v>400</v>
      </c>
      <c r="AO506" s="312">
        <f t="shared" si="1123"/>
        <v>1.4223132502702396</v>
      </c>
      <c r="AP506" s="312" t="str">
        <f t="shared" si="1124"/>
        <v/>
      </c>
      <c r="AQ506" s="310"/>
      <c r="AR506" s="312">
        <f t="shared" si="1125"/>
        <v>3.5557831256755983</v>
      </c>
      <c r="AS506" s="312" t="str">
        <f t="shared" si="1126"/>
        <v/>
      </c>
      <c r="AT506" s="313">
        <f t="shared" si="1536"/>
        <v>20</v>
      </c>
      <c r="AU506" s="313">
        <f t="shared" si="1537"/>
        <v>20</v>
      </c>
      <c r="AV506" s="313">
        <f t="shared" si="1538"/>
        <v>25</v>
      </c>
      <c r="AW506" s="313"/>
      <c r="AX506" s="310">
        <f t="shared" si="1539"/>
        <v>20</v>
      </c>
      <c r="AY506" s="313"/>
      <c r="AZ506" s="313"/>
      <c r="BA506" s="313"/>
      <c r="BB506" s="313"/>
      <c r="BC506" s="313"/>
      <c r="BD506" s="310"/>
    </row>
    <row r="507" spans="2:56" s="7" customFormat="1" ht="12" customHeight="1" x14ac:dyDescent="0.2">
      <c r="B507" s="732"/>
      <c r="C507" s="3"/>
      <c r="D507" s="918"/>
      <c r="E507" s="700"/>
      <c r="F507" s="657"/>
      <c r="G507" s="632"/>
      <c r="H507" s="632"/>
      <c r="I507" s="632"/>
      <c r="J507" s="634"/>
      <c r="K507" s="632"/>
      <c r="L507" s="6"/>
      <c r="M507" s="6"/>
      <c r="N507" s="6"/>
      <c r="O507" s="114"/>
      <c r="P507" s="66"/>
      <c r="Q507" s="57"/>
      <c r="R507" s="143"/>
      <c r="S507" s="143"/>
      <c r="T507" s="143"/>
      <c r="U507" s="144"/>
      <c r="V507" s="116"/>
      <c r="W507" s="8"/>
      <c r="X507" s="8"/>
      <c r="Y507" s="114"/>
      <c r="Z507" s="114"/>
      <c r="AA507" s="45"/>
      <c r="AB507" s="137"/>
      <c r="AC507" s="137"/>
      <c r="AD507" s="114"/>
      <c r="AE507" s="114"/>
      <c r="AF507" s="45"/>
      <c r="AG507" s="8"/>
      <c r="AH507" s="93"/>
      <c r="AI507" s="113"/>
      <c r="AJ507" s="443"/>
      <c r="AK507" s="453"/>
      <c r="AL507" s="293"/>
      <c r="AN507" s="336"/>
      <c r="AO507" s="312"/>
      <c r="AP507" s="312"/>
      <c r="AQ507" s="310"/>
      <c r="AR507" s="312"/>
      <c r="AS507" s="312"/>
      <c r="AT507" s="313"/>
      <c r="AU507" s="313"/>
      <c r="AV507" s="313"/>
      <c r="AW507" s="313"/>
      <c r="AX507" s="310"/>
      <c r="AY507" s="313"/>
      <c r="AZ507" s="313"/>
      <c r="BA507" s="313"/>
      <c r="BB507" s="313"/>
      <c r="BC507" s="313"/>
      <c r="BD507" s="313"/>
    </row>
    <row r="508" spans="2:56" s="260" customFormat="1" ht="12.6" customHeight="1" x14ac:dyDescent="0.2">
      <c r="B508" s="929"/>
      <c r="C508" s="502"/>
      <c r="D508" s="503"/>
      <c r="E508" s="695"/>
      <c r="F508" s="502"/>
      <c r="G508" s="502"/>
      <c r="H508" s="502"/>
      <c r="I508" s="502"/>
      <c r="J508" s="502"/>
      <c r="K508" s="504" t="s">
        <v>113</v>
      </c>
      <c r="L508" s="504" t="s">
        <v>114</v>
      </c>
      <c r="M508" s="504"/>
      <c r="N508" s="502"/>
      <c r="O508" s="502"/>
      <c r="P508" s="502"/>
      <c r="Q508" s="505"/>
      <c r="R508" s="506"/>
      <c r="S508" s="506"/>
      <c r="T508" s="507"/>
      <c r="U508" s="507"/>
      <c r="V508" s="508"/>
      <c r="W508" s="509"/>
      <c r="X508" s="509"/>
      <c r="Y508" s="510"/>
      <c r="Z508" s="510"/>
      <c r="AA508" s="511"/>
      <c r="AB508" s="509"/>
      <c r="AC508" s="509"/>
      <c r="AD508" s="510"/>
      <c r="AE508" s="510"/>
      <c r="AF508" s="511"/>
      <c r="AG508" s="512"/>
      <c r="AH508" s="513"/>
      <c r="AI508" s="514"/>
      <c r="AJ508" s="515"/>
      <c r="AK508" s="513"/>
      <c r="AL508" s="516"/>
      <c r="AM508" s="517"/>
      <c r="AN508" s="518"/>
      <c r="AO508" s="519"/>
      <c r="AP508" s="519"/>
      <c r="AQ508" s="520"/>
      <c r="AR508" s="519"/>
      <c r="AS508" s="519"/>
      <c r="AT508" s="517"/>
      <c r="AU508" s="517"/>
      <c r="AV508" s="517"/>
      <c r="AW508" s="517"/>
      <c r="AX508" s="517"/>
      <c r="AY508" s="555" t="s">
        <v>190</v>
      </c>
      <c r="AZ508" s="556">
        <f>AY510+AZ510</f>
        <v>6.9030406103615345</v>
      </c>
      <c r="BA508" s="517"/>
      <c r="BB508" s="555" t="s">
        <v>193</v>
      </c>
      <c r="BC508" s="556">
        <f>BB510+BC510</f>
        <v>16.018806985609228</v>
      </c>
    </row>
    <row r="509" spans="2:56" s="260" customFormat="1" ht="12.6" customHeight="1" x14ac:dyDescent="0.2">
      <c r="B509" s="930"/>
      <c r="C509" s="521"/>
      <c r="D509" s="522" t="s">
        <v>751</v>
      </c>
      <c r="E509" s="696"/>
      <c r="F509" s="523"/>
      <c r="G509" s="522"/>
      <c r="H509" s="522"/>
      <c r="I509" s="522"/>
      <c r="J509" s="522"/>
      <c r="K509" s="524">
        <f>SUM(V491:V508)</f>
        <v>49.155502164380316</v>
      </c>
      <c r="L509" s="524">
        <f>SUM(V491:V508)</f>
        <v>49.155502164380316</v>
      </c>
      <c r="M509" s="524"/>
      <c r="N509" s="521"/>
      <c r="O509" s="521"/>
      <c r="P509" s="521"/>
      <c r="Q509" s="525"/>
      <c r="R509" s="526"/>
      <c r="S509" s="526"/>
      <c r="T509" s="527"/>
      <c r="U509" s="527"/>
      <c r="V509" s="528"/>
      <c r="W509" s="529"/>
      <c r="X509" s="529"/>
      <c r="Y509" s="526"/>
      <c r="Z509" s="524"/>
      <c r="AA509" s="530"/>
      <c r="AB509" s="529"/>
      <c r="AC509" s="529"/>
      <c r="AD509" s="524"/>
      <c r="AE509" s="524"/>
      <c r="AF509" s="530"/>
      <c r="AG509" s="531"/>
      <c r="AH509" s="532"/>
      <c r="AI509" s="533"/>
      <c r="AJ509" s="534"/>
      <c r="AK509" s="532"/>
      <c r="AL509" s="535"/>
      <c r="AM509" s="517"/>
      <c r="AN509" s="518"/>
      <c r="AO509" s="519"/>
      <c r="AP509" s="519"/>
      <c r="AQ509" s="520"/>
      <c r="AR509" s="519"/>
      <c r="AS509" s="519"/>
      <c r="AT509" s="517"/>
      <c r="AU509" s="517"/>
      <c r="AV509" s="517"/>
      <c r="AW509" s="517"/>
      <c r="AX509" s="517"/>
      <c r="AY509" s="521" t="s">
        <v>115</v>
      </c>
      <c r="AZ509" s="521" t="s">
        <v>117</v>
      </c>
      <c r="BA509" s="517"/>
      <c r="BB509" s="521" t="s">
        <v>115</v>
      </c>
      <c r="BC509" s="521" t="s">
        <v>117</v>
      </c>
    </row>
    <row r="510" spans="2:56" s="260" customFormat="1" ht="12.6" customHeight="1" x14ac:dyDescent="0.2">
      <c r="B510" s="930"/>
      <c r="C510" s="521"/>
      <c r="D510" s="522" t="s">
        <v>302</v>
      </c>
      <c r="E510" s="696"/>
      <c r="F510" s="523"/>
      <c r="G510" s="522"/>
      <c r="H510" s="522"/>
      <c r="I510" s="522"/>
      <c r="J510" s="522"/>
      <c r="K510" s="524">
        <f>SUM(Z491:Z508)</f>
        <v>5.4818483471910175</v>
      </c>
      <c r="L510" s="524">
        <f>SUM(AE491:AE508)</f>
        <v>12.725973181144804</v>
      </c>
      <c r="M510" s="524"/>
      <c r="N510" s="521"/>
      <c r="O510" s="521"/>
      <c r="P510" s="521"/>
      <c r="Q510" s="525"/>
      <c r="R510" s="526"/>
      <c r="S510" s="526"/>
      <c r="T510" s="527"/>
      <c r="U510" s="527"/>
      <c r="V510" s="528"/>
      <c r="W510" s="529"/>
      <c r="X510" s="529"/>
      <c r="Y510" s="526"/>
      <c r="Z510" s="524"/>
      <c r="AA510" s="530"/>
      <c r="AB510" s="529"/>
      <c r="AC510" s="529"/>
      <c r="AD510" s="524"/>
      <c r="AE510" s="524"/>
      <c r="AF510" s="530"/>
      <c r="AG510" s="529"/>
      <c r="AH510" s="532"/>
      <c r="AI510" s="533"/>
      <c r="AJ510" s="534"/>
      <c r="AK510" s="536"/>
      <c r="AL510" s="535"/>
      <c r="AM510" s="517"/>
      <c r="AN510" s="518"/>
      <c r="AO510" s="537">
        <f>SUM(AO491:AO508)</f>
        <v>4.4254515297723191</v>
      </c>
      <c r="AP510" s="537">
        <f t="shared" ref="AP510:AS510" si="1540">SUM(AP491:AP508)</f>
        <v>2.4775890805892153</v>
      </c>
      <c r="AQ510" s="537">
        <f t="shared" si="1540"/>
        <v>0</v>
      </c>
      <c r="AR510" s="537">
        <f t="shared" si="1540"/>
        <v>9.5620596846797561</v>
      </c>
      <c r="AS510" s="537">
        <f t="shared" si="1540"/>
        <v>6.4567473009294707</v>
      </c>
      <c r="AT510" s="517"/>
      <c r="AU510" s="517"/>
      <c r="AV510" s="517"/>
      <c r="AW510" s="517"/>
      <c r="AX510" s="517"/>
      <c r="AY510" s="537">
        <f>AO510</f>
        <v>4.4254515297723191</v>
      </c>
      <c r="AZ510" s="537">
        <f>AP510</f>
        <v>2.4775890805892153</v>
      </c>
      <c r="BA510" s="557"/>
      <c r="BB510" s="537">
        <f>AR510</f>
        <v>9.5620596846797561</v>
      </c>
      <c r="BC510" s="537">
        <f>AS510</f>
        <v>6.4567473009294707</v>
      </c>
      <c r="BD510" s="375"/>
    </row>
    <row r="511" spans="2:56" s="260" customFormat="1" ht="12.6" customHeight="1" x14ac:dyDescent="0.2">
      <c r="B511" s="930"/>
      <c r="C511" s="521"/>
      <c r="D511" s="522" t="s">
        <v>303</v>
      </c>
      <c r="E511" s="696"/>
      <c r="F511" s="523"/>
      <c r="G511" s="522"/>
      <c r="H511" s="522"/>
      <c r="I511" s="522"/>
      <c r="J511" s="522"/>
      <c r="K511" s="524">
        <f>SUM(AA491:AA508)</f>
        <v>6.9030406103615345</v>
      </c>
      <c r="L511" s="524">
        <f>SUM(AF491:AF508)</f>
        <v>16.018806985609231</v>
      </c>
      <c r="M511" s="524"/>
      <c r="N511" s="521"/>
      <c r="O511" s="521"/>
      <c r="P511" s="521"/>
      <c r="Q511" s="525"/>
      <c r="R511" s="526"/>
      <c r="S511" s="526"/>
      <c r="T511" s="527"/>
      <c r="U511" s="527"/>
      <c r="V511" s="528"/>
      <c r="W511" s="529"/>
      <c r="X511" s="529"/>
      <c r="Y511" s="526"/>
      <c r="Z511" s="524"/>
      <c r="AA511" s="530"/>
      <c r="AB511" s="529"/>
      <c r="AC511" s="529"/>
      <c r="AD511" s="524"/>
      <c r="AE511" s="524"/>
      <c r="AF511" s="530"/>
      <c r="AG511" s="529"/>
      <c r="AH511" s="532"/>
      <c r="AI511" s="533"/>
      <c r="AJ511" s="534"/>
      <c r="AK511" s="536"/>
      <c r="AL511" s="535"/>
      <c r="AM511" s="517"/>
      <c r="AN511" s="518"/>
      <c r="AO511" s="519"/>
      <c r="AP511" s="519"/>
      <c r="AQ511" s="520"/>
      <c r="AR511" s="519"/>
      <c r="AS511" s="519"/>
      <c r="AT511" s="517"/>
      <c r="AU511" s="517"/>
      <c r="AV511" s="517"/>
      <c r="AW511" s="517"/>
      <c r="AX511" s="517"/>
      <c r="AY511" s="558">
        <f>AY510*1000/(400*SQRT(3))</f>
        <v>6.3875890799992243</v>
      </c>
      <c r="AZ511" s="558">
        <f>AZ510*1000/230</f>
        <v>10.772126437344415</v>
      </c>
      <c r="BA511" s="520"/>
      <c r="BB511" s="558">
        <f>BB510*1000/(400*SQRT(3))</f>
        <v>13.801644332392813</v>
      </c>
      <c r="BC511" s="558">
        <f>BC510*1000/230</f>
        <v>28.072814351867265</v>
      </c>
      <c r="BD511" s="320"/>
    </row>
    <row r="512" spans="2:56" s="260" customFormat="1" ht="12.6" customHeight="1" x14ac:dyDescent="0.2">
      <c r="B512" s="930"/>
      <c r="C512" s="521"/>
      <c r="D512" s="522" t="s">
        <v>63</v>
      </c>
      <c r="E512" s="697"/>
      <c r="F512" s="521"/>
      <c r="G512" s="539"/>
      <c r="H512" s="539"/>
      <c r="I512" s="539"/>
      <c r="J512" s="539"/>
      <c r="K512" s="524">
        <f>K511*1000/(400*SQRT(3))</f>
        <v>9.9636808865478752</v>
      </c>
      <c r="L512" s="524">
        <f>L511*1000/(400*SQRT(3))</f>
        <v>23.121156313095369</v>
      </c>
      <c r="M512" s="524"/>
      <c r="N512" s="521"/>
      <c r="O512" s="521"/>
      <c r="P512" s="521"/>
      <c r="Q512" s="525"/>
      <c r="R512" s="526"/>
      <c r="S512" s="526"/>
      <c r="T512" s="527"/>
      <c r="U512" s="527"/>
      <c r="V512" s="528"/>
      <c r="W512" s="529"/>
      <c r="X512" s="529"/>
      <c r="Y512" s="526"/>
      <c r="Z512" s="524"/>
      <c r="AA512" s="530"/>
      <c r="AB512" s="529"/>
      <c r="AC512" s="529"/>
      <c r="AD512" s="524"/>
      <c r="AE512" s="524"/>
      <c r="AF512" s="530"/>
      <c r="AG512" s="529"/>
      <c r="AH512" s="532"/>
      <c r="AI512" s="533"/>
      <c r="AJ512" s="534"/>
      <c r="AK512" s="536"/>
      <c r="AL512" s="535"/>
      <c r="AM512" s="517"/>
      <c r="AN512" s="518"/>
      <c r="AO512" s="519"/>
      <c r="AP512" s="519"/>
      <c r="AQ512" s="520"/>
      <c r="AR512" s="519"/>
      <c r="AS512" s="519"/>
      <c r="AT512" s="517"/>
      <c r="AU512" s="517"/>
      <c r="AV512" s="540" t="s">
        <v>120</v>
      </c>
      <c r="AW512" s="517"/>
      <c r="AX512" s="517"/>
      <c r="AY512" s="558">
        <f>AY511</f>
        <v>6.3875890799992243</v>
      </c>
      <c r="AZ512" s="558">
        <f>AZ511/3</f>
        <v>3.5907088124481383</v>
      </c>
      <c r="BA512" s="520"/>
      <c r="BB512" s="558">
        <f>BB511</f>
        <v>13.801644332392813</v>
      </c>
      <c r="BC512" s="558">
        <f>BC511/3</f>
        <v>9.3576047839557557</v>
      </c>
      <c r="BD512" s="320"/>
    </row>
    <row r="513" spans="2:56" s="260" customFormat="1" ht="12.6" customHeight="1" x14ac:dyDescent="0.2">
      <c r="B513" s="930"/>
      <c r="C513" s="521"/>
      <c r="D513" s="522" t="s">
        <v>46</v>
      </c>
      <c r="E513" s="697"/>
      <c r="F513" s="521"/>
      <c r="G513" s="539"/>
      <c r="H513" s="539"/>
      <c r="I513" s="539"/>
      <c r="J513" s="539"/>
      <c r="K513" s="524">
        <f>K510/K511</f>
        <v>0.79412083118310317</v>
      </c>
      <c r="L513" s="524">
        <f>L510/L511</f>
        <v>0.79443951054391249</v>
      </c>
      <c r="M513" s="524"/>
      <c r="N513" s="521"/>
      <c r="O513" s="521"/>
      <c r="P513" s="521"/>
      <c r="Q513" s="525"/>
      <c r="R513" s="526"/>
      <c r="S513" s="526"/>
      <c r="T513" s="527"/>
      <c r="U513" s="527"/>
      <c r="V513" s="528"/>
      <c r="W513" s="529"/>
      <c r="X513" s="529"/>
      <c r="Y513" s="526"/>
      <c r="Z513" s="524"/>
      <c r="AA513" s="530"/>
      <c r="AB513" s="529"/>
      <c r="AC513" s="529"/>
      <c r="AD513" s="524"/>
      <c r="AE513" s="524"/>
      <c r="AF513" s="530"/>
      <c r="AG513" s="529"/>
      <c r="AH513" s="532"/>
      <c r="AI513" s="533"/>
      <c r="AJ513" s="534"/>
      <c r="AK513" s="536"/>
      <c r="AL513" s="535"/>
      <c r="AM513" s="517"/>
      <c r="AN513" s="518"/>
      <c r="AO513" s="519"/>
      <c r="AP513" s="519"/>
      <c r="AQ513" s="520"/>
      <c r="AR513" s="519"/>
      <c r="AS513" s="519"/>
      <c r="AT513" s="517"/>
      <c r="AU513" s="517"/>
      <c r="AV513" s="540" t="s">
        <v>121</v>
      </c>
      <c r="AW513" s="517"/>
      <c r="AX513" s="517"/>
      <c r="AY513" s="559" t="s">
        <v>194</v>
      </c>
      <c r="AZ513" s="560">
        <f>AY512+AZ512</f>
        <v>9.9782978924473618</v>
      </c>
      <c r="BA513" s="561"/>
      <c r="BB513" s="559" t="s">
        <v>195</v>
      </c>
      <c r="BC513" s="560">
        <f>BB512+BC512</f>
        <v>23.159249116348569</v>
      </c>
      <c r="BD513" s="320"/>
    </row>
    <row r="514" spans="2:56" s="260" customFormat="1" ht="12.6" customHeight="1" x14ac:dyDescent="0.2">
      <c r="B514" s="930"/>
      <c r="C514" s="521"/>
      <c r="D514" s="571" t="s">
        <v>200</v>
      </c>
      <c r="E514" s="698"/>
      <c r="F514" s="517"/>
      <c r="G514" s="517"/>
      <c r="H514" s="517"/>
      <c r="I514" s="517"/>
      <c r="J514" s="517"/>
      <c r="K514" s="572">
        <f>K510/L510</f>
        <v>0.43076063961167965</v>
      </c>
      <c r="L514" s="517"/>
      <c r="M514" s="517"/>
      <c r="N514" s="517"/>
      <c r="O514" s="517"/>
      <c r="P514" s="517"/>
      <c r="Q514" s="564"/>
      <c r="R514" s="526"/>
      <c r="S514" s="526"/>
      <c r="T514" s="527"/>
      <c r="U514" s="527"/>
      <c r="V514" s="528"/>
      <c r="W514" s="529"/>
      <c r="X514" s="529"/>
      <c r="Y514" s="526"/>
      <c r="Z514" s="524"/>
      <c r="AA514" s="530"/>
      <c r="AB514" s="529"/>
      <c r="AC514" s="529"/>
      <c r="AD514" s="524"/>
      <c r="AE514" s="524"/>
      <c r="AF514" s="530"/>
      <c r="AG514" s="529"/>
      <c r="AH514" s="532"/>
      <c r="AI514" s="533"/>
      <c r="AJ514" s="534"/>
      <c r="AK514" s="536"/>
      <c r="AL514" s="535"/>
      <c r="AM514" s="517"/>
      <c r="AN514" s="518"/>
      <c r="AO514" s="519"/>
      <c r="AP514" s="519"/>
      <c r="AQ514" s="520"/>
      <c r="AR514" s="519"/>
      <c r="AS514" s="519"/>
      <c r="AT514" s="517"/>
      <c r="AU514" s="517"/>
      <c r="AV514" s="540"/>
      <c r="AW514" s="517"/>
      <c r="AX514" s="517"/>
      <c r="AY514" s="562" t="s">
        <v>196</v>
      </c>
      <c r="AZ514" s="563">
        <f>AZ513/0.8</f>
        <v>12.472872365559201</v>
      </c>
      <c r="BA514" s="561"/>
      <c r="BB514" s="562"/>
      <c r="BC514" s="563"/>
      <c r="BD514" s="320"/>
    </row>
    <row r="515" spans="2:56" s="7" customFormat="1" ht="12.6" customHeight="1" x14ac:dyDescent="0.2">
      <c r="B515" s="931"/>
      <c r="C515" s="541"/>
      <c r="D515" s="568" t="s">
        <v>198</v>
      </c>
      <c r="E515" s="699"/>
      <c r="F515" s="541"/>
      <c r="G515" s="542"/>
      <c r="H515" s="542"/>
      <c r="I515" s="542"/>
      <c r="J515" s="542"/>
      <c r="K515" s="569">
        <f>BB515</f>
        <v>25</v>
      </c>
      <c r="L515" s="861" t="s">
        <v>822</v>
      </c>
      <c r="M515" s="755" t="s">
        <v>823</v>
      </c>
      <c r="N515" s="542"/>
      <c r="O515" s="541"/>
      <c r="P515" s="570"/>
      <c r="Q515" s="543"/>
      <c r="R515" s="544"/>
      <c r="S515" s="544"/>
      <c r="T515" s="545"/>
      <c r="U515" s="545"/>
      <c r="V515" s="546"/>
      <c r="W515" s="547"/>
      <c r="X515" s="547"/>
      <c r="Y515" s="548"/>
      <c r="Z515" s="548"/>
      <c r="AA515" s="549"/>
      <c r="AB515" s="547"/>
      <c r="AC515" s="547"/>
      <c r="AD515" s="548"/>
      <c r="AE515" s="548"/>
      <c r="AF515" s="549"/>
      <c r="AG515" s="547"/>
      <c r="AH515" s="550"/>
      <c r="AI515" s="551"/>
      <c r="AJ515" s="552"/>
      <c r="AK515" s="553"/>
      <c r="AL515" s="554"/>
      <c r="AM515" s="517"/>
      <c r="AN515" s="518"/>
      <c r="AO515" s="519"/>
      <c r="AP515" s="519"/>
      <c r="AQ515" s="520"/>
      <c r="AR515" s="519"/>
      <c r="AS515" s="519"/>
      <c r="AT515" s="517"/>
      <c r="AU515" s="517"/>
      <c r="AV515" s="517"/>
      <c r="AW515" s="517"/>
      <c r="AX515" s="473"/>
      <c r="AY515" s="474" t="s">
        <v>198</v>
      </c>
      <c r="AZ515" s="475">
        <f>IF(AZ514&gt;BC513,AZ514,BC513)</f>
        <v>23.159249116348569</v>
      </c>
      <c r="BA515" s="476" t="s">
        <v>197</v>
      </c>
      <c r="BB515" s="471">
        <f>VLOOKUP(AZ515,automaatkeuze,3)</f>
        <v>25</v>
      </c>
      <c r="BC515" s="563"/>
    </row>
    <row r="516" spans="2:56" s="7" customFormat="1" ht="12" customHeight="1" x14ac:dyDescent="0.2">
      <c r="B516" s="932"/>
      <c r="C516" s="13"/>
      <c r="D516" s="914"/>
      <c r="E516" s="915"/>
      <c r="F516" s="657"/>
      <c r="G516" s="632"/>
      <c r="H516" s="632"/>
      <c r="I516" s="632"/>
      <c r="J516" s="632"/>
      <c r="K516" s="632"/>
      <c r="L516" s="6"/>
      <c r="M516" s="6"/>
      <c r="N516" s="6"/>
      <c r="O516" s="114"/>
      <c r="P516" s="66"/>
      <c r="Q516" s="57"/>
      <c r="R516" s="143"/>
      <c r="S516" s="143"/>
      <c r="T516" s="143"/>
      <c r="U516" s="144"/>
      <c r="V516" s="116"/>
      <c r="W516" s="8"/>
      <c r="X516" s="8"/>
      <c r="Y516" s="114"/>
      <c r="Z516" s="114"/>
      <c r="AA516" s="45"/>
      <c r="AB516" s="137"/>
      <c r="AC516" s="137"/>
      <c r="AD516" s="114"/>
      <c r="AE516" s="114"/>
      <c r="AF516" s="45"/>
      <c r="AG516" s="8"/>
      <c r="AH516" s="93"/>
      <c r="AI516" s="113"/>
      <c r="AJ516" s="443"/>
      <c r="AK516" s="453"/>
      <c r="AL516" s="293"/>
      <c r="AN516" s="336"/>
      <c r="AO516" s="312"/>
      <c r="AP516" s="312"/>
      <c r="AQ516" s="310"/>
      <c r="AR516" s="312"/>
      <c r="AS516" s="312"/>
      <c r="AT516" s="313"/>
      <c r="AU516" s="313"/>
      <c r="AV516" s="313"/>
      <c r="AW516" s="313"/>
      <c r="AX516" s="310"/>
      <c r="AY516" s="313"/>
      <c r="AZ516" s="313"/>
      <c r="BA516" s="313"/>
      <c r="BB516" s="313"/>
      <c r="BC516" s="313"/>
      <c r="BD516" s="313"/>
    </row>
    <row r="517" spans="2:56" s="7" customFormat="1" ht="12" customHeight="1" x14ac:dyDescent="0.2">
      <c r="B517" s="870"/>
      <c r="C517" s="6"/>
      <c r="D517" s="633"/>
      <c r="E517" s="694"/>
      <c r="F517" s="657"/>
      <c r="G517" s="632"/>
      <c r="H517" s="632"/>
      <c r="I517" s="632"/>
      <c r="J517" s="632"/>
      <c r="K517" s="632"/>
      <c r="L517" s="6"/>
      <c r="M517" s="6"/>
      <c r="N517" s="6"/>
      <c r="O517" s="114"/>
      <c r="P517" s="66"/>
      <c r="Q517" s="57"/>
      <c r="R517" s="143"/>
      <c r="S517" s="143"/>
      <c r="T517" s="143"/>
      <c r="U517" s="144"/>
      <c r="V517" s="116"/>
      <c r="W517" s="8"/>
      <c r="X517" s="8"/>
      <c r="Y517" s="114"/>
      <c r="Z517" s="114"/>
      <c r="AA517" s="45"/>
      <c r="AB517" s="137"/>
      <c r="AC517" s="137"/>
      <c r="AD517" s="114"/>
      <c r="AE517" s="114"/>
      <c r="AF517" s="45"/>
      <c r="AG517" s="8"/>
      <c r="AH517" s="93"/>
      <c r="AI517" s="113"/>
      <c r="AJ517" s="443"/>
      <c r="AK517" s="453"/>
      <c r="AL517" s="293"/>
      <c r="AN517" s="336"/>
      <c r="AO517" s="312"/>
      <c r="AP517" s="312"/>
      <c r="AQ517" s="310"/>
      <c r="AR517" s="312"/>
      <c r="AS517" s="312"/>
      <c r="AT517" s="313"/>
      <c r="AU517" s="313"/>
      <c r="AV517" s="313"/>
      <c r="AW517" s="313"/>
      <c r="AX517" s="310"/>
      <c r="AY517" s="313"/>
      <c r="AZ517" s="313"/>
      <c r="BA517" s="313"/>
      <c r="BB517" s="313"/>
      <c r="BC517" s="313"/>
      <c r="BD517" s="313"/>
    </row>
    <row r="518" spans="2:56" s="7" customFormat="1" ht="12" customHeight="1" x14ac:dyDescent="0.2">
      <c r="B518" s="870"/>
      <c r="C518" s="274" t="s">
        <v>850</v>
      </c>
      <c r="D518" s="808" t="s">
        <v>755</v>
      </c>
      <c r="E518" s="809"/>
      <c r="F518" s="120"/>
      <c r="G518" s="632" t="s">
        <v>28</v>
      </c>
      <c r="H518" s="632" t="s">
        <v>20</v>
      </c>
      <c r="I518" s="632" t="s">
        <v>20</v>
      </c>
      <c r="J518" s="773" t="s">
        <v>309</v>
      </c>
      <c r="K518" s="632" t="s">
        <v>905</v>
      </c>
      <c r="L518" s="66" t="s">
        <v>9</v>
      </c>
      <c r="M518" s="66"/>
      <c r="N518" s="66">
        <v>400</v>
      </c>
      <c r="O518" s="114"/>
      <c r="P518" s="66">
        <v>40</v>
      </c>
      <c r="Q518" s="135"/>
      <c r="R518" s="6"/>
      <c r="S518" s="17"/>
      <c r="T518" s="23"/>
      <c r="U518" s="23"/>
      <c r="V518" s="116"/>
      <c r="W518" s="8"/>
      <c r="X518" s="8"/>
      <c r="Y518" s="17"/>
      <c r="Z518" s="114"/>
      <c r="AA518" s="45"/>
      <c r="AB518" s="8"/>
      <c r="AC518" s="8"/>
      <c r="AD518" s="121"/>
      <c r="AE518" s="114"/>
      <c r="AF518" s="45"/>
      <c r="AG518" s="8"/>
      <c r="AH518" s="93"/>
      <c r="AI518" s="113"/>
      <c r="AJ518" s="443">
        <f t="shared" ref="AJ518:AJ520" si="1541">AX518</f>
        <v>16</v>
      </c>
      <c r="AK518" s="393"/>
      <c r="AL518" s="293"/>
      <c r="AN518" s="336"/>
      <c r="AO518" s="312"/>
      <c r="AP518" s="312"/>
      <c r="AQ518" s="310"/>
      <c r="AR518" s="312"/>
      <c r="AS518" s="312"/>
      <c r="AT518" s="497"/>
      <c r="AU518" s="498"/>
      <c r="AV518" s="498"/>
      <c r="AW518" s="310">
        <f t="shared" ref="AW518" si="1542">IF(AT518&gt;AU518,AV518,AU518)</f>
        <v>0</v>
      </c>
      <c r="AX518" s="310">
        <f>IF(AW518&lt;AX$357,AX$357,AW518)</f>
        <v>16</v>
      </c>
      <c r="AY518" s="310"/>
      <c r="AZ518" s="310"/>
      <c r="BA518" s="310"/>
      <c r="BB518" s="310"/>
      <c r="BC518" s="310"/>
      <c r="BD518" s="310"/>
    </row>
    <row r="519" spans="2:56" s="7" customFormat="1" ht="12" customHeight="1" x14ac:dyDescent="0.2">
      <c r="B519" s="870"/>
      <c r="C519" s="634" t="s">
        <v>743</v>
      </c>
      <c r="D519" s="132"/>
      <c r="E519" s="753" t="s">
        <v>652</v>
      </c>
      <c r="F519" s="634" t="s">
        <v>1051</v>
      </c>
      <c r="G519" s="634" t="s">
        <v>27</v>
      </c>
      <c r="H519" s="634" t="s">
        <v>20</v>
      </c>
      <c r="I519" s="634" t="s">
        <v>20</v>
      </c>
      <c r="J519" s="634" t="s">
        <v>597</v>
      </c>
      <c r="K519" s="634" t="s">
        <v>753</v>
      </c>
      <c r="L519" s="66" t="s">
        <v>10</v>
      </c>
      <c r="M519" s="66"/>
      <c r="N519" s="66">
        <v>230</v>
      </c>
      <c r="O519" s="66">
        <v>0.5</v>
      </c>
      <c r="P519" s="66">
        <v>16</v>
      </c>
      <c r="Q519" s="135"/>
      <c r="R519" s="143">
        <f>IF($O519&gt;0,VLOOKUP($O519,motoren,2),"")</f>
        <v>0.73</v>
      </c>
      <c r="S519" s="143">
        <f>IF($L519 = "FO",0.95,$R519)</f>
        <v>0.73</v>
      </c>
      <c r="T519" s="143">
        <f>IF($O519&gt;0,VLOOKUP($O519,motoren,3),"")</f>
        <v>0.72399999999999998</v>
      </c>
      <c r="U519" s="144">
        <f>IF($L519 = "FO",0.95,1)</f>
        <v>1</v>
      </c>
      <c r="V519" s="116">
        <f>IF($O519&gt;0,$O519/($S519*$T519*$U519),0)</f>
        <v>0.94603799288579427</v>
      </c>
      <c r="W519" s="137">
        <v>1</v>
      </c>
      <c r="X519" s="137">
        <v>1</v>
      </c>
      <c r="Y519" s="114">
        <f>IF(($O519&gt;0)*(X519&gt;0),$O519*X519,0)</f>
        <v>0.5</v>
      </c>
      <c r="Z519" s="114">
        <f>IF(($O519&gt;0),($O519*X519*W519)/($T519*$U519),0)</f>
        <v>0.69060773480662985</v>
      </c>
      <c r="AA519" s="45">
        <f>IF((Z519&gt;0),Z519/$S519,0)</f>
        <v>0.94603799288579438</v>
      </c>
      <c r="AB519" s="137">
        <v>1</v>
      </c>
      <c r="AC519" s="137">
        <v>1</v>
      </c>
      <c r="AD519" s="114">
        <f>IF(($O519&gt;0)*(AC519&gt;0),$O519*AC519,0)</f>
        <v>0.5</v>
      </c>
      <c r="AE519" s="114">
        <f>IF(($O519&gt;0),($O519*AC519*AB519)/($T519*$U519),0)</f>
        <v>0.69060773480662985</v>
      </c>
      <c r="AF519" s="45">
        <f>IF((AE519&gt;0),AE519/$S519,0)</f>
        <v>0.94603799288579438</v>
      </c>
      <c r="AG519" s="8"/>
      <c r="AH519" s="93"/>
      <c r="AI519" s="113">
        <v>0.8</v>
      </c>
      <c r="AJ519" s="443">
        <f t="shared" si="1541"/>
        <v>20</v>
      </c>
      <c r="AK519" s="453">
        <f t="shared" ref="AK519:AK520" si="1543">IF(P519&gt;0,P519,"")</f>
        <v>16</v>
      </c>
      <c r="AL519" s="293"/>
      <c r="AN519" s="336">
        <f>IF($N519&gt;0,$N519,"")</f>
        <v>230</v>
      </c>
      <c r="AO519" s="312" t="str">
        <f>IF($N519=400,$AA519,"")</f>
        <v/>
      </c>
      <c r="AP519" s="312">
        <f>IF($N519=230,$AA519,"")</f>
        <v>0.94603799288579438</v>
      </c>
      <c r="AQ519" s="310"/>
      <c r="AR519" s="312" t="str">
        <f>IF($N519=400,$AF519,"")</f>
        <v/>
      </c>
      <c r="AS519" s="312">
        <f>IF($N519=230,$AF519,"")</f>
        <v>0.94603799288579438</v>
      </c>
      <c r="AT519" s="313">
        <f t="shared" ref="AT519:AT520" si="1544">CEILING((P519/AI519),1)</f>
        <v>20</v>
      </c>
      <c r="AU519" s="313">
        <f>IF($AT519&gt;0,VLOOKUP($AT519,automaatkeuze,1),"")</f>
        <v>20</v>
      </c>
      <c r="AV519" s="313">
        <f>IF($AT519&gt;0,VLOOKUP($AT519,automaatkeuze,3),"")</f>
        <v>25</v>
      </c>
      <c r="AW519" s="313"/>
      <c r="AX519" s="310">
        <f t="shared" ref="AX519:AX520" si="1545">IF(AT519&gt;AU519,AV519,AU519)</f>
        <v>20</v>
      </c>
      <c r="AY519" s="313"/>
      <c r="AZ519" s="313"/>
      <c r="BA519" s="313"/>
      <c r="BB519" s="313"/>
      <c r="BC519" s="313"/>
      <c r="BD519" s="313"/>
    </row>
    <row r="520" spans="2:56" s="7" customFormat="1" ht="12" customHeight="1" x14ac:dyDescent="0.2">
      <c r="B520" s="870"/>
      <c r="C520" s="777" t="s">
        <v>309</v>
      </c>
      <c r="D520" s="754"/>
      <c r="E520" s="873" t="s">
        <v>747</v>
      </c>
      <c r="F520" s="634" t="s">
        <v>1051</v>
      </c>
      <c r="G520" s="634" t="s">
        <v>28</v>
      </c>
      <c r="H520" s="634" t="s">
        <v>20</v>
      </c>
      <c r="I520" s="634" t="s">
        <v>20</v>
      </c>
      <c r="J520" s="777" t="s">
        <v>309</v>
      </c>
      <c r="K520" s="634" t="s">
        <v>753</v>
      </c>
      <c r="L520" s="66" t="s">
        <v>10</v>
      </c>
      <c r="M520" s="66"/>
      <c r="N520" s="66">
        <v>230</v>
      </c>
      <c r="O520" s="66">
        <v>2</v>
      </c>
      <c r="P520" s="66">
        <v>16</v>
      </c>
      <c r="Q520" s="135"/>
      <c r="R520" s="143">
        <f>IF($O520&gt;0,VLOOKUP($O520,motoren,2),"")</f>
        <v>0.79</v>
      </c>
      <c r="S520" s="143">
        <f>IF($L520 = "FO",0.95,$R520)</f>
        <v>0.79</v>
      </c>
      <c r="T520" s="143">
        <f>IF($O520&gt;0,VLOOKUP($O520,motoren,3),"")</f>
        <v>0.84299999999999997</v>
      </c>
      <c r="U520" s="144">
        <f>IF($L520 = "FO",0.95,1)</f>
        <v>1</v>
      </c>
      <c r="V520" s="116">
        <f>IF($O520&gt;0,$O520/($S520*$T520*$U520),0)</f>
        <v>3.0031382795020796</v>
      </c>
      <c r="W520" s="8">
        <v>0.25</v>
      </c>
      <c r="X520" s="8">
        <v>0.5</v>
      </c>
      <c r="Y520" s="114">
        <f>IF(($O520&gt;0)*(X520&gt;0),$O520*X520,0)</f>
        <v>1</v>
      </c>
      <c r="Z520" s="114">
        <f>IF(($O520&gt;0),($O520*X520*W520)/($T520*$U520),0)</f>
        <v>0.29655990510083036</v>
      </c>
      <c r="AA520" s="45">
        <f>IF((Z520&gt;0),Z520/$S520,0)</f>
        <v>0.37539228493775995</v>
      </c>
      <c r="AB520" s="137">
        <v>0.25</v>
      </c>
      <c r="AC520" s="137">
        <v>1</v>
      </c>
      <c r="AD520" s="114">
        <f>IF(($O520&gt;0)*(AC520&gt;0),$O520*AC520,0)</f>
        <v>2</v>
      </c>
      <c r="AE520" s="114">
        <f>IF(($O520&gt;0),($O520*AC520*AB520)/($T520*$U520),0)</f>
        <v>0.59311981020166071</v>
      </c>
      <c r="AF520" s="45">
        <f>IF((AE520&gt;0),AE520/$S520,0)</f>
        <v>0.75078456987551989</v>
      </c>
      <c r="AG520" s="8"/>
      <c r="AH520" s="93"/>
      <c r="AI520" s="113">
        <v>0.8</v>
      </c>
      <c r="AJ520" s="443">
        <f t="shared" si="1541"/>
        <v>20</v>
      </c>
      <c r="AK520" s="453">
        <f t="shared" si="1543"/>
        <v>16</v>
      </c>
      <c r="AL520" s="293"/>
      <c r="AN520" s="336">
        <f>IF($N520&gt;0,$N520,"")</f>
        <v>230</v>
      </c>
      <c r="AO520" s="312" t="str">
        <f>IF($N520=400,$AA520,"")</f>
        <v/>
      </c>
      <c r="AP520" s="312">
        <f>IF($N520=230,$AA520,"")</f>
        <v>0.37539228493775995</v>
      </c>
      <c r="AQ520" s="310"/>
      <c r="AR520" s="312" t="str">
        <f>IF($N520=400,$AF520,"")</f>
        <v/>
      </c>
      <c r="AS520" s="312">
        <f>IF($N520=230,$AF520,"")</f>
        <v>0.75078456987551989</v>
      </c>
      <c r="AT520" s="313">
        <f t="shared" si="1544"/>
        <v>20</v>
      </c>
      <c r="AU520" s="313">
        <f>IF($AT520&gt;0,VLOOKUP($AT520,automaatkeuze,1),"")</f>
        <v>20</v>
      </c>
      <c r="AV520" s="313">
        <f>IF($AT520&gt;0,VLOOKUP($AT520,automaatkeuze,3),"")</f>
        <v>25</v>
      </c>
      <c r="AW520" s="313"/>
      <c r="AX520" s="310">
        <f t="shared" si="1545"/>
        <v>20</v>
      </c>
      <c r="AY520" s="313"/>
      <c r="AZ520" s="313"/>
      <c r="BA520" s="313"/>
      <c r="BB520" s="313"/>
      <c r="BC520" s="313"/>
      <c r="BD520" s="313"/>
    </row>
    <row r="521" spans="2:56" s="7" customFormat="1" ht="12.6" customHeight="1" x14ac:dyDescent="0.2">
      <c r="B521" s="765">
        <v>794</v>
      </c>
      <c r="C521" s="848" t="s">
        <v>705</v>
      </c>
      <c r="D521" s="788" t="s">
        <v>541</v>
      </c>
      <c r="E521" s="905" t="s">
        <v>539</v>
      </c>
      <c r="F521" s="634" t="s">
        <v>1051</v>
      </c>
      <c r="G521" s="634" t="s">
        <v>28</v>
      </c>
      <c r="H521" s="777" t="s">
        <v>19</v>
      </c>
      <c r="I521" s="634" t="s">
        <v>20</v>
      </c>
      <c r="J521" s="634" t="s">
        <v>596</v>
      </c>
      <c r="K521" s="634" t="s">
        <v>753</v>
      </c>
      <c r="L521" s="66" t="s">
        <v>13</v>
      </c>
      <c r="M521" s="66"/>
      <c r="N521" s="66">
        <v>230</v>
      </c>
      <c r="O521" s="66">
        <v>0.04</v>
      </c>
      <c r="P521" s="114">
        <f t="shared" ref="P521:P522" si="1546">IF(N521=400,O521*1000/(400*SQRT(3)*R521*T521),IF(N521=230,O521*1000/(230*R521*T521),"???"))</f>
        <v>0.17391304347826086</v>
      </c>
      <c r="Q521" s="135"/>
      <c r="R521" s="17">
        <v>1</v>
      </c>
      <c r="S521" s="17">
        <v>1</v>
      </c>
      <c r="T521" s="23">
        <v>1</v>
      </c>
      <c r="U521" s="23">
        <v>1</v>
      </c>
      <c r="V521" s="116">
        <f>IF($O521&gt;0,$O521/($S521*$T521*$U521),0)</f>
        <v>0.04</v>
      </c>
      <c r="W521" s="8">
        <v>1</v>
      </c>
      <c r="X521" s="8">
        <v>0.8</v>
      </c>
      <c r="Y521" s="114">
        <f>IF(($O521&gt;0)*(X521&gt;0),$O521*X521,0)</f>
        <v>3.2000000000000001E-2</v>
      </c>
      <c r="Z521" s="114">
        <f>IF(($O521&gt;0),($O521*X521*W521)/($T521*$U521),0)</f>
        <v>3.2000000000000001E-2</v>
      </c>
      <c r="AA521" s="45">
        <f>IF((Z521&gt;0),Z521/$S521,0)</f>
        <v>3.2000000000000001E-2</v>
      </c>
      <c r="AB521" s="137">
        <v>1</v>
      </c>
      <c r="AC521" s="137">
        <v>1</v>
      </c>
      <c r="AD521" s="114">
        <f>IF(($O521&gt;0)*(AC521&gt;0),$O521*AC521,0)</f>
        <v>0.04</v>
      </c>
      <c r="AE521" s="114">
        <f>IF(($O521&gt;0),($O521*AC521*AB521)/($T521*$U521),0)</f>
        <v>0.04</v>
      </c>
      <c r="AF521" s="45">
        <f>IF((AE521&gt;0),AE521/$S521,0)</f>
        <v>0.04</v>
      </c>
      <c r="AG521" s="8"/>
      <c r="AH521" s="93"/>
      <c r="AI521" s="113">
        <v>0.8</v>
      </c>
      <c r="AJ521" s="443">
        <f>AX521</f>
        <v>1</v>
      </c>
      <c r="AK521" s="453">
        <f>IF(P521&gt;0,P521,"")</f>
        <v>0.17391304347826086</v>
      </c>
      <c r="AL521" s="293"/>
      <c r="AN521" s="336">
        <f>IF($N521&gt;0,$N521,"")</f>
        <v>230</v>
      </c>
      <c r="AO521" s="312" t="str">
        <f>IF($N521=400,$AA521,"")</f>
        <v/>
      </c>
      <c r="AP521" s="312">
        <f>IF($N521=230,$AA521,"")</f>
        <v>3.2000000000000001E-2</v>
      </c>
      <c r="AQ521" s="310"/>
      <c r="AR521" s="312" t="str">
        <f>IF($N521=400,$AF521,"")</f>
        <v/>
      </c>
      <c r="AS521" s="312">
        <f>IF($N521=230,$AF521,"")</f>
        <v>0.04</v>
      </c>
      <c r="AT521" s="313">
        <f>CEILING((P521/AI521),1)</f>
        <v>1</v>
      </c>
      <c r="AU521" s="313">
        <f>IF($AT521&gt;0,VLOOKUP($AT521,automaatkeuze,1),"")</f>
        <v>1</v>
      </c>
      <c r="AV521" s="313">
        <f>IF($AT521&gt;0,VLOOKUP($AT521,automaatkeuze,3),"")</f>
        <v>1.6</v>
      </c>
      <c r="AW521" s="313"/>
      <c r="AX521" s="310">
        <f>IF(AT521&gt;AU521,AV521,AU521)</f>
        <v>1</v>
      </c>
      <c r="AY521" s="313"/>
      <c r="AZ521" s="313"/>
      <c r="BA521" s="313"/>
      <c r="BB521" s="313"/>
      <c r="BC521" s="313"/>
      <c r="BD521" s="313"/>
    </row>
    <row r="522" spans="2:56" s="7" customFormat="1" ht="12.6" customHeight="1" x14ac:dyDescent="0.2">
      <c r="B522" s="765">
        <v>794</v>
      </c>
      <c r="C522" s="848" t="s">
        <v>695</v>
      </c>
      <c r="D522" s="750" t="s">
        <v>543</v>
      </c>
      <c r="E522" s="905" t="s">
        <v>544</v>
      </c>
      <c r="F522" s="634" t="s">
        <v>1051</v>
      </c>
      <c r="G522" s="634" t="s">
        <v>28</v>
      </c>
      <c r="H522" s="777" t="s">
        <v>19</v>
      </c>
      <c r="I522" s="634" t="s">
        <v>20</v>
      </c>
      <c r="J522" s="634" t="s">
        <v>596</v>
      </c>
      <c r="K522" s="634" t="s">
        <v>753</v>
      </c>
      <c r="L522" s="66" t="s">
        <v>59</v>
      </c>
      <c r="M522" s="66"/>
      <c r="N522" s="66">
        <v>230</v>
      </c>
      <c r="O522" s="66">
        <v>1</v>
      </c>
      <c r="P522" s="114">
        <f t="shared" si="1546"/>
        <v>7.352995242612077</v>
      </c>
      <c r="Q522" s="135"/>
      <c r="R522" s="143">
        <f>IF($O522&gt;0,VLOOKUP($O522,motoren,2),"")</f>
        <v>0.73</v>
      </c>
      <c r="S522" s="143">
        <f>IF($L522 = "FO",0.95,$R522)</f>
        <v>0.73</v>
      </c>
      <c r="T522" s="143">
        <f>IF($O522&gt;0,VLOOKUP($O522,motoren,3),"")</f>
        <v>0.81</v>
      </c>
      <c r="U522" s="144">
        <f>IF($L522 = "FO",0.95,1)</f>
        <v>1</v>
      </c>
      <c r="V522" s="116">
        <f>IF($O522&gt;0,$O522/($S522*$T522*$U522),0)</f>
        <v>1.6911889058007779</v>
      </c>
      <c r="W522" s="8">
        <v>1</v>
      </c>
      <c r="X522" s="8">
        <v>0.8</v>
      </c>
      <c r="Y522" s="114">
        <f>IF(($O522&gt;0)*(X522&gt;0),$O522*X522,0)</f>
        <v>0.8</v>
      </c>
      <c r="Z522" s="114">
        <f>IF(($O522&gt;0),($O522*X522*W522)/($T522*$U522),0)</f>
        <v>0.98765432098765427</v>
      </c>
      <c r="AA522" s="45">
        <f>IF((Z522&gt;0),Z522/$S522,0)</f>
        <v>1.3529511246406223</v>
      </c>
      <c r="AB522" s="137">
        <v>1</v>
      </c>
      <c r="AC522" s="137">
        <v>1</v>
      </c>
      <c r="AD522" s="114">
        <f>IF(($O522&gt;0)*(AC522&gt;0),$O522*AC522,0)</f>
        <v>1</v>
      </c>
      <c r="AE522" s="114">
        <f>IF(($O522&gt;0),($O522*AC522*AB522)/($T522*$U522),0)</f>
        <v>1.2345679012345678</v>
      </c>
      <c r="AF522" s="45">
        <f>IF((AE522&gt;0),AE522/$S522,0)</f>
        <v>1.6911889058007779</v>
      </c>
      <c r="AG522" s="8"/>
      <c r="AH522" s="93"/>
      <c r="AI522" s="113">
        <v>0.8</v>
      </c>
      <c r="AJ522" s="443">
        <f t="shared" ref="AJ522:AJ528" si="1547">AX522</f>
        <v>10</v>
      </c>
      <c r="AK522" s="453">
        <f t="shared" ref="AK522:AK528" si="1548">IF(P522&gt;0,P522,"")</f>
        <v>7.352995242612077</v>
      </c>
      <c r="AL522" s="293"/>
      <c r="AN522" s="336">
        <f>IF($N522&gt;0,$N522,"")</f>
        <v>230</v>
      </c>
      <c r="AO522" s="312" t="str">
        <f>IF($N522=400,$AA522,"")</f>
        <v/>
      </c>
      <c r="AP522" s="312">
        <f>IF($N522=230,$AA522,"")</f>
        <v>1.3529511246406223</v>
      </c>
      <c r="AQ522" s="310"/>
      <c r="AR522" s="312" t="str">
        <f>IF($N522=400,$AF522,"")</f>
        <v/>
      </c>
      <c r="AS522" s="312">
        <f>IF($N522=230,$AF522,"")</f>
        <v>1.6911889058007779</v>
      </c>
      <c r="AT522" s="313">
        <f t="shared" ref="AT522:AT528" si="1549">CEILING((P522/AI522),1)</f>
        <v>10</v>
      </c>
      <c r="AU522" s="313">
        <f>IF($AT522&gt;0,VLOOKUP($AT522,automaatkeuze,1),"")</f>
        <v>10</v>
      </c>
      <c r="AV522" s="313">
        <f>IF($AT522&gt;0,VLOOKUP($AT522,automaatkeuze,3),"")</f>
        <v>13</v>
      </c>
      <c r="AW522" s="313"/>
      <c r="AX522" s="310">
        <f t="shared" ref="AX522:AX528" si="1550">IF(AT522&gt;AU522,AV522,AU522)</f>
        <v>10</v>
      </c>
      <c r="AY522" s="313"/>
      <c r="AZ522" s="313"/>
      <c r="BA522" s="313"/>
      <c r="BB522" s="313"/>
      <c r="BC522" s="313"/>
      <c r="BD522" s="313"/>
    </row>
    <row r="523" spans="2:56" s="7" customFormat="1" ht="12" customHeight="1" x14ac:dyDescent="0.2">
      <c r="B523" s="765"/>
      <c r="C523" s="634" t="s">
        <v>706</v>
      </c>
      <c r="D523" s="754"/>
      <c r="E523" s="753" t="s">
        <v>735</v>
      </c>
      <c r="F523" s="634" t="s">
        <v>1051</v>
      </c>
      <c r="G523" s="634" t="s">
        <v>28</v>
      </c>
      <c r="H523" s="634" t="s">
        <v>20</v>
      </c>
      <c r="I523" s="634" t="s">
        <v>20</v>
      </c>
      <c r="J523" s="634" t="s">
        <v>596</v>
      </c>
      <c r="K523" s="634" t="s">
        <v>753</v>
      </c>
      <c r="L523" s="66" t="s">
        <v>10</v>
      </c>
      <c r="M523" s="66"/>
      <c r="N523" s="66">
        <v>400</v>
      </c>
      <c r="O523" s="66">
        <v>5</v>
      </c>
      <c r="P523" s="66">
        <v>32</v>
      </c>
      <c r="Q523" s="135"/>
      <c r="R523" s="143">
        <f>IF($O523&gt;0,VLOOKUP($O523,motoren,2),"")</f>
        <v>0.81</v>
      </c>
      <c r="S523" s="143">
        <f>IF($L523 = "FO",0.95,$R523)</f>
        <v>0.81</v>
      </c>
      <c r="T523" s="143">
        <f>IF($O523&gt;0,VLOOKUP($O523,motoren,3),"")</f>
        <v>0.86799999999999999</v>
      </c>
      <c r="U523" s="144">
        <f>IF($L523 = "FO",0.95,1)</f>
        <v>1</v>
      </c>
      <c r="V523" s="116">
        <f>IF($O523&gt;0,$O523/($S523*$T523*$U523),0)</f>
        <v>7.1115662513511975</v>
      </c>
      <c r="W523" s="8">
        <v>0.25</v>
      </c>
      <c r="X523" s="8">
        <v>0.5</v>
      </c>
      <c r="Y523" s="114">
        <f>IF(($O523&gt;0)*(X523&gt;0),$O523*X523,0)</f>
        <v>2.5</v>
      </c>
      <c r="Z523" s="114">
        <f>IF(($O523&gt;0),($O523*X523*W523)/($T523*$U523),0)</f>
        <v>0.72004608294930872</v>
      </c>
      <c r="AA523" s="45">
        <f>IF((Z523&gt;0),Z523/$S523,0)</f>
        <v>0.88894578141889957</v>
      </c>
      <c r="AB523" s="137">
        <v>0.25</v>
      </c>
      <c r="AC523" s="137">
        <v>1</v>
      </c>
      <c r="AD523" s="114">
        <f>IF(($O523&gt;0)*(AC523&gt;0),$O523*AC523,0)</f>
        <v>5</v>
      </c>
      <c r="AE523" s="114">
        <f>IF(($O523&gt;0),($O523*AC523*AB523)/($T523*$U523),0)</f>
        <v>1.4400921658986174</v>
      </c>
      <c r="AF523" s="45">
        <f>IF((AE523&gt;0),AE523/$S523,0)</f>
        <v>1.7778915628377991</v>
      </c>
      <c r="AG523" s="8"/>
      <c r="AH523" s="93"/>
      <c r="AI523" s="113">
        <v>0.8</v>
      </c>
      <c r="AJ523" s="443">
        <f t="shared" si="1547"/>
        <v>40</v>
      </c>
      <c r="AK523" s="453">
        <f t="shared" si="1548"/>
        <v>32</v>
      </c>
      <c r="AL523" s="293"/>
      <c r="AN523" s="336">
        <f>IF($N523&gt;0,$N523,"")</f>
        <v>400</v>
      </c>
      <c r="AO523" s="312">
        <f>IF($N523=400,$AA523,"")</f>
        <v>0.88894578141889957</v>
      </c>
      <c r="AP523" s="312" t="str">
        <f>IF($N523=230,$AA523,"")</f>
        <v/>
      </c>
      <c r="AQ523" s="310"/>
      <c r="AR523" s="312">
        <f>IF($N523=400,$AF523,"")</f>
        <v>1.7778915628377991</v>
      </c>
      <c r="AS523" s="312" t="str">
        <f>IF($N523=230,$AF523,"")</f>
        <v/>
      </c>
      <c r="AT523" s="313">
        <f t="shared" si="1549"/>
        <v>40</v>
      </c>
      <c r="AU523" s="313">
        <f>IF($AT523&gt;0,VLOOKUP($AT523,automaatkeuze,1),"")</f>
        <v>40</v>
      </c>
      <c r="AV523" s="313">
        <f>IF($AT523&gt;0,VLOOKUP($AT523,automaatkeuze,3),"")</f>
        <v>50</v>
      </c>
      <c r="AW523" s="313"/>
      <c r="AX523" s="310">
        <f t="shared" si="1550"/>
        <v>40</v>
      </c>
      <c r="AY523" s="313"/>
      <c r="AZ523" s="313"/>
      <c r="BA523" s="313"/>
      <c r="BB523" s="313"/>
      <c r="BC523" s="313"/>
      <c r="BD523" s="313"/>
    </row>
    <row r="524" spans="2:56" s="7" customFormat="1" ht="12" customHeight="1" x14ac:dyDescent="0.2">
      <c r="B524" s="939"/>
      <c r="C524" s="274" t="s">
        <v>712</v>
      </c>
      <c r="D524" s="754"/>
      <c r="E524" s="753" t="s">
        <v>1034</v>
      </c>
      <c r="F524" s="634" t="s">
        <v>1051</v>
      </c>
      <c r="G524" s="634" t="s">
        <v>28</v>
      </c>
      <c r="H524" s="634" t="s">
        <v>20</v>
      </c>
      <c r="I524" s="634" t="s">
        <v>20</v>
      </c>
      <c r="J524" s="634" t="s">
        <v>596</v>
      </c>
      <c r="K524" s="634" t="s">
        <v>753</v>
      </c>
      <c r="L524" s="66" t="s">
        <v>10</v>
      </c>
      <c r="M524" s="66"/>
      <c r="N524" s="66">
        <v>400</v>
      </c>
      <c r="O524" s="66">
        <v>5</v>
      </c>
      <c r="P524" s="66">
        <v>32</v>
      </c>
      <c r="Q524" s="135"/>
      <c r="R524" s="143">
        <f t="shared" ref="R524:R527" si="1551">IF($O524&gt;0,VLOOKUP($O524,motoren,2),"")</f>
        <v>0.81</v>
      </c>
      <c r="S524" s="143">
        <f t="shared" ref="S524:S527" si="1552">IF($L524 = "FO",0.95,$R524)</f>
        <v>0.81</v>
      </c>
      <c r="T524" s="143">
        <f t="shared" ref="T524:T527" si="1553">IF($O524&gt;0,VLOOKUP($O524,motoren,3),"")</f>
        <v>0.86799999999999999</v>
      </c>
      <c r="U524" s="144">
        <f t="shared" ref="U524:U527" si="1554">IF($L524 = "FO",0.95,1)</f>
        <v>1</v>
      </c>
      <c r="V524" s="116">
        <f t="shared" ref="V524:V527" si="1555">IF($O524&gt;0,$O524/($S524*$T524*$U524),0)</f>
        <v>7.1115662513511975</v>
      </c>
      <c r="W524" s="8">
        <v>0.25</v>
      </c>
      <c r="X524" s="8">
        <v>0.5</v>
      </c>
      <c r="Y524" s="114">
        <f t="shared" ref="Y524:Y527" si="1556">IF(($O524&gt;0)*(X524&gt;0),$O524*X524,0)</f>
        <v>2.5</v>
      </c>
      <c r="Z524" s="114">
        <f t="shared" ref="Z524:Z527" si="1557">IF(($O524&gt;0),($O524*X524*W524)/($T524*$U524),0)</f>
        <v>0.72004608294930872</v>
      </c>
      <c r="AA524" s="45">
        <f t="shared" ref="AA524:AA527" si="1558">IF((Z524&gt;0),Z524/$S524,0)</f>
        <v>0.88894578141889957</v>
      </c>
      <c r="AB524" s="137">
        <v>0.25</v>
      </c>
      <c r="AC524" s="137">
        <v>1</v>
      </c>
      <c r="AD524" s="114">
        <f t="shared" ref="AD524:AD527" si="1559">IF(($O524&gt;0)*(AC524&gt;0),$O524*AC524,0)</f>
        <v>5</v>
      </c>
      <c r="AE524" s="114">
        <f t="shared" ref="AE524:AE527" si="1560">IF(($O524&gt;0),($O524*AC524*AB524)/($T524*$U524),0)</f>
        <v>1.4400921658986174</v>
      </c>
      <c r="AF524" s="45">
        <f t="shared" ref="AF524:AF527" si="1561">IF((AE524&gt;0),AE524/$S524,0)</f>
        <v>1.7778915628377991</v>
      </c>
      <c r="AG524" s="8"/>
      <c r="AH524" s="93"/>
      <c r="AI524" s="113">
        <v>0.8</v>
      </c>
      <c r="AJ524" s="443">
        <f t="shared" si="1547"/>
        <v>40</v>
      </c>
      <c r="AK524" s="453">
        <f t="shared" si="1548"/>
        <v>32</v>
      </c>
      <c r="AL524" s="293"/>
      <c r="AN524" s="336">
        <f t="shared" ref="AN524:AN527" si="1562">IF($N524&gt;0,$N524,"")</f>
        <v>400</v>
      </c>
      <c r="AO524" s="312">
        <f t="shared" ref="AO524:AO527" si="1563">IF($N524=400,$AA524,"")</f>
        <v>0.88894578141889957</v>
      </c>
      <c r="AP524" s="312" t="str">
        <f t="shared" ref="AP524:AP527" si="1564">IF($N524=230,$AA524,"")</f>
        <v/>
      </c>
      <c r="AQ524" s="310"/>
      <c r="AR524" s="312">
        <f t="shared" ref="AR524:AR527" si="1565">IF($N524=400,$AF524,"")</f>
        <v>1.7778915628377991</v>
      </c>
      <c r="AS524" s="312" t="str">
        <f t="shared" ref="AS524:AS527" si="1566">IF($N524=230,$AF524,"")</f>
        <v/>
      </c>
      <c r="AT524" s="313">
        <f t="shared" si="1549"/>
        <v>40</v>
      </c>
      <c r="AU524" s="313">
        <f t="shared" ref="AU524:AU527" si="1567">IF($AT524&gt;0,VLOOKUP($AT524,automaatkeuze,1),"")</f>
        <v>40</v>
      </c>
      <c r="AV524" s="313">
        <f t="shared" ref="AV524:AV527" si="1568">IF($AT524&gt;0,VLOOKUP($AT524,automaatkeuze,3),"")</f>
        <v>50</v>
      </c>
      <c r="AW524" s="313"/>
      <c r="AX524" s="310">
        <f t="shared" si="1550"/>
        <v>40</v>
      </c>
      <c r="AY524" s="313"/>
      <c r="AZ524" s="313"/>
      <c r="BA524" s="313"/>
      <c r="BB524" s="313"/>
      <c r="BC524" s="313"/>
      <c r="BD524" s="313"/>
    </row>
    <row r="525" spans="2:56" s="7" customFormat="1" ht="12" customHeight="1" x14ac:dyDescent="0.2">
      <c r="B525" s="939"/>
      <c r="C525" s="274" t="s">
        <v>712</v>
      </c>
      <c r="D525" s="754"/>
      <c r="E525" s="753" t="s">
        <v>1035</v>
      </c>
      <c r="F525" s="634" t="s">
        <v>1051</v>
      </c>
      <c r="G525" s="634" t="s">
        <v>28</v>
      </c>
      <c r="H525" s="634" t="s">
        <v>20</v>
      </c>
      <c r="I525" s="634" t="s">
        <v>20</v>
      </c>
      <c r="J525" s="634" t="s">
        <v>596</v>
      </c>
      <c r="K525" s="634" t="s">
        <v>753</v>
      </c>
      <c r="L525" s="66" t="s">
        <v>10</v>
      </c>
      <c r="M525" s="66"/>
      <c r="N525" s="66">
        <v>400</v>
      </c>
      <c r="O525" s="66">
        <v>5</v>
      </c>
      <c r="P525" s="66">
        <v>32</v>
      </c>
      <c r="Q525" s="135"/>
      <c r="R525" s="143">
        <f t="shared" si="1551"/>
        <v>0.81</v>
      </c>
      <c r="S525" s="143">
        <f t="shared" si="1552"/>
        <v>0.81</v>
      </c>
      <c r="T525" s="143">
        <f t="shared" si="1553"/>
        <v>0.86799999999999999</v>
      </c>
      <c r="U525" s="144">
        <f t="shared" si="1554"/>
        <v>1</v>
      </c>
      <c r="V525" s="116">
        <f t="shared" si="1555"/>
        <v>7.1115662513511975</v>
      </c>
      <c r="W525" s="8">
        <v>0.25</v>
      </c>
      <c r="X525" s="8">
        <v>0.5</v>
      </c>
      <c r="Y525" s="114">
        <f t="shared" si="1556"/>
        <v>2.5</v>
      </c>
      <c r="Z525" s="114">
        <f t="shared" si="1557"/>
        <v>0.72004608294930872</v>
      </c>
      <c r="AA525" s="45">
        <f t="shared" si="1558"/>
        <v>0.88894578141889957</v>
      </c>
      <c r="AB525" s="137">
        <v>0.25</v>
      </c>
      <c r="AC525" s="137">
        <v>1</v>
      </c>
      <c r="AD525" s="114">
        <f t="shared" si="1559"/>
        <v>5</v>
      </c>
      <c r="AE525" s="114">
        <f t="shared" si="1560"/>
        <v>1.4400921658986174</v>
      </c>
      <c r="AF525" s="45">
        <f t="shared" si="1561"/>
        <v>1.7778915628377991</v>
      </c>
      <c r="AG525" s="8"/>
      <c r="AH525" s="93"/>
      <c r="AI525" s="113">
        <v>0.8</v>
      </c>
      <c r="AJ525" s="443">
        <f t="shared" si="1547"/>
        <v>40</v>
      </c>
      <c r="AK525" s="453">
        <f t="shared" si="1548"/>
        <v>32</v>
      </c>
      <c r="AL525" s="293"/>
      <c r="AN525" s="336">
        <f t="shared" si="1562"/>
        <v>400</v>
      </c>
      <c r="AO525" s="312">
        <f t="shared" si="1563"/>
        <v>0.88894578141889957</v>
      </c>
      <c r="AP525" s="312" t="str">
        <f t="shared" si="1564"/>
        <v/>
      </c>
      <c r="AQ525" s="310"/>
      <c r="AR525" s="312">
        <f t="shared" si="1565"/>
        <v>1.7778915628377991</v>
      </c>
      <c r="AS525" s="312" t="str">
        <f t="shared" si="1566"/>
        <v/>
      </c>
      <c r="AT525" s="313">
        <f t="shared" si="1549"/>
        <v>40</v>
      </c>
      <c r="AU525" s="313">
        <f t="shared" si="1567"/>
        <v>40</v>
      </c>
      <c r="AV525" s="313">
        <f t="shared" si="1568"/>
        <v>50</v>
      </c>
      <c r="AW525" s="313"/>
      <c r="AX525" s="310">
        <f t="shared" si="1550"/>
        <v>40</v>
      </c>
      <c r="AY525" s="313"/>
      <c r="AZ525" s="313"/>
      <c r="BA525" s="313"/>
      <c r="BB525" s="313"/>
      <c r="BC525" s="313"/>
      <c r="BD525" s="313"/>
    </row>
    <row r="526" spans="2:56" s="7" customFormat="1" ht="12" customHeight="1" x14ac:dyDescent="0.2">
      <c r="B526" s="939"/>
      <c r="C526" s="274" t="s">
        <v>712</v>
      </c>
      <c r="D526" s="754"/>
      <c r="E526" s="753" t="s">
        <v>1029</v>
      </c>
      <c r="F526" s="634" t="s">
        <v>1051</v>
      </c>
      <c r="G526" s="634" t="s">
        <v>28</v>
      </c>
      <c r="H526" s="634" t="s">
        <v>20</v>
      </c>
      <c r="I526" s="634" t="s">
        <v>20</v>
      </c>
      <c r="J526" s="634" t="s">
        <v>596</v>
      </c>
      <c r="K526" s="634" t="s">
        <v>753</v>
      </c>
      <c r="L526" s="66" t="s">
        <v>10</v>
      </c>
      <c r="M526" s="66"/>
      <c r="N526" s="66">
        <v>400</v>
      </c>
      <c r="O526" s="66">
        <v>5</v>
      </c>
      <c r="P526" s="66">
        <v>32</v>
      </c>
      <c r="Q526" s="135"/>
      <c r="R526" s="143">
        <f t="shared" si="1551"/>
        <v>0.81</v>
      </c>
      <c r="S526" s="143">
        <f t="shared" si="1552"/>
        <v>0.81</v>
      </c>
      <c r="T526" s="143">
        <f t="shared" si="1553"/>
        <v>0.86799999999999999</v>
      </c>
      <c r="U526" s="144">
        <f t="shared" si="1554"/>
        <v>1</v>
      </c>
      <c r="V526" s="116">
        <f t="shared" si="1555"/>
        <v>7.1115662513511975</v>
      </c>
      <c r="W526" s="8">
        <v>0.25</v>
      </c>
      <c r="X526" s="8">
        <v>0.5</v>
      </c>
      <c r="Y526" s="114">
        <f t="shared" si="1556"/>
        <v>2.5</v>
      </c>
      <c r="Z526" s="114">
        <f t="shared" si="1557"/>
        <v>0.72004608294930872</v>
      </c>
      <c r="AA526" s="45">
        <f t="shared" si="1558"/>
        <v>0.88894578141889957</v>
      </c>
      <c r="AB526" s="137">
        <v>0.25</v>
      </c>
      <c r="AC526" s="137">
        <v>1</v>
      </c>
      <c r="AD526" s="114">
        <f t="shared" si="1559"/>
        <v>5</v>
      </c>
      <c r="AE526" s="114">
        <f t="shared" si="1560"/>
        <v>1.4400921658986174</v>
      </c>
      <c r="AF526" s="45">
        <f t="shared" si="1561"/>
        <v>1.7778915628377991</v>
      </c>
      <c r="AG526" s="8"/>
      <c r="AH526" s="93"/>
      <c r="AI526" s="113">
        <v>0.8</v>
      </c>
      <c r="AJ526" s="443">
        <f t="shared" si="1547"/>
        <v>40</v>
      </c>
      <c r="AK526" s="453">
        <f t="shared" si="1548"/>
        <v>32</v>
      </c>
      <c r="AL526" s="293"/>
      <c r="AN526" s="336">
        <f t="shared" si="1562"/>
        <v>400</v>
      </c>
      <c r="AO526" s="312">
        <f t="shared" si="1563"/>
        <v>0.88894578141889957</v>
      </c>
      <c r="AP526" s="312" t="str">
        <f t="shared" si="1564"/>
        <v/>
      </c>
      <c r="AQ526" s="310"/>
      <c r="AR526" s="312">
        <f t="shared" si="1565"/>
        <v>1.7778915628377991</v>
      </c>
      <c r="AS526" s="312" t="str">
        <f t="shared" si="1566"/>
        <v/>
      </c>
      <c r="AT526" s="313">
        <f t="shared" si="1549"/>
        <v>40</v>
      </c>
      <c r="AU526" s="313">
        <f t="shared" si="1567"/>
        <v>40</v>
      </c>
      <c r="AV526" s="313">
        <f t="shared" si="1568"/>
        <v>50</v>
      </c>
      <c r="AW526" s="313"/>
      <c r="AX526" s="310">
        <f t="shared" si="1550"/>
        <v>40</v>
      </c>
      <c r="AY526" s="313"/>
      <c r="AZ526" s="313"/>
      <c r="BA526" s="313"/>
      <c r="BB526" s="313"/>
      <c r="BC526" s="313"/>
      <c r="BD526" s="313"/>
    </row>
    <row r="527" spans="2:56" s="7" customFormat="1" ht="12" customHeight="1" x14ac:dyDescent="0.2">
      <c r="B527" s="939"/>
      <c r="C527" s="274" t="s">
        <v>713</v>
      </c>
      <c r="D527" s="754"/>
      <c r="E527" s="753" t="s">
        <v>1030</v>
      </c>
      <c r="F527" s="634" t="s">
        <v>1051</v>
      </c>
      <c r="G527" s="634" t="s">
        <v>28</v>
      </c>
      <c r="H527" s="634" t="s">
        <v>20</v>
      </c>
      <c r="I527" s="634" t="s">
        <v>20</v>
      </c>
      <c r="J527" s="634" t="s">
        <v>596</v>
      </c>
      <c r="K527" s="634" t="s">
        <v>753</v>
      </c>
      <c r="L527" s="66" t="s">
        <v>10</v>
      </c>
      <c r="M527" s="66"/>
      <c r="N527" s="66">
        <v>400</v>
      </c>
      <c r="O527" s="66">
        <v>5</v>
      </c>
      <c r="P527" s="66">
        <v>32</v>
      </c>
      <c r="Q527" s="135"/>
      <c r="R527" s="143">
        <f t="shared" si="1551"/>
        <v>0.81</v>
      </c>
      <c r="S527" s="143">
        <f t="shared" si="1552"/>
        <v>0.81</v>
      </c>
      <c r="T527" s="143">
        <f t="shared" si="1553"/>
        <v>0.86799999999999999</v>
      </c>
      <c r="U527" s="144">
        <f t="shared" si="1554"/>
        <v>1</v>
      </c>
      <c r="V527" s="116">
        <f t="shared" si="1555"/>
        <v>7.1115662513511975</v>
      </c>
      <c r="W527" s="8">
        <v>0.25</v>
      </c>
      <c r="X527" s="8">
        <v>0.5</v>
      </c>
      <c r="Y527" s="114">
        <f t="shared" si="1556"/>
        <v>2.5</v>
      </c>
      <c r="Z527" s="114">
        <f t="shared" si="1557"/>
        <v>0.72004608294930872</v>
      </c>
      <c r="AA527" s="45">
        <f t="shared" si="1558"/>
        <v>0.88894578141889957</v>
      </c>
      <c r="AB527" s="137">
        <v>0.25</v>
      </c>
      <c r="AC527" s="137">
        <v>1</v>
      </c>
      <c r="AD527" s="114">
        <f t="shared" si="1559"/>
        <v>5</v>
      </c>
      <c r="AE527" s="114">
        <f t="shared" si="1560"/>
        <v>1.4400921658986174</v>
      </c>
      <c r="AF527" s="45">
        <f t="shared" si="1561"/>
        <v>1.7778915628377991</v>
      </c>
      <c r="AG527" s="8"/>
      <c r="AH527" s="93"/>
      <c r="AI527" s="113">
        <v>0.8</v>
      </c>
      <c r="AJ527" s="443">
        <f>AX527</f>
        <v>40</v>
      </c>
      <c r="AK527" s="453">
        <f>IF(P527&gt;0,P527,"")</f>
        <v>32</v>
      </c>
      <c r="AL527" s="293"/>
      <c r="AN527" s="336">
        <f t="shared" si="1562"/>
        <v>400</v>
      </c>
      <c r="AO527" s="312">
        <f t="shared" si="1563"/>
        <v>0.88894578141889957</v>
      </c>
      <c r="AP527" s="312" t="str">
        <f t="shared" si="1564"/>
        <v/>
      </c>
      <c r="AQ527" s="310"/>
      <c r="AR527" s="312">
        <f t="shared" si="1565"/>
        <v>1.7778915628377991</v>
      </c>
      <c r="AS527" s="312" t="str">
        <f t="shared" si="1566"/>
        <v/>
      </c>
      <c r="AT527" s="313">
        <f>CEILING((P527/AI527),1)</f>
        <v>40</v>
      </c>
      <c r="AU527" s="313">
        <f t="shared" si="1567"/>
        <v>40</v>
      </c>
      <c r="AV527" s="313">
        <f t="shared" si="1568"/>
        <v>50</v>
      </c>
      <c r="AW527" s="313"/>
      <c r="AX527" s="310">
        <f>IF(AT527&gt;AU527,AV527,AU527)</f>
        <v>40</v>
      </c>
      <c r="AY527" s="313"/>
      <c r="AZ527" s="313"/>
      <c r="BA527" s="313"/>
      <c r="BB527" s="313"/>
      <c r="BC527" s="313"/>
      <c r="BD527" s="313"/>
    </row>
    <row r="528" spans="2:56" s="7" customFormat="1" ht="12" customHeight="1" x14ac:dyDescent="0.2">
      <c r="B528" s="870"/>
      <c r="C528" s="6"/>
      <c r="D528" s="754"/>
      <c r="E528" s="753" t="s">
        <v>848</v>
      </c>
      <c r="F528" s="657"/>
      <c r="G528" s="632" t="s">
        <v>28</v>
      </c>
      <c r="H528" s="632" t="s">
        <v>20</v>
      </c>
      <c r="I528" s="632" t="s">
        <v>20</v>
      </c>
      <c r="J528" s="773" t="s">
        <v>309</v>
      </c>
      <c r="K528" s="634" t="s">
        <v>753</v>
      </c>
      <c r="L528" s="6" t="s">
        <v>10</v>
      </c>
      <c r="M528" s="6"/>
      <c r="N528" s="6">
        <v>400</v>
      </c>
      <c r="O528" s="66">
        <v>5</v>
      </c>
      <c r="P528" s="66">
        <v>16</v>
      </c>
      <c r="Q528" s="57"/>
      <c r="R528" s="143">
        <f t="shared" ref="R528" si="1569">IF($O528&gt;0,VLOOKUP($O528,motoren,2),"")</f>
        <v>0.81</v>
      </c>
      <c r="S528" s="143">
        <f t="shared" ref="S528" si="1570">IF($L528 = "FO",0.95,$R528)</f>
        <v>0.81</v>
      </c>
      <c r="T528" s="143">
        <f t="shared" ref="T528" si="1571">IF($O528&gt;0,VLOOKUP($O528,motoren,3),"")</f>
        <v>0.86799999999999999</v>
      </c>
      <c r="U528" s="144">
        <f t="shared" ref="U528" si="1572">IF($L528 = "FO",0.95,1)</f>
        <v>1</v>
      </c>
      <c r="V528" s="116">
        <f t="shared" ref="V528" si="1573">IF($O528&gt;0,$O528/($S528*$T528*$U528),0)</f>
        <v>7.1115662513511975</v>
      </c>
      <c r="W528" s="8">
        <v>0.4</v>
      </c>
      <c r="X528" s="8">
        <v>0.5</v>
      </c>
      <c r="Y528" s="114">
        <f t="shared" ref="Y528" si="1574">IF(($O528&gt;0)*(X528&gt;0),$O528*X528,0)</f>
        <v>2.5</v>
      </c>
      <c r="Z528" s="114">
        <f t="shared" ref="Z528" si="1575">IF(($O528&gt;0),($O528*X528*W528)/($T528*$U528),0)</f>
        <v>1.1520737327188941</v>
      </c>
      <c r="AA528" s="45">
        <f t="shared" ref="AA528" si="1576">IF((Z528&gt;0),Z528/$S528,0)</f>
        <v>1.4223132502702396</v>
      </c>
      <c r="AB528" s="137">
        <v>0.5</v>
      </c>
      <c r="AC528" s="137">
        <v>1</v>
      </c>
      <c r="AD528" s="114">
        <f t="shared" ref="AD528" si="1577">IF(($O528&gt;0)*(AC528&gt;0),$O528*AC528,0)</f>
        <v>5</v>
      </c>
      <c r="AE528" s="114">
        <f t="shared" ref="AE528" si="1578">IF(($O528&gt;0),($O528*AC528*AB528)/($T528*$U528),0)</f>
        <v>2.8801843317972349</v>
      </c>
      <c r="AF528" s="45">
        <f t="shared" ref="AF528" si="1579">IF((AE528&gt;0),AE528/$S528,0)</f>
        <v>3.5557831256755983</v>
      </c>
      <c r="AG528" s="8"/>
      <c r="AH528" s="93"/>
      <c r="AI528" s="113">
        <v>0.8</v>
      </c>
      <c r="AJ528" s="443">
        <f t="shared" si="1547"/>
        <v>20</v>
      </c>
      <c r="AK528" s="453">
        <f t="shared" si="1548"/>
        <v>16</v>
      </c>
      <c r="AL528" s="293"/>
      <c r="AN528" s="336">
        <f t="shared" si="1122"/>
        <v>400</v>
      </c>
      <c r="AO528" s="312">
        <f t="shared" si="1123"/>
        <v>1.4223132502702396</v>
      </c>
      <c r="AP528" s="312" t="str">
        <f t="shared" si="1124"/>
        <v/>
      </c>
      <c r="AQ528" s="310"/>
      <c r="AR528" s="312">
        <f t="shared" si="1125"/>
        <v>3.5557831256755983</v>
      </c>
      <c r="AS528" s="312" t="str">
        <f t="shared" si="1126"/>
        <v/>
      </c>
      <c r="AT528" s="313">
        <f t="shared" si="1549"/>
        <v>20</v>
      </c>
      <c r="AU528" s="313">
        <f t="shared" ref="AU528" si="1580">IF($AT528&gt;0,VLOOKUP($AT528,automaatkeuze,1),"")</f>
        <v>20</v>
      </c>
      <c r="AV528" s="313">
        <f t="shared" ref="AV528" si="1581">IF($AT528&gt;0,VLOOKUP($AT528,automaatkeuze,3),"")</f>
        <v>25</v>
      </c>
      <c r="AW528" s="313"/>
      <c r="AX528" s="310">
        <f t="shared" si="1550"/>
        <v>20</v>
      </c>
      <c r="AY528" s="313"/>
      <c r="AZ528" s="313"/>
      <c r="BA528" s="313"/>
      <c r="BB528" s="313"/>
      <c r="BC528" s="313"/>
      <c r="BD528" s="310"/>
    </row>
    <row r="529" spans="2:56" s="7" customFormat="1" ht="12" customHeight="1" x14ac:dyDescent="0.2">
      <c r="B529" s="732"/>
      <c r="C529" s="3"/>
      <c r="D529" s="918"/>
      <c r="E529" s="700"/>
      <c r="F529" s="657"/>
      <c r="G529" s="632"/>
      <c r="H529" s="634"/>
      <c r="I529" s="634"/>
      <c r="J529" s="634"/>
      <c r="K529" s="634"/>
      <c r="L529" s="66"/>
      <c r="M529" s="66"/>
      <c r="N529" s="66"/>
      <c r="O529" s="66"/>
      <c r="P529" s="114"/>
      <c r="Q529" s="135"/>
      <c r="R529" s="143"/>
      <c r="S529" s="143"/>
      <c r="T529" s="143"/>
      <c r="U529" s="144"/>
      <c r="V529" s="116"/>
      <c r="W529" s="8"/>
      <c r="X529" s="8"/>
      <c r="Y529" s="114"/>
      <c r="Z529" s="114"/>
      <c r="AA529" s="45"/>
      <c r="AB529" s="137"/>
      <c r="AC529" s="137"/>
      <c r="AD529" s="114"/>
      <c r="AE529" s="114"/>
      <c r="AF529" s="45"/>
      <c r="AG529" s="8"/>
      <c r="AH529" s="93"/>
      <c r="AI529" s="113"/>
      <c r="AJ529" s="443"/>
      <c r="AK529" s="453"/>
      <c r="AL529" s="293"/>
      <c r="AN529" s="336"/>
      <c r="AO529" s="312"/>
      <c r="AP529" s="312"/>
      <c r="AQ529" s="310"/>
      <c r="AR529" s="312"/>
      <c r="AS529" s="312"/>
      <c r="AT529" s="313"/>
      <c r="AU529" s="313"/>
      <c r="AV529" s="313"/>
      <c r="AW529" s="313"/>
      <c r="AX529" s="310"/>
      <c r="AY529" s="313"/>
      <c r="AZ529" s="313"/>
      <c r="BA529" s="313"/>
      <c r="BB529" s="313"/>
      <c r="BC529" s="313"/>
      <c r="BD529" s="313"/>
    </row>
    <row r="530" spans="2:56" s="260" customFormat="1" ht="12.6" customHeight="1" x14ac:dyDescent="0.2">
      <c r="B530" s="929"/>
      <c r="C530" s="502"/>
      <c r="D530" s="503"/>
      <c r="E530" s="695"/>
      <c r="F530" s="502"/>
      <c r="G530" s="502"/>
      <c r="H530" s="502"/>
      <c r="I530" s="502"/>
      <c r="J530" s="502"/>
      <c r="K530" s="504" t="s">
        <v>113</v>
      </c>
      <c r="L530" s="504" t="s">
        <v>114</v>
      </c>
      <c r="M530" s="504"/>
      <c r="N530" s="502"/>
      <c r="O530" s="502"/>
      <c r="P530" s="502"/>
      <c r="Q530" s="505"/>
      <c r="R530" s="506"/>
      <c r="S530" s="506"/>
      <c r="T530" s="507"/>
      <c r="U530" s="507"/>
      <c r="V530" s="508"/>
      <c r="W530" s="509"/>
      <c r="X530" s="509"/>
      <c r="Y530" s="510"/>
      <c r="Z530" s="510"/>
      <c r="AA530" s="511"/>
      <c r="AB530" s="509"/>
      <c r="AC530" s="509"/>
      <c r="AD530" s="510"/>
      <c r="AE530" s="510"/>
      <c r="AF530" s="511"/>
      <c r="AG530" s="512"/>
      <c r="AH530" s="513"/>
      <c r="AI530" s="514"/>
      <c r="AJ530" s="515"/>
      <c r="AK530" s="513"/>
      <c r="AL530" s="516"/>
      <c r="AM530" s="517"/>
      <c r="AN530" s="518"/>
      <c r="AO530" s="519"/>
      <c r="AP530" s="519"/>
      <c r="AQ530" s="520"/>
      <c r="AR530" s="519"/>
      <c r="AS530" s="519"/>
      <c r="AT530" s="517"/>
      <c r="AU530" s="517"/>
      <c r="AV530" s="517"/>
      <c r="AW530" s="517"/>
      <c r="AX530" s="517"/>
      <c r="AY530" s="555" t="s">
        <v>190</v>
      </c>
      <c r="AZ530" s="556">
        <f>AY532+AZ532</f>
        <v>8.5734235598289139</v>
      </c>
      <c r="BA530" s="517"/>
      <c r="BB530" s="555" t="s">
        <v>193</v>
      </c>
      <c r="BC530" s="556">
        <f>BB532+BC532</f>
        <v>15.873252408426685</v>
      </c>
    </row>
    <row r="531" spans="2:56" s="260" customFormat="1" ht="12.6" customHeight="1" x14ac:dyDescent="0.2">
      <c r="B531" s="930"/>
      <c r="C531" s="521"/>
      <c r="D531" s="522" t="s">
        <v>779</v>
      </c>
      <c r="E531" s="696"/>
      <c r="F531" s="523"/>
      <c r="G531" s="522"/>
      <c r="H531" s="522"/>
      <c r="I531" s="522"/>
      <c r="J531" s="522"/>
      <c r="K531" s="524">
        <f>SUM(V518:V529)</f>
        <v>48.34976268629584</v>
      </c>
      <c r="L531" s="524">
        <f>SUM(V518:V529)</f>
        <v>48.34976268629584</v>
      </c>
      <c r="M531" s="524"/>
      <c r="N531" s="521"/>
      <c r="O531" s="521"/>
      <c r="P531" s="521"/>
      <c r="Q531" s="525"/>
      <c r="R531" s="526"/>
      <c r="S531" s="526"/>
      <c r="T531" s="527"/>
      <c r="U531" s="527"/>
      <c r="V531" s="528"/>
      <c r="W531" s="529"/>
      <c r="X531" s="529"/>
      <c r="Y531" s="526"/>
      <c r="Z531" s="524"/>
      <c r="AA531" s="530"/>
      <c r="AB531" s="529"/>
      <c r="AC531" s="529"/>
      <c r="AD531" s="524"/>
      <c r="AE531" s="524"/>
      <c r="AF531" s="530"/>
      <c r="AG531" s="531"/>
      <c r="AH531" s="532"/>
      <c r="AI531" s="533"/>
      <c r="AJ531" s="534"/>
      <c r="AK531" s="532"/>
      <c r="AL531" s="535"/>
      <c r="AM531" s="517"/>
      <c r="AN531" s="518"/>
      <c r="AO531" s="519"/>
      <c r="AP531" s="519"/>
      <c r="AQ531" s="520"/>
      <c r="AR531" s="519"/>
      <c r="AS531" s="519"/>
      <c r="AT531" s="517"/>
      <c r="AU531" s="517"/>
      <c r="AV531" s="517"/>
      <c r="AW531" s="517"/>
      <c r="AX531" s="517"/>
      <c r="AY531" s="521" t="s">
        <v>115</v>
      </c>
      <c r="AZ531" s="521" t="s">
        <v>117</v>
      </c>
      <c r="BA531" s="517"/>
      <c r="BB531" s="521" t="s">
        <v>115</v>
      </c>
      <c r="BC531" s="521" t="s">
        <v>117</v>
      </c>
    </row>
    <row r="532" spans="2:56" s="260" customFormat="1" ht="12.6" customHeight="1" x14ac:dyDescent="0.2">
      <c r="B532" s="930"/>
      <c r="C532" s="521"/>
      <c r="D532" s="522" t="s">
        <v>780</v>
      </c>
      <c r="E532" s="696"/>
      <c r="F532" s="523"/>
      <c r="G532" s="522"/>
      <c r="H532" s="522"/>
      <c r="I532" s="522"/>
      <c r="J532" s="522"/>
      <c r="K532" s="524">
        <f>SUM(Z518:Z529)</f>
        <v>6.7591261083605518</v>
      </c>
      <c r="L532" s="524">
        <f>SUM(AE518:AE530)</f>
        <v>12.638940607533181</v>
      </c>
      <c r="M532" s="524"/>
      <c r="N532" s="521"/>
      <c r="O532" s="521"/>
      <c r="P532" s="521"/>
      <c r="Q532" s="525"/>
      <c r="R532" s="526"/>
      <c r="S532" s="526"/>
      <c r="T532" s="527"/>
      <c r="U532" s="527"/>
      <c r="V532" s="528"/>
      <c r="W532" s="529"/>
      <c r="X532" s="529"/>
      <c r="Y532" s="526"/>
      <c r="Z532" s="524"/>
      <c r="AA532" s="530"/>
      <c r="AB532" s="529"/>
      <c r="AC532" s="529"/>
      <c r="AD532" s="524"/>
      <c r="AE532" s="524"/>
      <c r="AF532" s="530"/>
      <c r="AG532" s="529"/>
      <c r="AH532" s="532"/>
      <c r="AI532" s="533"/>
      <c r="AJ532" s="534"/>
      <c r="AK532" s="536"/>
      <c r="AL532" s="535"/>
      <c r="AM532" s="517"/>
      <c r="AN532" s="518"/>
      <c r="AO532" s="537">
        <f>SUM(AO519:AO530)</f>
        <v>5.8670421573647378</v>
      </c>
      <c r="AP532" s="537">
        <f t="shared" ref="AP532:AS532" si="1582">SUM(AP519:AP530)</f>
        <v>2.7063814024641766</v>
      </c>
      <c r="AQ532" s="537">
        <f t="shared" si="1582"/>
        <v>0</v>
      </c>
      <c r="AR532" s="537">
        <f t="shared" si="1582"/>
        <v>12.445240939864593</v>
      </c>
      <c r="AS532" s="537">
        <f t="shared" si="1582"/>
        <v>3.4280114685620919</v>
      </c>
      <c r="AT532" s="517"/>
      <c r="AU532" s="517"/>
      <c r="AV532" s="517"/>
      <c r="AW532" s="517"/>
      <c r="AX532" s="517"/>
      <c r="AY532" s="537">
        <f>AO532</f>
        <v>5.8670421573647378</v>
      </c>
      <c r="AZ532" s="537">
        <f>AP532</f>
        <v>2.7063814024641766</v>
      </c>
      <c r="BA532" s="557"/>
      <c r="BB532" s="537">
        <f>AR532</f>
        <v>12.445240939864593</v>
      </c>
      <c r="BC532" s="537">
        <f>AS532</f>
        <v>3.4280114685620919</v>
      </c>
      <c r="BD532" s="375"/>
    </row>
    <row r="533" spans="2:56" s="260" customFormat="1" ht="12.6" customHeight="1" x14ac:dyDescent="0.2">
      <c r="B533" s="930"/>
      <c r="C533" s="521"/>
      <c r="D533" s="522" t="s">
        <v>781</v>
      </c>
      <c r="E533" s="696"/>
      <c r="F533" s="523"/>
      <c r="G533" s="522"/>
      <c r="H533" s="522"/>
      <c r="I533" s="522"/>
      <c r="J533" s="522"/>
      <c r="K533" s="524">
        <f>SUM(AA518:AA530)</f>
        <v>8.5734235598289157</v>
      </c>
      <c r="L533" s="524">
        <f>SUM(AF518:AF530)</f>
        <v>15.873252408426687</v>
      </c>
      <c r="M533" s="524"/>
      <c r="N533" s="521"/>
      <c r="O533" s="521"/>
      <c r="P533" s="521"/>
      <c r="Q533" s="525"/>
      <c r="R533" s="526"/>
      <c r="S533" s="526"/>
      <c r="T533" s="527"/>
      <c r="U533" s="527"/>
      <c r="V533" s="528"/>
      <c r="W533" s="529"/>
      <c r="X533" s="529"/>
      <c r="Y533" s="526"/>
      <c r="Z533" s="524"/>
      <c r="AA533" s="530"/>
      <c r="AB533" s="529"/>
      <c r="AC533" s="529"/>
      <c r="AD533" s="524"/>
      <c r="AE533" s="524"/>
      <c r="AF533" s="530"/>
      <c r="AG533" s="529"/>
      <c r="AH533" s="532"/>
      <c r="AI533" s="533"/>
      <c r="AJ533" s="534"/>
      <c r="AK533" s="536"/>
      <c r="AL533" s="535"/>
      <c r="AM533" s="517"/>
      <c r="AN533" s="518"/>
      <c r="AO533" s="519"/>
      <c r="AP533" s="519"/>
      <c r="AQ533" s="520"/>
      <c r="AR533" s="519"/>
      <c r="AS533" s="519"/>
      <c r="AT533" s="517"/>
      <c r="AU533" s="517"/>
      <c r="AV533" s="517"/>
      <c r="AW533" s="517"/>
      <c r="AX533" s="517"/>
      <c r="AY533" s="558">
        <f>AY532*1000/(400*SQRT(3))</f>
        <v>8.4683459222535351</v>
      </c>
      <c r="AZ533" s="558">
        <f>AZ532*1000/230</f>
        <v>11.766875662887724</v>
      </c>
      <c r="BA533" s="520"/>
      <c r="BB533" s="558">
        <f>BB532*1000/(400*SQRT(3))</f>
        <v>17.963158016901438</v>
      </c>
      <c r="BC533" s="558">
        <f>BC532*1000/230</f>
        <v>14.904397689400399</v>
      </c>
      <c r="BD533" s="320"/>
    </row>
    <row r="534" spans="2:56" s="260" customFormat="1" ht="12.6" customHeight="1" x14ac:dyDescent="0.2">
      <c r="B534" s="930"/>
      <c r="C534" s="521"/>
      <c r="D534" s="522" t="s">
        <v>63</v>
      </c>
      <c r="E534" s="697"/>
      <c r="F534" s="521"/>
      <c r="G534" s="539"/>
      <c r="H534" s="539"/>
      <c r="I534" s="539"/>
      <c r="J534" s="539"/>
      <c r="K534" s="524">
        <f>K533*1000/(400*SQRT(3))</f>
        <v>12.374671000359761</v>
      </c>
      <c r="L534" s="524">
        <f>L533*1000/(400*SQRT(3))</f>
        <v>22.91106637730006</v>
      </c>
      <c r="M534" s="524"/>
      <c r="N534" s="521"/>
      <c r="O534" s="521"/>
      <c r="P534" s="521"/>
      <c r="Q534" s="525"/>
      <c r="R534" s="526"/>
      <c r="S534" s="526"/>
      <c r="T534" s="527"/>
      <c r="U534" s="527"/>
      <c r="V534" s="528"/>
      <c r="W534" s="529"/>
      <c r="X534" s="529"/>
      <c r="Y534" s="526"/>
      <c r="Z534" s="524"/>
      <c r="AA534" s="530"/>
      <c r="AB534" s="529"/>
      <c r="AC534" s="529"/>
      <c r="AD534" s="524"/>
      <c r="AE534" s="524"/>
      <c r="AF534" s="530"/>
      <c r="AG534" s="529"/>
      <c r="AH534" s="532"/>
      <c r="AI534" s="533"/>
      <c r="AJ534" s="534"/>
      <c r="AK534" s="536"/>
      <c r="AL534" s="535"/>
      <c r="AM534" s="517"/>
      <c r="AN534" s="518"/>
      <c r="AO534" s="519"/>
      <c r="AP534" s="519"/>
      <c r="AQ534" s="520"/>
      <c r="AR534" s="519"/>
      <c r="AS534" s="519"/>
      <c r="AT534" s="517"/>
      <c r="AU534" s="517"/>
      <c r="AV534" s="540" t="s">
        <v>120</v>
      </c>
      <c r="AW534" s="517"/>
      <c r="AX534" s="517"/>
      <c r="AY534" s="558">
        <f>AY533</f>
        <v>8.4683459222535351</v>
      </c>
      <c r="AZ534" s="558">
        <f>AZ533/3</f>
        <v>3.9222918876292412</v>
      </c>
      <c r="BA534" s="520"/>
      <c r="BB534" s="558">
        <f>BB533</f>
        <v>17.963158016901438</v>
      </c>
      <c r="BC534" s="558">
        <f>BC533/3</f>
        <v>4.9681325631334667</v>
      </c>
      <c r="BD534" s="320"/>
    </row>
    <row r="535" spans="2:56" s="260" customFormat="1" ht="12.6" customHeight="1" x14ac:dyDescent="0.2">
      <c r="B535" s="930"/>
      <c r="C535" s="521"/>
      <c r="D535" s="522" t="s">
        <v>46</v>
      </c>
      <c r="E535" s="697"/>
      <c r="F535" s="521"/>
      <c r="G535" s="539"/>
      <c r="H535" s="539"/>
      <c r="I535" s="539"/>
      <c r="J535" s="539"/>
      <c r="K535" s="524">
        <f>K532/K533</f>
        <v>0.78838121798049032</v>
      </c>
      <c r="L535" s="524">
        <f>L532/L533</f>
        <v>0.79624139289963691</v>
      </c>
      <c r="M535" s="524"/>
      <c r="N535" s="521"/>
      <c r="O535" s="521"/>
      <c r="P535" s="521"/>
      <c r="Q535" s="525"/>
      <c r="R535" s="526"/>
      <c r="S535" s="526"/>
      <c r="T535" s="527"/>
      <c r="U535" s="527"/>
      <c r="V535" s="528"/>
      <c r="W535" s="529"/>
      <c r="X535" s="529"/>
      <c r="Y535" s="526"/>
      <c r="Z535" s="524"/>
      <c r="AA535" s="530"/>
      <c r="AB535" s="529"/>
      <c r="AC535" s="529"/>
      <c r="AD535" s="524"/>
      <c r="AE535" s="524"/>
      <c r="AF535" s="530"/>
      <c r="AG535" s="529"/>
      <c r="AH535" s="532"/>
      <c r="AI535" s="533"/>
      <c r="AJ535" s="534"/>
      <c r="AK535" s="536"/>
      <c r="AL535" s="535"/>
      <c r="AM535" s="517"/>
      <c r="AN535" s="518"/>
      <c r="AO535" s="519"/>
      <c r="AP535" s="519"/>
      <c r="AQ535" s="520"/>
      <c r="AR535" s="519"/>
      <c r="AS535" s="519"/>
      <c r="AT535" s="517"/>
      <c r="AU535" s="517"/>
      <c r="AV535" s="540" t="s">
        <v>121</v>
      </c>
      <c r="AW535" s="517"/>
      <c r="AX535" s="517"/>
      <c r="AY535" s="559" t="s">
        <v>194</v>
      </c>
      <c r="AZ535" s="560">
        <f>AY534+AZ534</f>
        <v>12.390637809882776</v>
      </c>
      <c r="BA535" s="561"/>
      <c r="BB535" s="559" t="s">
        <v>195</v>
      </c>
      <c r="BC535" s="560">
        <f>BB534+BC534</f>
        <v>22.931290580034904</v>
      </c>
      <c r="BD535" s="320"/>
    </row>
    <row r="536" spans="2:56" s="260" customFormat="1" ht="12.6" customHeight="1" x14ac:dyDescent="0.2">
      <c r="B536" s="930"/>
      <c r="C536" s="521"/>
      <c r="D536" s="571" t="s">
        <v>200</v>
      </c>
      <c r="E536" s="698"/>
      <c r="F536" s="517"/>
      <c r="G536" s="517"/>
      <c r="H536" s="517"/>
      <c r="I536" s="517"/>
      <c r="J536" s="517"/>
      <c r="K536" s="572">
        <f>K532/L532</f>
        <v>0.53478581142567549</v>
      </c>
      <c r="L536" s="517"/>
      <c r="M536" s="517"/>
      <c r="N536" s="517"/>
      <c r="O536" s="517"/>
      <c r="P536" s="517"/>
      <c r="Q536" s="564"/>
      <c r="R536" s="526"/>
      <c r="S536" s="526"/>
      <c r="T536" s="527"/>
      <c r="U536" s="527"/>
      <c r="V536" s="528"/>
      <c r="W536" s="529"/>
      <c r="X536" s="529"/>
      <c r="Y536" s="526"/>
      <c r="Z536" s="524"/>
      <c r="AA536" s="530"/>
      <c r="AB536" s="529"/>
      <c r="AC536" s="529"/>
      <c r="AD536" s="524"/>
      <c r="AE536" s="524"/>
      <c r="AF536" s="530"/>
      <c r="AG536" s="529"/>
      <c r="AH536" s="532"/>
      <c r="AI536" s="533"/>
      <c r="AJ536" s="534"/>
      <c r="AK536" s="536"/>
      <c r="AL536" s="535"/>
      <c r="AM536" s="517"/>
      <c r="AN536" s="518"/>
      <c r="AO536" s="519"/>
      <c r="AP536" s="519"/>
      <c r="AQ536" s="520"/>
      <c r="AR536" s="519"/>
      <c r="AS536" s="519"/>
      <c r="AT536" s="517"/>
      <c r="AU536" s="517"/>
      <c r="AV536" s="540"/>
      <c r="AW536" s="517"/>
      <c r="AX536" s="517"/>
      <c r="AY536" s="562" t="s">
        <v>196</v>
      </c>
      <c r="AZ536" s="563">
        <f>AZ535/0.8</f>
        <v>15.48829726235347</v>
      </c>
      <c r="BA536" s="561"/>
      <c r="BB536" s="562"/>
      <c r="BC536" s="563"/>
      <c r="BD536" s="320"/>
    </row>
    <row r="537" spans="2:56" s="7" customFormat="1" ht="12.6" customHeight="1" x14ac:dyDescent="0.2">
      <c r="B537" s="931"/>
      <c r="C537" s="541"/>
      <c r="D537" s="568" t="s">
        <v>198</v>
      </c>
      <c r="E537" s="699"/>
      <c r="F537" s="541"/>
      <c r="G537" s="542"/>
      <c r="H537" s="542"/>
      <c r="I537" s="542"/>
      <c r="J537" s="542"/>
      <c r="K537" s="569">
        <f>BB537</f>
        <v>25</v>
      </c>
      <c r="L537" s="861" t="s">
        <v>822</v>
      </c>
      <c r="M537" s="755" t="s">
        <v>1054</v>
      </c>
      <c r="N537" s="542"/>
      <c r="O537" s="541"/>
      <c r="P537" s="543"/>
      <c r="Q537" s="543"/>
      <c r="R537" s="544"/>
      <c r="S537" s="544"/>
      <c r="T537" s="545"/>
      <c r="U537" s="545"/>
      <c r="V537" s="546"/>
      <c r="W537" s="547"/>
      <c r="X537" s="547"/>
      <c r="Y537" s="548"/>
      <c r="Z537" s="548"/>
      <c r="AA537" s="549"/>
      <c r="AB537" s="547"/>
      <c r="AC537" s="547"/>
      <c r="AD537" s="548"/>
      <c r="AE537" s="548"/>
      <c r="AF537" s="549"/>
      <c r="AG537" s="547"/>
      <c r="AH537" s="550"/>
      <c r="AI537" s="551"/>
      <c r="AJ537" s="552"/>
      <c r="AK537" s="553"/>
      <c r="AL537" s="554"/>
      <c r="AM537" s="517"/>
      <c r="AN537" s="518"/>
      <c r="AO537" s="519"/>
      <c r="AP537" s="519"/>
      <c r="AQ537" s="520"/>
      <c r="AR537" s="519"/>
      <c r="AS537" s="519"/>
      <c r="AT537" s="517"/>
      <c r="AU537" s="517"/>
      <c r="AV537" s="517"/>
      <c r="AW537" s="517"/>
      <c r="AX537" s="473"/>
      <c r="AY537" s="474" t="s">
        <v>198</v>
      </c>
      <c r="AZ537" s="475">
        <f>IF(AZ536&gt;BC535,AZ536,BC535)</f>
        <v>22.931290580034904</v>
      </c>
      <c r="BA537" s="476" t="s">
        <v>197</v>
      </c>
      <c r="BB537" s="471">
        <f>VLOOKUP(AZ537,automaatkeuze,3)</f>
        <v>25</v>
      </c>
      <c r="BC537" s="563"/>
    </row>
    <row r="538" spans="2:56" s="7" customFormat="1" ht="12" customHeight="1" x14ac:dyDescent="0.2">
      <c r="B538" s="870"/>
      <c r="C538" s="6"/>
      <c r="D538" s="633"/>
      <c r="E538" s="694"/>
      <c r="F538" s="657"/>
      <c r="G538" s="632"/>
      <c r="H538" s="632"/>
      <c r="I538" s="632"/>
      <c r="J538" s="632"/>
      <c r="K538" s="632"/>
      <c r="L538" s="6"/>
      <c r="M538" s="6"/>
      <c r="N538" s="6"/>
      <c r="O538" s="6"/>
      <c r="P538" s="114"/>
      <c r="Q538" s="57"/>
      <c r="R538" s="143"/>
      <c r="S538" s="143"/>
      <c r="T538" s="143"/>
      <c r="U538" s="144"/>
      <c r="V538" s="116"/>
      <c r="W538" s="8"/>
      <c r="X538" s="8"/>
      <c r="Y538" s="114"/>
      <c r="Z538" s="114"/>
      <c r="AA538" s="45"/>
      <c r="AB538" s="137"/>
      <c r="AC538" s="137"/>
      <c r="AD538" s="114"/>
      <c r="AE538" s="114"/>
      <c r="AF538" s="45"/>
      <c r="AG538" s="8"/>
      <c r="AH538" s="93"/>
      <c r="AI538" s="113"/>
      <c r="AJ538" s="443"/>
      <c r="AK538" s="453"/>
      <c r="AL538" s="293"/>
      <c r="AN538" s="336"/>
      <c r="AO538" s="312"/>
      <c r="AP538" s="312"/>
      <c r="AQ538" s="310"/>
      <c r="AR538" s="312"/>
      <c r="AS538" s="312"/>
      <c r="AT538" s="313"/>
      <c r="AU538" s="313"/>
      <c r="AV538" s="313"/>
      <c r="AW538" s="313"/>
      <c r="AX538" s="310"/>
      <c r="AY538" s="313"/>
      <c r="AZ538" s="313"/>
      <c r="BA538" s="313"/>
      <c r="BB538" s="313"/>
      <c r="BC538" s="313"/>
      <c r="BD538" s="313"/>
    </row>
    <row r="539" spans="2:56" s="7" customFormat="1" ht="12" customHeight="1" x14ac:dyDescent="0.2">
      <c r="B539" s="870"/>
      <c r="C539" s="6"/>
      <c r="D539" s="633"/>
      <c r="E539" s="694"/>
      <c r="F539" s="657"/>
      <c r="G539" s="632"/>
      <c r="H539" s="632"/>
      <c r="I539" s="632"/>
      <c r="J539" s="632"/>
      <c r="K539" s="632"/>
      <c r="L539" s="6"/>
      <c r="M539" s="6"/>
      <c r="N539" s="6"/>
      <c r="O539" s="6"/>
      <c r="P539" s="114"/>
      <c r="Q539" s="57"/>
      <c r="R539" s="143"/>
      <c r="S539" s="143"/>
      <c r="T539" s="143"/>
      <c r="U539" s="144"/>
      <c r="V539" s="116"/>
      <c r="W539" s="8"/>
      <c r="X539" s="8"/>
      <c r="Y539" s="114"/>
      <c r="Z539" s="114"/>
      <c r="AA539" s="45"/>
      <c r="AB539" s="137"/>
      <c r="AC539" s="137"/>
      <c r="AD539" s="114"/>
      <c r="AE539" s="114"/>
      <c r="AF539" s="45"/>
      <c r="AG539" s="8"/>
      <c r="AH539" s="93"/>
      <c r="AI539" s="113"/>
      <c r="AJ539" s="443"/>
      <c r="AK539" s="453"/>
      <c r="AL539" s="293"/>
      <c r="AN539" s="336"/>
      <c r="AO539" s="312"/>
      <c r="AP539" s="312"/>
      <c r="AQ539" s="310"/>
      <c r="AR539" s="312"/>
      <c r="AS539" s="312"/>
      <c r="AT539" s="313"/>
      <c r="AU539" s="313"/>
      <c r="AV539" s="313"/>
      <c r="AW539" s="313"/>
      <c r="AX539" s="310"/>
      <c r="AY539" s="313"/>
      <c r="AZ539" s="313"/>
      <c r="BA539" s="313"/>
      <c r="BB539" s="313"/>
      <c r="BC539" s="313"/>
      <c r="BD539" s="313"/>
    </row>
    <row r="540" spans="2:56" s="7" customFormat="1" ht="12" customHeight="1" x14ac:dyDescent="0.2">
      <c r="B540" s="870"/>
      <c r="C540" s="274" t="s">
        <v>850</v>
      </c>
      <c r="D540" s="913" t="s">
        <v>774</v>
      </c>
      <c r="E540" s="692"/>
      <c r="F540" s="657"/>
      <c r="G540" s="632" t="s">
        <v>28</v>
      </c>
      <c r="H540" s="632" t="s">
        <v>20</v>
      </c>
      <c r="I540" s="632" t="s">
        <v>20</v>
      </c>
      <c r="J540" s="634" t="s">
        <v>596</v>
      </c>
      <c r="K540" s="632" t="s">
        <v>906</v>
      </c>
      <c r="L540" s="66" t="s">
        <v>9</v>
      </c>
      <c r="M540" s="66"/>
      <c r="N540" s="66">
        <v>400</v>
      </c>
      <c r="O540" s="114"/>
      <c r="P540" s="66">
        <v>25</v>
      </c>
      <c r="Q540" s="57"/>
      <c r="R540" s="143"/>
      <c r="S540" s="143"/>
      <c r="T540" s="143"/>
      <c r="U540" s="144"/>
      <c r="V540" s="116"/>
      <c r="W540" s="8"/>
      <c r="X540" s="8"/>
      <c r="Y540" s="114"/>
      <c r="Z540" s="114"/>
      <c r="AA540" s="45"/>
      <c r="AB540" s="137"/>
      <c r="AC540" s="137"/>
      <c r="AD540" s="114"/>
      <c r="AE540" s="114"/>
      <c r="AF540" s="45"/>
      <c r="AG540" s="8"/>
      <c r="AH540" s="93"/>
      <c r="AI540" s="113"/>
      <c r="AJ540" s="443"/>
      <c r="AK540" s="453"/>
      <c r="AL540" s="293"/>
      <c r="AN540" s="336"/>
      <c r="AO540" s="312"/>
      <c r="AP540" s="312"/>
      <c r="AQ540" s="310"/>
      <c r="AR540" s="312"/>
      <c r="AS540" s="312"/>
      <c r="AT540" s="313"/>
      <c r="AU540" s="313"/>
      <c r="AV540" s="313"/>
      <c r="AW540" s="313"/>
      <c r="AX540" s="310"/>
      <c r="AY540" s="313"/>
      <c r="AZ540" s="313"/>
      <c r="BA540" s="313"/>
      <c r="BB540" s="313"/>
      <c r="BC540" s="313"/>
      <c r="BD540" s="313"/>
    </row>
    <row r="541" spans="2:56" s="7" customFormat="1" ht="12" customHeight="1" x14ac:dyDescent="0.2">
      <c r="B541" s="870"/>
      <c r="C541" s="754" t="s">
        <v>674</v>
      </c>
      <c r="D541" s="754"/>
      <c r="E541" s="753" t="s">
        <v>293</v>
      </c>
      <c r="F541" s="634" t="s">
        <v>1064</v>
      </c>
      <c r="G541" s="634" t="s">
        <v>27</v>
      </c>
      <c r="H541" s="634" t="s">
        <v>20</v>
      </c>
      <c r="I541" s="634" t="s">
        <v>20</v>
      </c>
      <c r="J541" s="634" t="s">
        <v>691</v>
      </c>
      <c r="K541" s="632" t="s">
        <v>775</v>
      </c>
      <c r="L541" s="6" t="s">
        <v>10</v>
      </c>
      <c r="M541" s="6"/>
      <c r="N541" s="6">
        <v>230</v>
      </c>
      <c r="O541" s="6">
        <v>0.5</v>
      </c>
      <c r="P541" s="66">
        <v>16</v>
      </c>
      <c r="Q541" s="57"/>
      <c r="R541" s="143">
        <f t="shared" ref="R541:R545" si="1583">IF($O541&gt;0,VLOOKUP($O541,motoren,2),"")</f>
        <v>0.73</v>
      </c>
      <c r="S541" s="143">
        <f t="shared" ref="S541:S545" si="1584">IF($L541 = "FO",0.95,$R541)</f>
        <v>0.73</v>
      </c>
      <c r="T541" s="143">
        <f t="shared" ref="T541:T545" si="1585">IF($O541&gt;0,VLOOKUP($O541,motoren,3),"")</f>
        <v>0.72399999999999998</v>
      </c>
      <c r="U541" s="144">
        <f t="shared" ref="U541:U545" si="1586">IF($L541 = "FO",0.95,1)</f>
        <v>1</v>
      </c>
      <c r="V541" s="116">
        <f t="shared" ref="V541:V545" si="1587">IF($O541&gt;0,$O541/($S541*$T541*$U541),0)</f>
        <v>0.94603799288579427</v>
      </c>
      <c r="W541" s="8">
        <v>1</v>
      </c>
      <c r="X541" s="8">
        <v>1</v>
      </c>
      <c r="Y541" s="114">
        <f t="shared" ref="Y541:Y545" si="1588">IF(($O541&gt;0)*(X541&gt;0),$O541*X541,0)</f>
        <v>0.5</v>
      </c>
      <c r="Z541" s="114">
        <f t="shared" ref="Z541:Z545" si="1589">IF(($O541&gt;0),($O541*X541*W541)/($T541*$U541),0)</f>
        <v>0.69060773480662985</v>
      </c>
      <c r="AA541" s="45">
        <f t="shared" ref="AA541:AA545" si="1590">IF((Z541&gt;0),Z541/$S541,0)</f>
        <v>0.94603799288579438</v>
      </c>
      <c r="AB541" s="137">
        <v>1</v>
      </c>
      <c r="AC541" s="137">
        <v>1</v>
      </c>
      <c r="AD541" s="114">
        <f t="shared" ref="AD541:AD545" si="1591">IF(($O541&gt;0)*(AC541&gt;0),$O541*AC541,0)</f>
        <v>0.5</v>
      </c>
      <c r="AE541" s="114">
        <f t="shared" ref="AE541:AE545" si="1592">IF(($O541&gt;0),($O541*AC541*AB541)/($T541*$U541),0)</f>
        <v>0.69060773480662985</v>
      </c>
      <c r="AF541" s="45">
        <f t="shared" ref="AF541:AF545" si="1593">IF((AE541&gt;0),AE541/$S541,0)</f>
        <v>0.94603799288579438</v>
      </c>
      <c r="AG541" s="8"/>
      <c r="AH541" s="93"/>
      <c r="AI541" s="113">
        <v>0.8</v>
      </c>
      <c r="AJ541" s="443">
        <f t="shared" ref="AJ541:AJ545" si="1594">AX541</f>
        <v>20</v>
      </c>
      <c r="AK541" s="453">
        <f t="shared" ref="AK541:AK545" si="1595">IF(P541&gt;0,P541,"")</f>
        <v>16</v>
      </c>
      <c r="AL541" s="293"/>
      <c r="AN541" s="336">
        <f t="shared" si="1122"/>
        <v>230</v>
      </c>
      <c r="AO541" s="312" t="str">
        <f t="shared" si="1123"/>
        <v/>
      </c>
      <c r="AP541" s="312">
        <f t="shared" si="1124"/>
        <v>0.94603799288579438</v>
      </c>
      <c r="AQ541" s="310"/>
      <c r="AR541" s="312" t="str">
        <f t="shared" si="1125"/>
        <v/>
      </c>
      <c r="AS541" s="312">
        <f t="shared" si="1126"/>
        <v>0.94603799288579438</v>
      </c>
      <c r="AT541" s="313">
        <f t="shared" ref="AT541:AT545" si="1596">CEILING((P541/AI541),1)</f>
        <v>20</v>
      </c>
      <c r="AU541" s="313">
        <f t="shared" ref="AU541:AU545" si="1597">IF($AT541&gt;0,VLOOKUP($AT541,automaatkeuze,1),"")</f>
        <v>20</v>
      </c>
      <c r="AV541" s="313">
        <f t="shared" ref="AV541:AV545" si="1598">IF($AT541&gt;0,VLOOKUP($AT541,automaatkeuze,3),"")</f>
        <v>25</v>
      </c>
      <c r="AW541" s="313"/>
      <c r="AX541" s="310">
        <f t="shared" ref="AX541:AX545" si="1599">IF(AT541&gt;AU541,AV541,AU541)</f>
        <v>20</v>
      </c>
      <c r="AY541" s="313"/>
      <c r="AZ541" s="313"/>
      <c r="BA541" s="313"/>
      <c r="BB541" s="313"/>
      <c r="BC541" s="313"/>
      <c r="BD541" s="313"/>
    </row>
    <row r="542" spans="2:56" s="7" customFormat="1" ht="12" customHeight="1" x14ac:dyDescent="0.2">
      <c r="B542" s="870"/>
      <c r="C542" s="754" t="s">
        <v>678</v>
      </c>
      <c r="D542" s="754"/>
      <c r="E542" s="753" t="s">
        <v>688</v>
      </c>
      <c r="F542" s="634" t="s">
        <v>1064</v>
      </c>
      <c r="G542" s="634" t="s">
        <v>27</v>
      </c>
      <c r="H542" s="634" t="s">
        <v>20</v>
      </c>
      <c r="I542" s="634" t="s">
        <v>20</v>
      </c>
      <c r="J542" s="634" t="s">
        <v>691</v>
      </c>
      <c r="K542" s="632" t="s">
        <v>775</v>
      </c>
      <c r="L542" s="6" t="s">
        <v>10</v>
      </c>
      <c r="M542" s="6"/>
      <c r="N542" s="6">
        <v>230</v>
      </c>
      <c r="O542" s="6">
        <v>0.2</v>
      </c>
      <c r="P542" s="66">
        <v>16</v>
      </c>
      <c r="Q542" s="57"/>
      <c r="R542" s="143">
        <f t="shared" si="1583"/>
        <v>0.7</v>
      </c>
      <c r="S542" s="143">
        <f t="shared" si="1584"/>
        <v>0.7</v>
      </c>
      <c r="T542" s="143">
        <f t="shared" si="1585"/>
        <v>0.62</v>
      </c>
      <c r="U542" s="144">
        <f t="shared" si="1586"/>
        <v>1</v>
      </c>
      <c r="V542" s="116">
        <f t="shared" si="1587"/>
        <v>0.46082949308755761</v>
      </c>
      <c r="W542" s="8">
        <v>0.25</v>
      </c>
      <c r="X542" s="8">
        <v>0.5</v>
      </c>
      <c r="Y542" s="114">
        <f t="shared" si="1588"/>
        <v>0.1</v>
      </c>
      <c r="Z542" s="114">
        <f t="shared" si="1589"/>
        <v>4.0322580645161296E-2</v>
      </c>
      <c r="AA542" s="45">
        <f t="shared" si="1590"/>
        <v>5.7603686635944715E-2</v>
      </c>
      <c r="AB542" s="137">
        <v>0.25</v>
      </c>
      <c r="AC542" s="137">
        <v>1</v>
      </c>
      <c r="AD542" s="114">
        <f t="shared" si="1591"/>
        <v>0.2</v>
      </c>
      <c r="AE542" s="114">
        <f t="shared" si="1592"/>
        <v>8.0645161290322592E-2</v>
      </c>
      <c r="AF542" s="45">
        <f t="shared" si="1593"/>
        <v>0.11520737327188943</v>
      </c>
      <c r="AG542" s="8"/>
      <c r="AH542" s="93"/>
      <c r="AI542" s="113">
        <v>0.8</v>
      </c>
      <c r="AJ542" s="443">
        <f t="shared" si="1594"/>
        <v>20</v>
      </c>
      <c r="AK542" s="453">
        <f t="shared" si="1595"/>
        <v>16</v>
      </c>
      <c r="AL542" s="293"/>
      <c r="AN542" s="336">
        <f t="shared" si="1122"/>
        <v>230</v>
      </c>
      <c r="AO542" s="312" t="str">
        <f t="shared" si="1123"/>
        <v/>
      </c>
      <c r="AP542" s="312">
        <f t="shared" si="1124"/>
        <v>5.7603686635944715E-2</v>
      </c>
      <c r="AQ542" s="310"/>
      <c r="AR542" s="312" t="str">
        <f t="shared" si="1125"/>
        <v/>
      </c>
      <c r="AS542" s="312">
        <f t="shared" si="1126"/>
        <v>0.11520737327188943</v>
      </c>
      <c r="AT542" s="313">
        <f t="shared" si="1596"/>
        <v>20</v>
      </c>
      <c r="AU542" s="313">
        <f t="shared" si="1597"/>
        <v>20</v>
      </c>
      <c r="AV542" s="313">
        <f t="shared" si="1598"/>
        <v>25</v>
      </c>
      <c r="AW542" s="313"/>
      <c r="AX542" s="310">
        <f t="shared" si="1599"/>
        <v>20</v>
      </c>
      <c r="AY542" s="313"/>
      <c r="AZ542" s="313"/>
      <c r="BA542" s="313"/>
      <c r="BB542" s="313"/>
      <c r="BC542" s="313"/>
      <c r="BD542" s="313"/>
    </row>
    <row r="543" spans="2:56" s="7" customFormat="1" ht="12" customHeight="1" x14ac:dyDescent="0.2">
      <c r="B543" s="870"/>
      <c r="C543" s="754" t="s">
        <v>679</v>
      </c>
      <c r="D543" s="754"/>
      <c r="E543" s="753" t="s">
        <v>1061</v>
      </c>
      <c r="F543" s="634" t="s">
        <v>1064</v>
      </c>
      <c r="G543" s="634" t="s">
        <v>27</v>
      </c>
      <c r="H543" s="634" t="s">
        <v>20</v>
      </c>
      <c r="I543" s="634" t="s">
        <v>20</v>
      </c>
      <c r="J543" s="634" t="s">
        <v>691</v>
      </c>
      <c r="K543" s="632" t="s">
        <v>775</v>
      </c>
      <c r="L543" s="6" t="s">
        <v>10</v>
      </c>
      <c r="M543" s="6"/>
      <c r="N543" s="6">
        <v>230</v>
      </c>
      <c r="O543" s="6">
        <v>2</v>
      </c>
      <c r="P543" s="66">
        <v>16</v>
      </c>
      <c r="Q543" s="57"/>
      <c r="R543" s="143">
        <f t="shared" si="1583"/>
        <v>0.79</v>
      </c>
      <c r="S543" s="143">
        <f t="shared" si="1584"/>
        <v>0.79</v>
      </c>
      <c r="T543" s="143">
        <f t="shared" si="1585"/>
        <v>0.84299999999999997</v>
      </c>
      <c r="U543" s="144">
        <f t="shared" si="1586"/>
        <v>1</v>
      </c>
      <c r="V543" s="116">
        <f t="shared" si="1587"/>
        <v>3.0031382795020796</v>
      </c>
      <c r="W543" s="8">
        <v>1</v>
      </c>
      <c r="X543" s="8">
        <v>0.5</v>
      </c>
      <c r="Y543" s="114">
        <f t="shared" si="1588"/>
        <v>1</v>
      </c>
      <c r="Z543" s="114">
        <f t="shared" si="1589"/>
        <v>1.1862396204033214</v>
      </c>
      <c r="AA543" s="45">
        <f t="shared" si="1590"/>
        <v>1.5015691397510398</v>
      </c>
      <c r="AB543" s="137">
        <v>0.25</v>
      </c>
      <c r="AC543" s="137">
        <v>1</v>
      </c>
      <c r="AD543" s="114">
        <f t="shared" si="1591"/>
        <v>2</v>
      </c>
      <c r="AE543" s="114">
        <f t="shared" si="1592"/>
        <v>0.59311981020166071</v>
      </c>
      <c r="AF543" s="45">
        <f t="shared" si="1593"/>
        <v>0.75078456987551989</v>
      </c>
      <c r="AG543" s="8"/>
      <c r="AH543" s="93"/>
      <c r="AI543" s="113">
        <v>0.8</v>
      </c>
      <c r="AJ543" s="443">
        <f t="shared" si="1594"/>
        <v>20</v>
      </c>
      <c r="AK543" s="453">
        <f t="shared" si="1595"/>
        <v>16</v>
      </c>
      <c r="AL543" s="293"/>
      <c r="AN543" s="336">
        <f t="shared" si="1122"/>
        <v>230</v>
      </c>
      <c r="AO543" s="312" t="str">
        <f t="shared" si="1123"/>
        <v/>
      </c>
      <c r="AP543" s="312">
        <f t="shared" si="1124"/>
        <v>1.5015691397510398</v>
      </c>
      <c r="AQ543" s="310"/>
      <c r="AR543" s="312" t="str">
        <f t="shared" si="1125"/>
        <v/>
      </c>
      <c r="AS543" s="312">
        <f t="shared" si="1126"/>
        <v>0.75078456987551989</v>
      </c>
      <c r="AT543" s="313">
        <f t="shared" si="1596"/>
        <v>20</v>
      </c>
      <c r="AU543" s="313">
        <f t="shared" si="1597"/>
        <v>20</v>
      </c>
      <c r="AV543" s="313">
        <f t="shared" si="1598"/>
        <v>25</v>
      </c>
      <c r="AW543" s="313"/>
      <c r="AX543" s="310">
        <f t="shared" si="1599"/>
        <v>20</v>
      </c>
      <c r="AY543" s="313"/>
      <c r="AZ543" s="313"/>
      <c r="BA543" s="313"/>
      <c r="BB543" s="313"/>
      <c r="BC543" s="313"/>
      <c r="BD543" s="313"/>
    </row>
    <row r="544" spans="2:56" s="7" customFormat="1" ht="12" customHeight="1" x14ac:dyDescent="0.2">
      <c r="B544" s="870"/>
      <c r="C544" s="754" t="s">
        <v>675</v>
      </c>
      <c r="D544" s="754"/>
      <c r="E544" s="753" t="s">
        <v>690</v>
      </c>
      <c r="F544" s="634" t="s">
        <v>1064</v>
      </c>
      <c r="G544" s="634" t="s">
        <v>27</v>
      </c>
      <c r="H544" s="634" t="s">
        <v>20</v>
      </c>
      <c r="I544" s="634" t="s">
        <v>20</v>
      </c>
      <c r="J544" s="634" t="s">
        <v>691</v>
      </c>
      <c r="K544" s="632" t="s">
        <v>775</v>
      </c>
      <c r="L544" s="6" t="s">
        <v>10</v>
      </c>
      <c r="M544" s="6"/>
      <c r="N544" s="6">
        <v>400</v>
      </c>
      <c r="O544" s="6">
        <v>2</v>
      </c>
      <c r="P544" s="66">
        <v>16</v>
      </c>
      <c r="Q544" s="57"/>
      <c r="R544" s="143">
        <f t="shared" si="1583"/>
        <v>0.79</v>
      </c>
      <c r="S544" s="143">
        <f t="shared" si="1584"/>
        <v>0.79</v>
      </c>
      <c r="T544" s="143">
        <f t="shared" si="1585"/>
        <v>0.84299999999999997</v>
      </c>
      <c r="U544" s="144">
        <f t="shared" si="1586"/>
        <v>1</v>
      </c>
      <c r="V544" s="116">
        <f t="shared" si="1587"/>
        <v>3.0031382795020796</v>
      </c>
      <c r="W544" s="8">
        <v>0.25</v>
      </c>
      <c r="X544" s="8">
        <v>0.5</v>
      </c>
      <c r="Y544" s="114">
        <f t="shared" si="1588"/>
        <v>1</v>
      </c>
      <c r="Z544" s="114">
        <f t="shared" si="1589"/>
        <v>0.29655990510083036</v>
      </c>
      <c r="AA544" s="45">
        <f t="shared" si="1590"/>
        <v>0.37539228493775995</v>
      </c>
      <c r="AB544" s="137">
        <v>0.25</v>
      </c>
      <c r="AC544" s="137">
        <v>1</v>
      </c>
      <c r="AD544" s="114">
        <f t="shared" si="1591"/>
        <v>2</v>
      </c>
      <c r="AE544" s="114">
        <f t="shared" si="1592"/>
        <v>0.59311981020166071</v>
      </c>
      <c r="AF544" s="45">
        <f t="shared" si="1593"/>
        <v>0.75078456987551989</v>
      </c>
      <c r="AG544" s="8"/>
      <c r="AH544" s="93"/>
      <c r="AI544" s="113">
        <v>0.8</v>
      </c>
      <c r="AJ544" s="443">
        <f t="shared" si="1594"/>
        <v>20</v>
      </c>
      <c r="AK544" s="453">
        <f t="shared" si="1595"/>
        <v>16</v>
      </c>
      <c r="AL544" s="293"/>
      <c r="AN544" s="336">
        <f t="shared" si="1122"/>
        <v>400</v>
      </c>
      <c r="AO544" s="312">
        <f t="shared" si="1123"/>
        <v>0.37539228493775995</v>
      </c>
      <c r="AP544" s="312" t="str">
        <f t="shared" si="1124"/>
        <v/>
      </c>
      <c r="AQ544" s="310"/>
      <c r="AR544" s="312">
        <f t="shared" si="1125"/>
        <v>0.75078456987551989</v>
      </c>
      <c r="AS544" s="312" t="str">
        <f t="shared" si="1126"/>
        <v/>
      </c>
      <c r="AT544" s="313">
        <f t="shared" si="1596"/>
        <v>20</v>
      </c>
      <c r="AU544" s="313">
        <f t="shared" si="1597"/>
        <v>20</v>
      </c>
      <c r="AV544" s="313">
        <f t="shared" si="1598"/>
        <v>25</v>
      </c>
      <c r="AW544" s="313"/>
      <c r="AX544" s="310">
        <f t="shared" si="1599"/>
        <v>20</v>
      </c>
      <c r="AY544" s="313"/>
      <c r="AZ544" s="313"/>
      <c r="BA544" s="313"/>
      <c r="BB544" s="313"/>
      <c r="BC544" s="313"/>
      <c r="BD544" s="313"/>
    </row>
    <row r="545" spans="2:56" s="7" customFormat="1" ht="12" customHeight="1" x14ac:dyDescent="0.2">
      <c r="B545" s="870"/>
      <c r="C545" s="754" t="s">
        <v>676</v>
      </c>
      <c r="D545" s="754"/>
      <c r="E545" s="753" t="s">
        <v>692</v>
      </c>
      <c r="F545" s="634" t="s">
        <v>1064</v>
      </c>
      <c r="G545" s="634" t="s">
        <v>27</v>
      </c>
      <c r="H545" s="634" t="s">
        <v>20</v>
      </c>
      <c r="I545" s="634" t="s">
        <v>20</v>
      </c>
      <c r="J545" s="634" t="s">
        <v>691</v>
      </c>
      <c r="K545" s="632" t="s">
        <v>775</v>
      </c>
      <c r="L545" s="6" t="s">
        <v>10</v>
      </c>
      <c r="M545" s="6"/>
      <c r="N545" s="6">
        <v>400</v>
      </c>
      <c r="O545" s="6">
        <v>2</v>
      </c>
      <c r="P545" s="66">
        <v>16</v>
      </c>
      <c r="Q545" s="57"/>
      <c r="R545" s="143">
        <f t="shared" si="1583"/>
        <v>0.79</v>
      </c>
      <c r="S545" s="143">
        <f t="shared" si="1584"/>
        <v>0.79</v>
      </c>
      <c r="T545" s="143">
        <f t="shared" si="1585"/>
        <v>0.84299999999999997</v>
      </c>
      <c r="U545" s="144">
        <f t="shared" si="1586"/>
        <v>1</v>
      </c>
      <c r="V545" s="116">
        <f t="shared" si="1587"/>
        <v>3.0031382795020796</v>
      </c>
      <c r="W545" s="8">
        <v>0.25</v>
      </c>
      <c r="X545" s="8">
        <v>0.5</v>
      </c>
      <c r="Y545" s="114">
        <f t="shared" si="1588"/>
        <v>1</v>
      </c>
      <c r="Z545" s="114">
        <f t="shared" si="1589"/>
        <v>0.29655990510083036</v>
      </c>
      <c r="AA545" s="45">
        <f t="shared" si="1590"/>
        <v>0.37539228493775995</v>
      </c>
      <c r="AB545" s="137">
        <v>0.25</v>
      </c>
      <c r="AC545" s="137">
        <v>1</v>
      </c>
      <c r="AD545" s="114">
        <f t="shared" si="1591"/>
        <v>2</v>
      </c>
      <c r="AE545" s="114">
        <f t="shared" si="1592"/>
        <v>0.59311981020166071</v>
      </c>
      <c r="AF545" s="45">
        <f t="shared" si="1593"/>
        <v>0.75078456987551989</v>
      </c>
      <c r="AG545" s="8"/>
      <c r="AH545" s="93"/>
      <c r="AI545" s="113">
        <v>0.8</v>
      </c>
      <c r="AJ545" s="443">
        <f t="shared" si="1594"/>
        <v>20</v>
      </c>
      <c r="AK545" s="453">
        <f t="shared" si="1595"/>
        <v>16</v>
      </c>
      <c r="AL545" s="293"/>
      <c r="AN545" s="336">
        <f t="shared" si="1122"/>
        <v>400</v>
      </c>
      <c r="AO545" s="312">
        <f t="shared" si="1123"/>
        <v>0.37539228493775995</v>
      </c>
      <c r="AP545" s="312" t="str">
        <f t="shared" si="1124"/>
        <v/>
      </c>
      <c r="AQ545" s="310"/>
      <c r="AR545" s="312">
        <f t="shared" si="1125"/>
        <v>0.75078456987551989</v>
      </c>
      <c r="AS545" s="312" t="str">
        <f t="shared" si="1126"/>
        <v/>
      </c>
      <c r="AT545" s="313">
        <f t="shared" si="1596"/>
        <v>20</v>
      </c>
      <c r="AU545" s="313">
        <f t="shared" si="1597"/>
        <v>20</v>
      </c>
      <c r="AV545" s="313">
        <f t="shared" si="1598"/>
        <v>25</v>
      </c>
      <c r="AW545" s="313"/>
      <c r="AX545" s="310">
        <f t="shared" si="1599"/>
        <v>20</v>
      </c>
      <c r="AY545" s="313"/>
      <c r="AZ545" s="313"/>
      <c r="BA545" s="313"/>
      <c r="BB545" s="313"/>
      <c r="BC545" s="313"/>
      <c r="BD545" s="313"/>
    </row>
    <row r="546" spans="2:56" s="7" customFormat="1" ht="12" customHeight="1" x14ac:dyDescent="0.2">
      <c r="B546" s="732"/>
      <c r="C546" s="3"/>
      <c r="D546" s="919"/>
      <c r="E546" s="920"/>
      <c r="F546" s="120"/>
      <c r="G546" s="634"/>
      <c r="H546" s="634"/>
      <c r="I546" s="634"/>
      <c r="J546" s="634"/>
      <c r="K546" s="632"/>
      <c r="L546" s="6"/>
      <c r="M546" s="6"/>
      <c r="N546" s="6"/>
      <c r="O546" s="114"/>
      <c r="P546" s="66"/>
      <c r="Q546" s="57"/>
      <c r="R546" s="143"/>
      <c r="S546" s="143"/>
      <c r="T546" s="143"/>
      <c r="U546" s="144"/>
      <c r="V546" s="116"/>
      <c r="W546" s="8"/>
      <c r="X546" s="8"/>
      <c r="Y546" s="114"/>
      <c r="Z546" s="114"/>
      <c r="AA546" s="45"/>
      <c r="AB546" s="137"/>
      <c r="AC546" s="137"/>
      <c r="AD546" s="114"/>
      <c r="AE546" s="114"/>
      <c r="AF546" s="45"/>
      <c r="AG546" s="8"/>
      <c r="AH546" s="93"/>
      <c r="AI546" s="113"/>
      <c r="AJ546" s="443"/>
      <c r="AK546" s="453"/>
      <c r="AL546" s="293"/>
      <c r="AN546" s="336"/>
      <c r="AO546" s="312"/>
      <c r="AP546" s="312"/>
      <c r="AQ546" s="310"/>
      <c r="AR546" s="312"/>
      <c r="AS546" s="312"/>
      <c r="AT546" s="313"/>
      <c r="AU546" s="313"/>
      <c r="AV546" s="313"/>
      <c r="AW546" s="313"/>
      <c r="AX546" s="310"/>
      <c r="AY546" s="313"/>
      <c r="AZ546" s="310"/>
      <c r="BA546" s="310"/>
      <c r="BB546" s="310"/>
      <c r="BC546" s="310"/>
      <c r="BD546" s="310"/>
    </row>
    <row r="547" spans="2:56" s="260" customFormat="1" ht="12.6" customHeight="1" x14ac:dyDescent="0.2">
      <c r="B547" s="929"/>
      <c r="C547" s="502"/>
      <c r="D547" s="503"/>
      <c r="E547" s="695"/>
      <c r="F547" s="502"/>
      <c r="G547" s="502"/>
      <c r="H547" s="502"/>
      <c r="I547" s="502"/>
      <c r="J547" s="502"/>
      <c r="K547" s="504" t="s">
        <v>113</v>
      </c>
      <c r="L547" s="504" t="s">
        <v>114</v>
      </c>
      <c r="M547" s="504"/>
      <c r="N547" s="502"/>
      <c r="O547" s="502"/>
      <c r="P547" s="502"/>
      <c r="Q547" s="505"/>
      <c r="R547" s="506"/>
      <c r="S547" s="506"/>
      <c r="T547" s="507"/>
      <c r="U547" s="507"/>
      <c r="V547" s="508"/>
      <c r="W547" s="509"/>
      <c r="X547" s="509"/>
      <c r="Y547" s="510"/>
      <c r="Z547" s="510"/>
      <c r="AA547" s="511"/>
      <c r="AB547" s="509"/>
      <c r="AC547" s="509"/>
      <c r="AD547" s="510"/>
      <c r="AE547" s="510"/>
      <c r="AF547" s="511"/>
      <c r="AG547" s="512"/>
      <c r="AH547" s="513"/>
      <c r="AI547" s="514"/>
      <c r="AJ547" s="515"/>
      <c r="AK547" s="513"/>
      <c r="AL547" s="516"/>
      <c r="AM547" s="517"/>
      <c r="AN547" s="518"/>
      <c r="AO547" s="519"/>
      <c r="AP547" s="519"/>
      <c r="AQ547" s="520"/>
      <c r="AR547" s="519"/>
      <c r="AS547" s="519"/>
      <c r="AT547" s="517"/>
      <c r="AU547" s="517"/>
      <c r="AV547" s="517"/>
      <c r="AW547" s="517"/>
      <c r="AX547" s="517"/>
      <c r="AY547" s="555" t="s">
        <v>190</v>
      </c>
      <c r="AZ547" s="556">
        <f>AY549+AZ549</f>
        <v>3.2559953891482989</v>
      </c>
      <c r="BA547" s="517"/>
      <c r="BB547" s="555" t="s">
        <v>193</v>
      </c>
      <c r="BC547" s="556">
        <f>BB549+BC549</f>
        <v>3.3135990757842437</v>
      </c>
    </row>
    <row r="548" spans="2:56" s="260" customFormat="1" ht="12.6" customHeight="1" x14ac:dyDescent="0.2">
      <c r="B548" s="930"/>
      <c r="C548" s="521"/>
      <c r="D548" s="522" t="s">
        <v>776</v>
      </c>
      <c r="E548" s="696"/>
      <c r="F548" s="523"/>
      <c r="G548" s="522"/>
      <c r="H548" s="522"/>
      <c r="I548" s="522"/>
      <c r="J548" s="522"/>
      <c r="K548" s="524">
        <f>SUM(V541:V545)</f>
        <v>10.416282324479591</v>
      </c>
      <c r="L548" s="524">
        <f>SUM(V540:V547)</f>
        <v>10.416282324479591</v>
      </c>
      <c r="M548" s="524"/>
      <c r="N548" s="521"/>
      <c r="O548" s="521"/>
      <c r="P548" s="521"/>
      <c r="Q548" s="525"/>
      <c r="R548" s="526"/>
      <c r="S548" s="526"/>
      <c r="T548" s="527"/>
      <c r="U548" s="527"/>
      <c r="V548" s="528"/>
      <c r="W548" s="529"/>
      <c r="X548" s="529"/>
      <c r="Y548" s="526"/>
      <c r="Z548" s="524"/>
      <c r="AA548" s="530"/>
      <c r="AB548" s="529"/>
      <c r="AC548" s="529"/>
      <c r="AD548" s="524"/>
      <c r="AE548" s="524"/>
      <c r="AF548" s="530"/>
      <c r="AG548" s="531"/>
      <c r="AH548" s="532"/>
      <c r="AI548" s="533"/>
      <c r="AJ548" s="534"/>
      <c r="AK548" s="532"/>
      <c r="AL548" s="535"/>
      <c r="AM548" s="517"/>
      <c r="AN548" s="518"/>
      <c r="AO548" s="519"/>
      <c r="AP548" s="519"/>
      <c r="AQ548" s="520"/>
      <c r="AR548" s="519"/>
      <c r="AS548" s="519"/>
      <c r="AT548" s="517"/>
      <c r="AU548" s="517"/>
      <c r="AV548" s="517"/>
      <c r="AW548" s="517"/>
      <c r="AX548" s="517"/>
      <c r="AY548" s="521" t="s">
        <v>115</v>
      </c>
      <c r="AZ548" s="521" t="s">
        <v>117</v>
      </c>
      <c r="BA548" s="517"/>
      <c r="BB548" s="521" t="s">
        <v>115</v>
      </c>
      <c r="BC548" s="521" t="s">
        <v>117</v>
      </c>
    </row>
    <row r="549" spans="2:56" s="260" customFormat="1" ht="12.6" customHeight="1" x14ac:dyDescent="0.2">
      <c r="B549" s="930"/>
      <c r="C549" s="521"/>
      <c r="D549" s="522" t="s">
        <v>777</v>
      </c>
      <c r="E549" s="696"/>
      <c r="F549" s="523"/>
      <c r="G549" s="522"/>
      <c r="H549" s="522"/>
      <c r="I549" s="522"/>
      <c r="J549" s="522"/>
      <c r="K549" s="524">
        <f>SUM(Z540:Z547)</f>
        <v>2.5102897460567735</v>
      </c>
      <c r="L549" s="524">
        <f>SUM(AE540:AE547)</f>
        <v>2.5506123267019345</v>
      </c>
      <c r="M549" s="524"/>
      <c r="N549" s="521"/>
      <c r="O549" s="521"/>
      <c r="P549" s="521"/>
      <c r="Q549" s="525"/>
      <c r="R549" s="526"/>
      <c r="S549" s="526"/>
      <c r="T549" s="527"/>
      <c r="U549" s="527"/>
      <c r="V549" s="528"/>
      <c r="W549" s="529"/>
      <c r="X549" s="529"/>
      <c r="Y549" s="526"/>
      <c r="Z549" s="524"/>
      <c r="AA549" s="530"/>
      <c r="AB549" s="529"/>
      <c r="AC549" s="529"/>
      <c r="AD549" s="524"/>
      <c r="AE549" s="524"/>
      <c r="AF549" s="530"/>
      <c r="AG549" s="529"/>
      <c r="AH549" s="532"/>
      <c r="AI549" s="533"/>
      <c r="AJ549" s="534"/>
      <c r="AK549" s="536"/>
      <c r="AL549" s="535"/>
      <c r="AM549" s="517"/>
      <c r="AN549" s="518"/>
      <c r="AO549" s="537">
        <f>SUM(AO539:AO547)</f>
        <v>0.75078456987551989</v>
      </c>
      <c r="AP549" s="537">
        <f t="shared" ref="AP549:AS549" si="1600">SUM(AP539:AP547)</f>
        <v>2.5052108192727789</v>
      </c>
      <c r="AQ549" s="537">
        <f t="shared" si="1600"/>
        <v>0</v>
      </c>
      <c r="AR549" s="537">
        <f t="shared" si="1600"/>
        <v>1.5015691397510398</v>
      </c>
      <c r="AS549" s="537">
        <f t="shared" si="1600"/>
        <v>1.8120299360332037</v>
      </c>
      <c r="AT549" s="517"/>
      <c r="AU549" s="517"/>
      <c r="AV549" s="517"/>
      <c r="AW549" s="517"/>
      <c r="AX549" s="517"/>
      <c r="AY549" s="537">
        <f>AO549</f>
        <v>0.75078456987551989</v>
      </c>
      <c r="AZ549" s="537">
        <f>AP549</f>
        <v>2.5052108192727789</v>
      </c>
      <c r="BA549" s="557"/>
      <c r="BB549" s="537">
        <f>AR549</f>
        <v>1.5015691397510398</v>
      </c>
      <c r="BC549" s="537">
        <f>AS549</f>
        <v>1.8120299360332037</v>
      </c>
      <c r="BD549" s="375"/>
    </row>
    <row r="550" spans="2:56" s="260" customFormat="1" ht="12.6" customHeight="1" x14ac:dyDescent="0.2">
      <c r="B550" s="930"/>
      <c r="C550" s="521"/>
      <c r="D550" s="522" t="s">
        <v>778</v>
      </c>
      <c r="E550" s="696"/>
      <c r="F550" s="523"/>
      <c r="G550" s="522"/>
      <c r="H550" s="522"/>
      <c r="I550" s="522"/>
      <c r="J550" s="522"/>
      <c r="K550" s="524">
        <f>SUM(AA540:AA547)</f>
        <v>3.2559953891482984</v>
      </c>
      <c r="L550" s="524">
        <f>SUM(AF540:AF547)</f>
        <v>3.3135990757842437</v>
      </c>
      <c r="M550" s="524"/>
      <c r="N550" s="521"/>
      <c r="O550" s="521"/>
      <c r="P550" s="521"/>
      <c r="Q550" s="525"/>
      <c r="R550" s="526"/>
      <c r="S550" s="526"/>
      <c r="T550" s="527"/>
      <c r="U550" s="527"/>
      <c r="V550" s="528"/>
      <c r="W550" s="529"/>
      <c r="X550" s="529"/>
      <c r="Y550" s="526"/>
      <c r="Z550" s="524"/>
      <c r="AA550" s="530"/>
      <c r="AB550" s="529"/>
      <c r="AC550" s="529"/>
      <c r="AD550" s="524"/>
      <c r="AE550" s="524"/>
      <c r="AF550" s="530"/>
      <c r="AG550" s="529"/>
      <c r="AH550" s="532"/>
      <c r="AI550" s="533"/>
      <c r="AJ550" s="534"/>
      <c r="AK550" s="536"/>
      <c r="AL550" s="535"/>
      <c r="AM550" s="517"/>
      <c r="AN550" s="518"/>
      <c r="AO550" s="519"/>
      <c r="AP550" s="519"/>
      <c r="AQ550" s="520"/>
      <c r="AR550" s="519"/>
      <c r="AS550" s="519"/>
      <c r="AT550" s="517"/>
      <c r="AU550" s="517"/>
      <c r="AV550" s="517"/>
      <c r="AW550" s="517"/>
      <c r="AX550" s="517"/>
      <c r="AY550" s="558">
        <f>AY549*1000/(400*SQRT(3))</f>
        <v>1.083664183802622</v>
      </c>
      <c r="AZ550" s="558">
        <f>AZ549*1000/230</f>
        <v>10.892220953359908</v>
      </c>
      <c r="BA550" s="520"/>
      <c r="BB550" s="558">
        <f>BB549*1000/(400*SQRT(3))</f>
        <v>2.1673283676052439</v>
      </c>
      <c r="BC550" s="558">
        <f>BC549*1000/230</f>
        <v>7.8783910262313208</v>
      </c>
      <c r="BD550" s="320"/>
    </row>
    <row r="551" spans="2:56" s="260" customFormat="1" ht="12.6" customHeight="1" x14ac:dyDescent="0.2">
      <c r="B551" s="930"/>
      <c r="C551" s="521"/>
      <c r="D551" s="522" t="s">
        <v>63</v>
      </c>
      <c r="E551" s="697"/>
      <c r="F551" s="521"/>
      <c r="G551" s="539"/>
      <c r="H551" s="539"/>
      <c r="I551" s="539"/>
      <c r="J551" s="539"/>
      <c r="K551" s="524">
        <f>K550*1000/(400*SQRT(3))</f>
        <v>4.6996245360123758</v>
      </c>
      <c r="L551" s="524">
        <f>L550*1000/(400*SQRT(3))</f>
        <v>4.7827682959763207</v>
      </c>
      <c r="M551" s="524"/>
      <c r="N551" s="521"/>
      <c r="O551" s="521"/>
      <c r="P551" s="521"/>
      <c r="Q551" s="525"/>
      <c r="R551" s="526"/>
      <c r="S551" s="526"/>
      <c r="T551" s="527"/>
      <c r="U551" s="527"/>
      <c r="V551" s="528"/>
      <c r="W551" s="529"/>
      <c r="X551" s="529"/>
      <c r="Y551" s="526"/>
      <c r="Z551" s="524"/>
      <c r="AA551" s="530"/>
      <c r="AB551" s="529"/>
      <c r="AC551" s="529"/>
      <c r="AD551" s="524"/>
      <c r="AE551" s="524"/>
      <c r="AF551" s="530"/>
      <c r="AG551" s="529"/>
      <c r="AH551" s="532"/>
      <c r="AI551" s="533"/>
      <c r="AJ551" s="534"/>
      <c r="AK551" s="536"/>
      <c r="AL551" s="535"/>
      <c r="AM551" s="517"/>
      <c r="AN551" s="518"/>
      <c r="AO551" s="519"/>
      <c r="AP551" s="519"/>
      <c r="AQ551" s="520"/>
      <c r="AR551" s="519"/>
      <c r="AS551" s="519"/>
      <c r="AT551" s="517"/>
      <c r="AU551" s="517"/>
      <c r="AV551" s="540" t="s">
        <v>120</v>
      </c>
      <c r="AW551" s="517"/>
      <c r="AX551" s="517"/>
      <c r="AY551" s="558">
        <f>AY550</f>
        <v>1.083664183802622</v>
      </c>
      <c r="AZ551" s="558">
        <f>AZ550/3</f>
        <v>3.630740317786636</v>
      </c>
      <c r="BA551" s="520"/>
      <c r="BB551" s="558">
        <f>BB550</f>
        <v>2.1673283676052439</v>
      </c>
      <c r="BC551" s="558">
        <f>BC550/3</f>
        <v>2.6261303420771069</v>
      </c>
      <c r="BD551" s="320"/>
    </row>
    <row r="552" spans="2:56" s="260" customFormat="1" ht="12.6" customHeight="1" x14ac:dyDescent="0.2">
      <c r="B552" s="930"/>
      <c r="C552" s="521"/>
      <c r="D552" s="522" t="s">
        <v>46</v>
      </c>
      <c r="E552" s="697"/>
      <c r="F552" s="521"/>
      <c r="G552" s="539"/>
      <c r="H552" s="539"/>
      <c r="I552" s="539"/>
      <c r="J552" s="539"/>
      <c r="K552" s="524">
        <f>K549/K550</f>
        <v>0.7709746010154559</v>
      </c>
      <c r="L552" s="524">
        <f>L549/L550</f>
        <v>0.76974077683138842</v>
      </c>
      <c r="M552" s="524"/>
      <c r="N552" s="521"/>
      <c r="O552" s="521"/>
      <c r="P552" s="521"/>
      <c r="Q552" s="525"/>
      <c r="R552" s="526"/>
      <c r="S552" s="526"/>
      <c r="T552" s="527"/>
      <c r="U552" s="527"/>
      <c r="V552" s="528"/>
      <c r="W552" s="529"/>
      <c r="X552" s="529"/>
      <c r="Y552" s="526"/>
      <c r="Z552" s="524"/>
      <c r="AA552" s="530"/>
      <c r="AB552" s="529"/>
      <c r="AC552" s="529"/>
      <c r="AD552" s="524"/>
      <c r="AE552" s="524"/>
      <c r="AF552" s="530"/>
      <c r="AG552" s="529"/>
      <c r="AH552" s="532"/>
      <c r="AI552" s="533"/>
      <c r="AJ552" s="534"/>
      <c r="AK552" s="536"/>
      <c r="AL552" s="535"/>
      <c r="AM552" s="517"/>
      <c r="AN552" s="518"/>
      <c r="AO552" s="519"/>
      <c r="AP552" s="519"/>
      <c r="AQ552" s="520"/>
      <c r="AR552" s="519"/>
      <c r="AS552" s="519"/>
      <c r="AT552" s="517"/>
      <c r="AU552" s="517"/>
      <c r="AV552" s="540" t="s">
        <v>121</v>
      </c>
      <c r="AW552" s="517"/>
      <c r="AX552" s="517"/>
      <c r="AY552" s="559" t="s">
        <v>194</v>
      </c>
      <c r="AZ552" s="560">
        <f>AY551+AZ551</f>
        <v>4.7144045015892582</v>
      </c>
      <c r="BA552" s="561"/>
      <c r="BB552" s="559" t="s">
        <v>195</v>
      </c>
      <c r="BC552" s="560">
        <f>BB551+BC551</f>
        <v>4.7934587096823513</v>
      </c>
      <c r="BD552" s="320"/>
    </row>
    <row r="553" spans="2:56" s="260" customFormat="1" ht="12.6" customHeight="1" x14ac:dyDescent="0.2">
      <c r="B553" s="930"/>
      <c r="C553" s="521"/>
      <c r="D553" s="571" t="s">
        <v>200</v>
      </c>
      <c r="E553" s="698"/>
      <c r="F553" s="517"/>
      <c r="G553" s="517"/>
      <c r="H553" s="517"/>
      <c r="I553" s="517"/>
      <c r="J553" s="517"/>
      <c r="K553" s="572">
        <f>K549/L549</f>
        <v>0.98419101945715914</v>
      </c>
      <c r="L553" s="517"/>
      <c r="M553" s="517"/>
      <c r="N553" s="517"/>
      <c r="O553" s="517"/>
      <c r="P553" s="517"/>
      <c r="Q553" s="564"/>
      <c r="R553" s="526"/>
      <c r="S553" s="526"/>
      <c r="T553" s="527"/>
      <c r="U553" s="527"/>
      <c r="V553" s="528"/>
      <c r="W553" s="529"/>
      <c r="X553" s="529"/>
      <c r="Y553" s="526"/>
      <c r="Z553" s="524"/>
      <c r="AA553" s="530"/>
      <c r="AB553" s="529"/>
      <c r="AC553" s="529"/>
      <c r="AD553" s="524"/>
      <c r="AE553" s="524"/>
      <c r="AF553" s="530"/>
      <c r="AG553" s="529"/>
      <c r="AH553" s="532"/>
      <c r="AI553" s="533"/>
      <c r="AJ553" s="534"/>
      <c r="AK553" s="536"/>
      <c r="AL553" s="535"/>
      <c r="AM553" s="517"/>
      <c r="AN553" s="518"/>
      <c r="AO553" s="519"/>
      <c r="AP553" s="519"/>
      <c r="AQ553" s="520"/>
      <c r="AR553" s="519"/>
      <c r="AS553" s="519"/>
      <c r="AT553" s="517"/>
      <c r="AU553" s="517"/>
      <c r="AV553" s="540"/>
      <c r="AW553" s="517"/>
      <c r="AX553" s="517"/>
      <c r="AY553" s="562" t="s">
        <v>196</v>
      </c>
      <c r="AZ553" s="563">
        <f>AZ552/0.8</f>
        <v>5.8930056269865725</v>
      </c>
      <c r="BA553" s="561"/>
      <c r="BB553" s="562"/>
      <c r="BC553" s="563"/>
      <c r="BD553" s="320"/>
    </row>
    <row r="554" spans="2:56" s="7" customFormat="1" ht="12.6" customHeight="1" x14ac:dyDescent="0.2">
      <c r="B554" s="931"/>
      <c r="C554" s="541"/>
      <c r="D554" s="568" t="s">
        <v>198</v>
      </c>
      <c r="E554" s="699"/>
      <c r="F554" s="541"/>
      <c r="G554" s="542"/>
      <c r="H554" s="542"/>
      <c r="I554" s="542"/>
      <c r="J554" s="542"/>
      <c r="K554" s="569">
        <f>BB554</f>
        <v>6</v>
      </c>
      <c r="L554" s="861" t="s">
        <v>822</v>
      </c>
      <c r="M554" s="755" t="s">
        <v>1057</v>
      </c>
      <c r="N554" s="542"/>
      <c r="O554" s="541"/>
      <c r="P554" s="570"/>
      <c r="Q554" s="543"/>
      <c r="R554" s="544"/>
      <c r="S554" s="544"/>
      <c r="T554" s="545"/>
      <c r="U554" s="545"/>
      <c r="V554" s="546"/>
      <c r="W554" s="547"/>
      <c r="X554" s="547"/>
      <c r="Y554" s="548"/>
      <c r="Z554" s="548"/>
      <c r="AA554" s="549"/>
      <c r="AB554" s="547"/>
      <c r="AC554" s="547"/>
      <c r="AD554" s="548"/>
      <c r="AE554" s="548"/>
      <c r="AF554" s="549"/>
      <c r="AG554" s="547"/>
      <c r="AH554" s="550"/>
      <c r="AI554" s="551"/>
      <c r="AJ554" s="552"/>
      <c r="AK554" s="553"/>
      <c r="AL554" s="554"/>
      <c r="AM554" s="517"/>
      <c r="AN554" s="518"/>
      <c r="AO554" s="519"/>
      <c r="AP554" s="519"/>
      <c r="AQ554" s="520"/>
      <c r="AR554" s="519"/>
      <c r="AS554" s="519"/>
      <c r="AT554" s="517"/>
      <c r="AU554" s="517"/>
      <c r="AV554" s="517"/>
      <c r="AW554" s="517"/>
      <c r="AX554" s="473"/>
      <c r="AY554" s="474" t="s">
        <v>198</v>
      </c>
      <c r="AZ554" s="475">
        <f>IF(AZ553&gt;BC552,AZ553,BC552)</f>
        <v>5.8930056269865725</v>
      </c>
      <c r="BA554" s="476" t="s">
        <v>197</v>
      </c>
      <c r="BB554" s="471">
        <f>VLOOKUP(AZ554,automaatkeuze,3)</f>
        <v>6</v>
      </c>
      <c r="BC554" s="563"/>
    </row>
    <row r="555" spans="2:56" s="7" customFormat="1" ht="12" customHeight="1" x14ac:dyDescent="0.2">
      <c r="B555" s="870"/>
      <c r="C555" s="6"/>
      <c r="D555" s="633"/>
      <c r="E555" s="694"/>
      <c r="F555" s="657"/>
      <c r="G555" s="6"/>
      <c r="H555" s="6"/>
      <c r="I555" s="6"/>
      <c r="J555" s="6"/>
      <c r="K555" s="6"/>
      <c r="L555" s="6"/>
      <c r="M555" s="6"/>
      <c r="N555" s="6"/>
      <c r="O555" s="114"/>
      <c r="P555" s="66"/>
      <c r="Q555" s="57"/>
      <c r="R555" s="6"/>
      <c r="S555" s="17"/>
      <c r="T555" s="23"/>
      <c r="U555" s="23"/>
      <c r="V555" s="116"/>
      <c r="W555" s="8"/>
      <c r="X555" s="8"/>
      <c r="Y555" s="17"/>
      <c r="Z555" s="114"/>
      <c r="AA555" s="45"/>
      <c r="AB555" s="8"/>
      <c r="AC555" s="8"/>
      <c r="AD555" s="121"/>
      <c r="AE555" s="114"/>
      <c r="AF555" s="45"/>
      <c r="AG555" s="8"/>
      <c r="AH555" s="93"/>
      <c r="AI555" s="113"/>
      <c r="AJ555" s="443"/>
      <c r="AK555" s="393"/>
      <c r="AL555" s="293"/>
      <c r="AN555" s="336"/>
      <c r="AO555" s="312"/>
      <c r="AP555" s="312"/>
      <c r="AQ555" s="310"/>
      <c r="AR555" s="312"/>
      <c r="AS555" s="312"/>
      <c r="AT555" s="497"/>
      <c r="AU555" s="498"/>
      <c r="AV555" s="498"/>
      <c r="AW555" s="310"/>
      <c r="AX555" s="310"/>
      <c r="AY555" s="310"/>
      <c r="AZ555" s="310"/>
      <c r="BA555" s="310"/>
      <c r="BB555" s="310"/>
      <c r="BC555" s="310"/>
      <c r="BD555" s="310"/>
    </row>
    <row r="556" spans="2:56" s="7" customFormat="1" ht="12" customHeight="1" x14ac:dyDescent="0.2">
      <c r="B556" s="939"/>
      <c r="C556" s="6"/>
      <c r="D556" s="633"/>
      <c r="E556" s="694"/>
      <c r="F556" s="657"/>
      <c r="G556" s="632"/>
      <c r="H556" s="632"/>
      <c r="I556" s="632"/>
      <c r="J556" s="632"/>
      <c r="K556" s="632"/>
      <c r="L556" s="6"/>
      <c r="M556" s="6"/>
      <c r="N556" s="6"/>
      <c r="O556" s="6"/>
      <c r="P556" s="114"/>
      <c r="Q556" s="57"/>
      <c r="R556" s="143"/>
      <c r="S556" s="143"/>
      <c r="T556" s="143"/>
      <c r="U556" s="144"/>
      <c r="V556" s="116"/>
      <c r="W556" s="8"/>
      <c r="X556" s="8"/>
      <c r="Y556" s="114"/>
      <c r="Z556" s="114"/>
      <c r="AA556" s="45"/>
      <c r="AB556" s="137"/>
      <c r="AC556" s="137"/>
      <c r="AD556" s="114"/>
      <c r="AE556" s="114"/>
      <c r="AF556" s="45"/>
      <c r="AG556" s="8"/>
      <c r="AH556" s="93"/>
      <c r="AI556" s="113"/>
      <c r="AJ556" s="443"/>
      <c r="AK556" s="453"/>
      <c r="AL556" s="293"/>
      <c r="AN556" s="336"/>
      <c r="AO556" s="312"/>
      <c r="AP556" s="312"/>
      <c r="AQ556" s="310"/>
      <c r="AR556" s="312"/>
      <c r="AS556" s="312"/>
      <c r="AT556" s="313"/>
      <c r="AU556" s="313"/>
      <c r="AV556" s="313"/>
      <c r="AW556" s="313"/>
      <c r="AX556" s="310"/>
      <c r="AY556" s="313"/>
      <c r="AZ556" s="313"/>
      <c r="BA556" s="313"/>
      <c r="BB556" s="313"/>
      <c r="BC556" s="313"/>
      <c r="BD556" s="313"/>
    </row>
    <row r="557" spans="2:56" s="7" customFormat="1" ht="12" customHeight="1" x14ac:dyDescent="0.2">
      <c r="B557" s="939"/>
      <c r="C557" s="6"/>
      <c r="D557" s="633"/>
      <c r="E557" s="694"/>
      <c r="F557" s="657"/>
      <c r="G557" s="632"/>
      <c r="H557" s="632"/>
      <c r="I557" s="632"/>
      <c r="J557" s="632"/>
      <c r="K557" s="632"/>
      <c r="L557" s="6"/>
      <c r="M557" s="6"/>
      <c r="N557" s="6"/>
      <c r="O557" s="6"/>
      <c r="P557" s="114"/>
      <c r="Q557" s="57"/>
      <c r="R557" s="143"/>
      <c r="S557" s="143"/>
      <c r="T557" s="143"/>
      <c r="U557" s="144"/>
      <c r="V557" s="116"/>
      <c r="W557" s="8"/>
      <c r="X557" s="8"/>
      <c r="Y557" s="114"/>
      <c r="Z557" s="114"/>
      <c r="AA557" s="45"/>
      <c r="AB557" s="137"/>
      <c r="AC557" s="137"/>
      <c r="AD557" s="114"/>
      <c r="AE557" s="114"/>
      <c r="AF557" s="45"/>
      <c r="AG557" s="8"/>
      <c r="AH557" s="93"/>
      <c r="AI557" s="113"/>
      <c r="AJ557" s="443"/>
      <c r="AK557" s="453"/>
      <c r="AL557" s="293"/>
      <c r="AN557" s="336"/>
      <c r="AO557" s="312"/>
      <c r="AP557" s="312"/>
      <c r="AQ557" s="310"/>
      <c r="AR557" s="312"/>
      <c r="AS557" s="312"/>
      <c r="AT557" s="313"/>
      <c r="AU557" s="313"/>
      <c r="AV557" s="313"/>
      <c r="AW557" s="313"/>
      <c r="AX557" s="310"/>
      <c r="AY557" s="313"/>
      <c r="AZ557" s="313"/>
      <c r="BA557" s="313"/>
      <c r="BB557" s="313"/>
      <c r="BC557" s="313"/>
      <c r="BD557" s="313"/>
    </row>
    <row r="558" spans="2:56" s="7" customFormat="1" ht="12" customHeight="1" x14ac:dyDescent="0.2">
      <c r="B558" s="939"/>
      <c r="C558" s="274" t="s">
        <v>850</v>
      </c>
      <c r="D558" s="913" t="s">
        <v>934</v>
      </c>
      <c r="E558" s="692"/>
      <c r="F558" s="657"/>
      <c r="G558" s="632" t="s">
        <v>28</v>
      </c>
      <c r="H558" s="632" t="s">
        <v>20</v>
      </c>
      <c r="I558" s="632" t="s">
        <v>20</v>
      </c>
      <c r="J558" s="773" t="s">
        <v>309</v>
      </c>
      <c r="K558" s="632" t="s">
        <v>251</v>
      </c>
      <c r="L558" s="66" t="s">
        <v>9</v>
      </c>
      <c r="M558" s="66"/>
      <c r="N558" s="66">
        <v>400</v>
      </c>
      <c r="O558" s="114"/>
      <c r="P558" s="66">
        <v>32</v>
      </c>
      <c r="Q558" s="57"/>
      <c r="R558" s="143"/>
      <c r="S558" s="143"/>
      <c r="T558" s="143"/>
      <c r="U558" s="144"/>
      <c r="V558" s="116"/>
      <c r="W558" s="8"/>
      <c r="X558" s="8"/>
      <c r="Y558" s="114"/>
      <c r="Z558" s="114"/>
      <c r="AA558" s="45"/>
      <c r="AB558" s="137"/>
      <c r="AC558" s="137"/>
      <c r="AD558" s="114"/>
      <c r="AE558" s="114"/>
      <c r="AF558" s="45"/>
      <c r="AG558" s="8"/>
      <c r="AH558" s="93"/>
      <c r="AI558" s="113"/>
      <c r="AJ558" s="443"/>
      <c r="AK558" s="453"/>
      <c r="AL558" s="293"/>
      <c r="AN558" s="336"/>
      <c r="AO558" s="312"/>
      <c r="AP558" s="312"/>
      <c r="AQ558" s="310"/>
      <c r="AR558" s="312"/>
      <c r="AS558" s="312"/>
      <c r="AT558" s="313"/>
      <c r="AU558" s="313"/>
      <c r="AV558" s="313"/>
      <c r="AW558" s="313"/>
      <c r="AX558" s="310"/>
      <c r="AY558" s="313"/>
      <c r="AZ558" s="313"/>
      <c r="BA558" s="313"/>
      <c r="BB558" s="313"/>
      <c r="BC558" s="313"/>
      <c r="BD558" s="313"/>
    </row>
    <row r="559" spans="2:56" s="7" customFormat="1" ht="12" customHeight="1" x14ac:dyDescent="0.2">
      <c r="B559" s="939"/>
      <c r="C559" s="754"/>
      <c r="D559" s="754"/>
      <c r="E559" s="753" t="s">
        <v>935</v>
      </c>
      <c r="F559" s="634" t="s">
        <v>1050</v>
      </c>
      <c r="G559" s="632" t="s">
        <v>28</v>
      </c>
      <c r="H559" s="634" t="s">
        <v>20</v>
      </c>
      <c r="I559" s="634" t="s">
        <v>20</v>
      </c>
      <c r="J559" s="773" t="s">
        <v>309</v>
      </c>
      <c r="K559" s="634" t="s">
        <v>939</v>
      </c>
      <c r="L559" s="6" t="s">
        <v>10</v>
      </c>
      <c r="M559" s="6"/>
      <c r="N559" s="6">
        <v>230</v>
      </c>
      <c r="O559" s="6">
        <v>0.5</v>
      </c>
      <c r="P559" s="66">
        <v>16</v>
      </c>
      <c r="Q559" s="57"/>
      <c r="R559" s="143">
        <f t="shared" ref="R559:R572" si="1601">IF($O559&gt;0,VLOOKUP($O559,motoren,2),"")</f>
        <v>0.73</v>
      </c>
      <c r="S559" s="143">
        <f t="shared" ref="S559:S572" si="1602">IF($L559 = "FO",0.95,$R559)</f>
        <v>0.73</v>
      </c>
      <c r="T559" s="143">
        <f t="shared" ref="T559:T572" si="1603">IF($O559&gt;0,VLOOKUP($O559,motoren,3),"")</f>
        <v>0.72399999999999998</v>
      </c>
      <c r="U559" s="144">
        <f t="shared" ref="U559:U572" si="1604">IF($L559 = "FO",0.95,1)</f>
        <v>1</v>
      </c>
      <c r="V559" s="116">
        <f t="shared" ref="V559:V572" si="1605">IF($O559&gt;0,$O559/($S559*$T559*$U559),0)</f>
        <v>0.94603799288579427</v>
      </c>
      <c r="W559" s="8">
        <v>1</v>
      </c>
      <c r="X559" s="8">
        <v>1</v>
      </c>
      <c r="Y559" s="114">
        <f t="shared" ref="Y559:Y572" si="1606">IF(($O559&gt;0)*(X559&gt;0),$O559*X559,0)</f>
        <v>0.5</v>
      </c>
      <c r="Z559" s="114">
        <f t="shared" ref="Z559:Z572" si="1607">IF(($O559&gt;0),($O559*X559*W559)/($T559*$U559),0)</f>
        <v>0.69060773480662985</v>
      </c>
      <c r="AA559" s="45">
        <f t="shared" ref="AA559:AA572" si="1608">IF((Z559&gt;0),Z559/$S559,0)</f>
        <v>0.94603799288579438</v>
      </c>
      <c r="AB559" s="137">
        <v>1</v>
      </c>
      <c r="AC559" s="137">
        <v>1</v>
      </c>
      <c r="AD559" s="114">
        <f t="shared" ref="AD559:AD572" si="1609">IF(($O559&gt;0)*(AC559&gt;0),$O559*AC559,0)</f>
        <v>0.5</v>
      </c>
      <c r="AE559" s="114">
        <f t="shared" ref="AE559:AE572" si="1610">IF(($O559&gt;0),($O559*AC559*AB559)/($T559*$U559),0)</f>
        <v>0.69060773480662985</v>
      </c>
      <c r="AF559" s="45">
        <f t="shared" ref="AF559:AF572" si="1611">IF((AE559&gt;0),AE559/$S559,0)</f>
        <v>0.94603799288579438</v>
      </c>
      <c r="AG559" s="8"/>
      <c r="AH559" s="93"/>
      <c r="AI559" s="113">
        <v>0.8</v>
      </c>
      <c r="AJ559" s="443">
        <f t="shared" ref="AJ559:AJ572" si="1612">AX559</f>
        <v>20</v>
      </c>
      <c r="AK559" s="453">
        <f t="shared" ref="AK559:AK572" si="1613">IF(P559&gt;0,P559,"")</f>
        <v>16</v>
      </c>
      <c r="AL559" s="293"/>
      <c r="AN559" s="336">
        <f t="shared" ref="AN559:AN572" si="1614">IF($N559&gt;0,$N559,"")</f>
        <v>230</v>
      </c>
      <c r="AO559" s="312" t="str">
        <f t="shared" ref="AO559:AO572" si="1615">IF($N559=400,$AA559,"")</f>
        <v/>
      </c>
      <c r="AP559" s="312">
        <f t="shared" ref="AP559:AP572" si="1616">IF($N559=230,$AA559,"")</f>
        <v>0.94603799288579438</v>
      </c>
      <c r="AQ559" s="310"/>
      <c r="AR559" s="312" t="str">
        <f t="shared" ref="AR559:AR572" si="1617">IF($N559=400,$AF559,"")</f>
        <v/>
      </c>
      <c r="AS559" s="312">
        <f t="shared" ref="AS559:AS572" si="1618">IF($N559=230,$AF559,"")</f>
        <v>0.94603799288579438</v>
      </c>
      <c r="AT559" s="313">
        <f t="shared" ref="AT559:AT572" si="1619">CEILING((P559/AI559),1)</f>
        <v>20</v>
      </c>
      <c r="AU559" s="313">
        <f t="shared" ref="AU559:AU572" si="1620">IF($AT559&gt;0,VLOOKUP($AT559,automaatkeuze,1),"")</f>
        <v>20</v>
      </c>
      <c r="AV559" s="313">
        <f t="shared" ref="AV559:AV572" si="1621">IF($AT559&gt;0,VLOOKUP($AT559,automaatkeuze,3),"")</f>
        <v>25</v>
      </c>
      <c r="AW559" s="313"/>
      <c r="AX559" s="310">
        <f t="shared" ref="AX559:AX572" si="1622">IF(AT559&gt;AU559,AV559,AU559)</f>
        <v>20</v>
      </c>
      <c r="AY559" s="313"/>
      <c r="AZ559" s="313"/>
      <c r="BA559" s="313"/>
      <c r="BB559" s="313"/>
      <c r="BC559" s="313"/>
      <c r="BD559" s="313"/>
    </row>
    <row r="560" spans="2:56" s="7" customFormat="1" ht="12" customHeight="1" x14ac:dyDescent="0.2">
      <c r="B560" s="939"/>
      <c r="C560" s="754"/>
      <c r="D560" s="754"/>
      <c r="E560" s="753" t="s">
        <v>935</v>
      </c>
      <c r="F560" s="634" t="s">
        <v>1050</v>
      </c>
      <c r="G560" s="632" t="s">
        <v>28</v>
      </c>
      <c r="H560" s="634" t="s">
        <v>20</v>
      </c>
      <c r="I560" s="634" t="s">
        <v>20</v>
      </c>
      <c r="J560" s="773" t="s">
        <v>309</v>
      </c>
      <c r="K560" s="634" t="s">
        <v>939</v>
      </c>
      <c r="L560" s="6" t="s">
        <v>10</v>
      </c>
      <c r="M560" s="6"/>
      <c r="N560" s="6">
        <v>230</v>
      </c>
      <c r="O560" s="6">
        <v>0.5</v>
      </c>
      <c r="P560" s="66">
        <v>16</v>
      </c>
      <c r="Q560" s="57"/>
      <c r="R560" s="143">
        <f t="shared" si="1601"/>
        <v>0.73</v>
      </c>
      <c r="S560" s="143">
        <f t="shared" si="1602"/>
        <v>0.73</v>
      </c>
      <c r="T560" s="143">
        <f t="shared" si="1603"/>
        <v>0.72399999999999998</v>
      </c>
      <c r="U560" s="144">
        <f t="shared" si="1604"/>
        <v>1</v>
      </c>
      <c r="V560" s="116">
        <f t="shared" si="1605"/>
        <v>0.94603799288579427</v>
      </c>
      <c r="W560" s="8">
        <v>1</v>
      </c>
      <c r="X560" s="8">
        <v>1</v>
      </c>
      <c r="Y560" s="114">
        <f t="shared" si="1606"/>
        <v>0.5</v>
      </c>
      <c r="Z560" s="114">
        <f t="shared" si="1607"/>
        <v>0.69060773480662985</v>
      </c>
      <c r="AA560" s="45">
        <f t="shared" si="1608"/>
        <v>0.94603799288579438</v>
      </c>
      <c r="AB560" s="137">
        <v>1</v>
      </c>
      <c r="AC560" s="137">
        <v>1</v>
      </c>
      <c r="AD560" s="114">
        <f t="shared" si="1609"/>
        <v>0.5</v>
      </c>
      <c r="AE560" s="114">
        <f t="shared" si="1610"/>
        <v>0.69060773480662985</v>
      </c>
      <c r="AF560" s="45">
        <f t="shared" si="1611"/>
        <v>0.94603799288579438</v>
      </c>
      <c r="AG560" s="8"/>
      <c r="AH560" s="93"/>
      <c r="AI560" s="113">
        <v>0.8</v>
      </c>
      <c r="AJ560" s="443">
        <f t="shared" si="1612"/>
        <v>20</v>
      </c>
      <c r="AK560" s="453">
        <f t="shared" si="1613"/>
        <v>16</v>
      </c>
      <c r="AL560" s="293"/>
      <c r="AN560" s="336">
        <f t="shared" si="1614"/>
        <v>230</v>
      </c>
      <c r="AO560" s="312" t="str">
        <f t="shared" si="1615"/>
        <v/>
      </c>
      <c r="AP560" s="312">
        <f t="shared" si="1616"/>
        <v>0.94603799288579438</v>
      </c>
      <c r="AQ560" s="310"/>
      <c r="AR560" s="312" t="str">
        <f t="shared" si="1617"/>
        <v/>
      </c>
      <c r="AS560" s="312">
        <f t="shared" si="1618"/>
        <v>0.94603799288579438</v>
      </c>
      <c r="AT560" s="313">
        <f t="shared" si="1619"/>
        <v>20</v>
      </c>
      <c r="AU560" s="313">
        <f t="shared" si="1620"/>
        <v>20</v>
      </c>
      <c r="AV560" s="313">
        <f t="shared" si="1621"/>
        <v>25</v>
      </c>
      <c r="AW560" s="313"/>
      <c r="AX560" s="310">
        <f t="shared" si="1622"/>
        <v>20</v>
      </c>
      <c r="AY560" s="313"/>
      <c r="AZ560" s="313"/>
      <c r="BA560" s="313"/>
      <c r="BB560" s="313"/>
      <c r="BC560" s="313"/>
      <c r="BD560" s="313"/>
    </row>
    <row r="561" spans="2:56" s="7" customFormat="1" ht="12" customHeight="1" x14ac:dyDescent="0.2">
      <c r="B561" s="939"/>
      <c r="C561" s="754"/>
      <c r="D561" s="754"/>
      <c r="E561" s="873" t="s">
        <v>936</v>
      </c>
      <c r="F561" s="634" t="s">
        <v>1050</v>
      </c>
      <c r="G561" s="632" t="s">
        <v>28</v>
      </c>
      <c r="H561" s="634" t="s">
        <v>20</v>
      </c>
      <c r="I561" s="634" t="s">
        <v>20</v>
      </c>
      <c r="J561" s="773" t="s">
        <v>309</v>
      </c>
      <c r="K561" s="634" t="s">
        <v>939</v>
      </c>
      <c r="L561" s="6" t="s">
        <v>10</v>
      </c>
      <c r="M561" s="6"/>
      <c r="N561" s="6">
        <v>230</v>
      </c>
      <c r="O561" s="6">
        <v>0.6</v>
      </c>
      <c r="P561" s="66">
        <v>16</v>
      </c>
      <c r="Q561" s="57"/>
      <c r="R561" s="143">
        <f t="shared" si="1601"/>
        <v>0.73</v>
      </c>
      <c r="S561" s="143">
        <f t="shared" si="1602"/>
        <v>0.73</v>
      </c>
      <c r="T561" s="143">
        <f t="shared" si="1603"/>
        <v>0.745</v>
      </c>
      <c r="U561" s="144">
        <f t="shared" si="1604"/>
        <v>1</v>
      </c>
      <c r="V561" s="116">
        <f t="shared" si="1605"/>
        <v>1.1032453801599706</v>
      </c>
      <c r="W561" s="8">
        <v>0.25</v>
      </c>
      <c r="X561" s="8">
        <v>0.5</v>
      </c>
      <c r="Y561" s="114">
        <f t="shared" si="1606"/>
        <v>0.3</v>
      </c>
      <c r="Z561" s="114">
        <f t="shared" si="1607"/>
        <v>0.10067114093959731</v>
      </c>
      <c r="AA561" s="45">
        <f t="shared" si="1608"/>
        <v>0.13790567251999633</v>
      </c>
      <c r="AB561" s="137">
        <v>0.25</v>
      </c>
      <c r="AC561" s="137">
        <v>1</v>
      </c>
      <c r="AD561" s="114">
        <f t="shared" si="1609"/>
        <v>0.6</v>
      </c>
      <c r="AE561" s="114">
        <f t="shared" si="1610"/>
        <v>0.20134228187919462</v>
      </c>
      <c r="AF561" s="45">
        <f t="shared" si="1611"/>
        <v>0.27581134503999266</v>
      </c>
      <c r="AG561" s="8"/>
      <c r="AH561" s="93"/>
      <c r="AI561" s="113">
        <v>0.8</v>
      </c>
      <c r="AJ561" s="443">
        <f t="shared" si="1612"/>
        <v>20</v>
      </c>
      <c r="AK561" s="453">
        <f t="shared" si="1613"/>
        <v>16</v>
      </c>
      <c r="AL561" s="293"/>
      <c r="AN561" s="336">
        <f t="shared" si="1614"/>
        <v>230</v>
      </c>
      <c r="AO561" s="312" t="str">
        <f t="shared" si="1615"/>
        <v/>
      </c>
      <c r="AP561" s="312">
        <f t="shared" si="1616"/>
        <v>0.13790567251999633</v>
      </c>
      <c r="AQ561" s="310"/>
      <c r="AR561" s="312" t="str">
        <f t="shared" si="1617"/>
        <v/>
      </c>
      <c r="AS561" s="312">
        <f t="shared" si="1618"/>
        <v>0.27581134503999266</v>
      </c>
      <c r="AT561" s="313">
        <f t="shared" si="1619"/>
        <v>20</v>
      </c>
      <c r="AU561" s="313">
        <f t="shared" si="1620"/>
        <v>20</v>
      </c>
      <c r="AV561" s="313">
        <f t="shared" si="1621"/>
        <v>25</v>
      </c>
      <c r="AW561" s="313"/>
      <c r="AX561" s="310">
        <f t="shared" si="1622"/>
        <v>20</v>
      </c>
      <c r="AY561" s="313"/>
      <c r="AZ561" s="313"/>
      <c r="BA561" s="313"/>
      <c r="BB561" s="313"/>
      <c r="BC561" s="313"/>
      <c r="BD561" s="313"/>
    </row>
    <row r="562" spans="2:56" s="7" customFormat="1" ht="12" customHeight="1" x14ac:dyDescent="0.2">
      <c r="B562" s="939"/>
      <c r="C562" s="754"/>
      <c r="D562" s="754"/>
      <c r="E562" s="753" t="s">
        <v>937</v>
      </c>
      <c r="F562" s="634" t="s">
        <v>1050</v>
      </c>
      <c r="G562" s="632" t="s">
        <v>28</v>
      </c>
      <c r="H562" s="634" t="s">
        <v>20</v>
      </c>
      <c r="I562" s="634" t="s">
        <v>20</v>
      </c>
      <c r="J562" s="773" t="s">
        <v>309</v>
      </c>
      <c r="K562" s="634" t="s">
        <v>939</v>
      </c>
      <c r="L562" s="6" t="s">
        <v>10</v>
      </c>
      <c r="M562" s="6"/>
      <c r="N562" s="6">
        <v>400</v>
      </c>
      <c r="O562" s="6">
        <v>2</v>
      </c>
      <c r="P562" s="66">
        <v>16</v>
      </c>
      <c r="Q562" s="57"/>
      <c r="R562" s="143">
        <f t="shared" si="1601"/>
        <v>0.79</v>
      </c>
      <c r="S562" s="143">
        <f t="shared" si="1602"/>
        <v>0.79</v>
      </c>
      <c r="T562" s="143">
        <f t="shared" si="1603"/>
        <v>0.84299999999999997</v>
      </c>
      <c r="U562" s="144">
        <f t="shared" si="1604"/>
        <v>1</v>
      </c>
      <c r="V562" s="116">
        <f t="shared" si="1605"/>
        <v>3.0031382795020796</v>
      </c>
      <c r="W562" s="8">
        <v>0.25</v>
      </c>
      <c r="X562" s="8">
        <v>0.5</v>
      </c>
      <c r="Y562" s="114">
        <f t="shared" si="1606"/>
        <v>1</v>
      </c>
      <c r="Z562" s="114">
        <f t="shared" si="1607"/>
        <v>0.29655990510083036</v>
      </c>
      <c r="AA562" s="45">
        <f t="shared" si="1608"/>
        <v>0.37539228493775995</v>
      </c>
      <c r="AB562" s="8">
        <v>0.25</v>
      </c>
      <c r="AC562" s="8">
        <v>0.5</v>
      </c>
      <c r="AD562" s="114">
        <f t="shared" si="1609"/>
        <v>1</v>
      </c>
      <c r="AE562" s="114">
        <f t="shared" si="1610"/>
        <v>0.29655990510083036</v>
      </c>
      <c r="AF562" s="45">
        <f t="shared" si="1611"/>
        <v>0.37539228493775995</v>
      </c>
      <c r="AG562" s="8"/>
      <c r="AH562" s="93"/>
      <c r="AI562" s="113">
        <v>0.8</v>
      </c>
      <c r="AJ562" s="443">
        <f t="shared" si="1612"/>
        <v>20</v>
      </c>
      <c r="AK562" s="453">
        <f t="shared" si="1613"/>
        <v>16</v>
      </c>
      <c r="AL562" s="293"/>
      <c r="AN562" s="336">
        <f t="shared" si="1614"/>
        <v>400</v>
      </c>
      <c r="AO562" s="312">
        <f t="shared" si="1615"/>
        <v>0.37539228493775995</v>
      </c>
      <c r="AP562" s="312" t="str">
        <f t="shared" si="1616"/>
        <v/>
      </c>
      <c r="AQ562" s="310"/>
      <c r="AR562" s="312">
        <f t="shared" si="1617"/>
        <v>0.37539228493775995</v>
      </c>
      <c r="AS562" s="312" t="str">
        <f t="shared" si="1618"/>
        <v/>
      </c>
      <c r="AT562" s="313">
        <f t="shared" si="1619"/>
        <v>20</v>
      </c>
      <c r="AU562" s="313">
        <f t="shared" si="1620"/>
        <v>20</v>
      </c>
      <c r="AV562" s="313">
        <f t="shared" si="1621"/>
        <v>25</v>
      </c>
      <c r="AW562" s="313"/>
      <c r="AX562" s="310">
        <f t="shared" si="1622"/>
        <v>20</v>
      </c>
      <c r="AY562" s="313"/>
      <c r="AZ562" s="313"/>
      <c r="BA562" s="313"/>
      <c r="BB562" s="313"/>
      <c r="BC562" s="313"/>
      <c r="BD562" s="313"/>
    </row>
    <row r="563" spans="2:56" s="7" customFormat="1" ht="12" customHeight="1" x14ac:dyDescent="0.2">
      <c r="B563" s="939"/>
      <c r="C563" s="754"/>
      <c r="D563" s="754"/>
      <c r="E563" s="753" t="s">
        <v>938</v>
      </c>
      <c r="F563" s="634" t="s">
        <v>1050</v>
      </c>
      <c r="G563" s="632" t="s">
        <v>28</v>
      </c>
      <c r="H563" s="634" t="s">
        <v>20</v>
      </c>
      <c r="I563" s="634" t="s">
        <v>20</v>
      </c>
      <c r="J563" s="773" t="s">
        <v>309</v>
      </c>
      <c r="K563" s="634" t="s">
        <v>939</v>
      </c>
      <c r="L563" s="6" t="s">
        <v>10</v>
      </c>
      <c r="M563" s="6"/>
      <c r="N563" s="6">
        <v>400</v>
      </c>
      <c r="O563" s="6">
        <v>2</v>
      </c>
      <c r="P563" s="66">
        <v>16</v>
      </c>
      <c r="Q563" s="57"/>
      <c r="R563" s="143">
        <f t="shared" si="1601"/>
        <v>0.79</v>
      </c>
      <c r="S563" s="143">
        <f t="shared" si="1602"/>
        <v>0.79</v>
      </c>
      <c r="T563" s="143">
        <f t="shared" si="1603"/>
        <v>0.84299999999999997</v>
      </c>
      <c r="U563" s="144">
        <f t="shared" si="1604"/>
        <v>1</v>
      </c>
      <c r="V563" s="116">
        <f t="shared" si="1605"/>
        <v>3.0031382795020796</v>
      </c>
      <c r="W563" s="8">
        <v>0.25</v>
      </c>
      <c r="X563" s="8">
        <v>0.5</v>
      </c>
      <c r="Y563" s="114">
        <f t="shared" si="1606"/>
        <v>1</v>
      </c>
      <c r="Z563" s="114">
        <f t="shared" si="1607"/>
        <v>0.29655990510083036</v>
      </c>
      <c r="AA563" s="45">
        <f t="shared" si="1608"/>
        <v>0.37539228493775995</v>
      </c>
      <c r="AB563" s="8">
        <v>0.25</v>
      </c>
      <c r="AC563" s="8">
        <v>0.5</v>
      </c>
      <c r="AD563" s="114">
        <f t="shared" si="1609"/>
        <v>1</v>
      </c>
      <c r="AE563" s="114">
        <f t="shared" si="1610"/>
        <v>0.29655990510083036</v>
      </c>
      <c r="AF563" s="45">
        <f t="shared" si="1611"/>
        <v>0.37539228493775995</v>
      </c>
      <c r="AG563" s="8"/>
      <c r="AH563" s="93"/>
      <c r="AI563" s="113">
        <v>0.8</v>
      </c>
      <c r="AJ563" s="443">
        <f t="shared" si="1612"/>
        <v>20</v>
      </c>
      <c r="AK563" s="453">
        <f t="shared" si="1613"/>
        <v>16</v>
      </c>
      <c r="AL563" s="293"/>
      <c r="AN563" s="336">
        <f t="shared" si="1614"/>
        <v>400</v>
      </c>
      <c r="AO563" s="312">
        <f t="shared" si="1615"/>
        <v>0.37539228493775995</v>
      </c>
      <c r="AP563" s="312" t="str">
        <f t="shared" si="1616"/>
        <v/>
      </c>
      <c r="AQ563" s="310"/>
      <c r="AR563" s="312">
        <f t="shared" si="1617"/>
        <v>0.37539228493775995</v>
      </c>
      <c r="AS563" s="312" t="str">
        <f t="shared" si="1618"/>
        <v/>
      </c>
      <c r="AT563" s="313">
        <f t="shared" si="1619"/>
        <v>20</v>
      </c>
      <c r="AU563" s="313">
        <f t="shared" si="1620"/>
        <v>20</v>
      </c>
      <c r="AV563" s="313">
        <f t="shared" si="1621"/>
        <v>25</v>
      </c>
      <c r="AW563" s="313"/>
      <c r="AX563" s="310">
        <f t="shared" si="1622"/>
        <v>20</v>
      </c>
      <c r="AY563" s="313"/>
      <c r="AZ563" s="313"/>
      <c r="BA563" s="313"/>
      <c r="BB563" s="313"/>
      <c r="BC563" s="313"/>
      <c r="BD563" s="313"/>
    </row>
    <row r="564" spans="2:56" s="7" customFormat="1" ht="12" customHeight="1" x14ac:dyDescent="0.2">
      <c r="B564" s="939"/>
      <c r="C564" s="634" t="s">
        <v>873</v>
      </c>
      <c r="D564" s="754"/>
      <c r="E564" s="753" t="s">
        <v>1024</v>
      </c>
      <c r="F564" s="634" t="s">
        <v>1050</v>
      </c>
      <c r="G564" s="632" t="s">
        <v>28</v>
      </c>
      <c r="H564" s="634" t="s">
        <v>20</v>
      </c>
      <c r="I564" s="634" t="s">
        <v>20</v>
      </c>
      <c r="J564" s="634" t="s">
        <v>597</v>
      </c>
      <c r="K564" s="634" t="s">
        <v>939</v>
      </c>
      <c r="L564" s="6" t="s">
        <v>10</v>
      </c>
      <c r="M564" s="6"/>
      <c r="N564" s="6">
        <v>230</v>
      </c>
      <c r="O564" s="6">
        <v>0.5</v>
      </c>
      <c r="P564" s="66">
        <v>16</v>
      </c>
      <c r="Q564" s="57"/>
      <c r="R564" s="143">
        <f t="shared" si="1601"/>
        <v>0.73</v>
      </c>
      <c r="S564" s="143">
        <f t="shared" si="1602"/>
        <v>0.73</v>
      </c>
      <c r="T564" s="143">
        <f t="shared" si="1603"/>
        <v>0.72399999999999998</v>
      </c>
      <c r="U564" s="144">
        <f t="shared" si="1604"/>
        <v>1</v>
      </c>
      <c r="V564" s="116">
        <f t="shared" si="1605"/>
        <v>0.94603799288579427</v>
      </c>
      <c r="W564" s="8">
        <v>1</v>
      </c>
      <c r="X564" s="8">
        <v>1</v>
      </c>
      <c r="Y564" s="114">
        <f t="shared" ref="Y564:Y571" si="1623">IF(($O564&gt;0)*(X564&gt;0),$O564*X564,0)</f>
        <v>0.5</v>
      </c>
      <c r="Z564" s="114">
        <f t="shared" ref="Z564:Z571" si="1624">IF(($O564&gt;0),($O564*X564*W564)/($T564*$U564),0)</f>
        <v>0.69060773480662985</v>
      </c>
      <c r="AA564" s="45">
        <f t="shared" ref="AA564:AA571" si="1625">IF((Z564&gt;0),Z564/$S564,0)</f>
        <v>0.94603799288579438</v>
      </c>
      <c r="AB564" s="137">
        <v>1</v>
      </c>
      <c r="AC564" s="137">
        <v>1</v>
      </c>
      <c r="AD564" s="114">
        <f t="shared" ref="AD564:AD571" si="1626">IF(($O564&gt;0)*(AC564&gt;0),$O564*AC564,0)</f>
        <v>0.5</v>
      </c>
      <c r="AE564" s="114">
        <f t="shared" ref="AE564:AE571" si="1627">IF(($O564&gt;0),($O564*AC564*AB564)/($T564*$U564),0)</f>
        <v>0.69060773480662985</v>
      </c>
      <c r="AF564" s="45">
        <f t="shared" ref="AF564:AF571" si="1628">IF((AE564&gt;0),AE564/$S564,0)</f>
        <v>0.94603799288579438</v>
      </c>
      <c r="AG564" s="8"/>
      <c r="AH564" s="93"/>
      <c r="AI564" s="113">
        <v>0.8</v>
      </c>
      <c r="AJ564" s="443">
        <f t="shared" ref="AJ564:AJ569" si="1629">AX564</f>
        <v>20</v>
      </c>
      <c r="AK564" s="453">
        <f t="shared" ref="AK564:AK569" si="1630">IF(P564&gt;0,P564,"")</f>
        <v>16</v>
      </c>
      <c r="AL564" s="293"/>
      <c r="AN564" s="336">
        <f t="shared" si="1614"/>
        <v>230</v>
      </c>
      <c r="AO564" s="312" t="str">
        <f t="shared" si="1615"/>
        <v/>
      </c>
      <c r="AP564" s="312">
        <f t="shared" si="1616"/>
        <v>0.94603799288579438</v>
      </c>
      <c r="AQ564" s="310"/>
      <c r="AR564" s="312" t="str">
        <f t="shared" si="1617"/>
        <v/>
      </c>
      <c r="AS564" s="312">
        <f t="shared" si="1618"/>
        <v>0.94603799288579438</v>
      </c>
      <c r="AT564" s="313">
        <f t="shared" ref="AT564:AT569" si="1631">CEILING((P564/AI564),1)</f>
        <v>20</v>
      </c>
      <c r="AU564" s="313">
        <f t="shared" si="1620"/>
        <v>20</v>
      </c>
      <c r="AV564" s="313">
        <f t="shared" si="1621"/>
        <v>25</v>
      </c>
      <c r="AW564" s="313"/>
      <c r="AX564" s="310">
        <f t="shared" ref="AX564:AX569" si="1632">IF(AT564&gt;AU564,AV564,AU564)</f>
        <v>20</v>
      </c>
      <c r="AY564" s="313"/>
      <c r="AZ564" s="313"/>
      <c r="BA564" s="313"/>
      <c r="BB564" s="313"/>
      <c r="BC564" s="313"/>
      <c r="BD564" s="313"/>
    </row>
    <row r="565" spans="2:56" s="7" customFormat="1" ht="12" customHeight="1" x14ac:dyDescent="0.2">
      <c r="B565" s="939"/>
      <c r="C565" s="634" t="s">
        <v>873</v>
      </c>
      <c r="D565" s="754"/>
      <c r="E565" s="753" t="s">
        <v>1026</v>
      </c>
      <c r="F565" s="634" t="s">
        <v>1050</v>
      </c>
      <c r="G565" s="632" t="s">
        <v>28</v>
      </c>
      <c r="H565" s="634" t="s">
        <v>20</v>
      </c>
      <c r="I565" s="634" t="s">
        <v>20</v>
      </c>
      <c r="J565" s="634" t="s">
        <v>597</v>
      </c>
      <c r="K565" s="634" t="s">
        <v>939</v>
      </c>
      <c r="L565" s="6" t="s">
        <v>10</v>
      </c>
      <c r="M565" s="6"/>
      <c r="N565" s="6">
        <v>230</v>
      </c>
      <c r="O565" s="6">
        <v>0.5</v>
      </c>
      <c r="P565" s="66">
        <v>16</v>
      </c>
      <c r="Q565" s="57"/>
      <c r="R565" s="143">
        <f t="shared" si="1601"/>
        <v>0.73</v>
      </c>
      <c r="S565" s="143">
        <f t="shared" si="1602"/>
        <v>0.73</v>
      </c>
      <c r="T565" s="143">
        <f t="shared" si="1603"/>
        <v>0.72399999999999998</v>
      </c>
      <c r="U565" s="144">
        <f t="shared" si="1604"/>
        <v>1</v>
      </c>
      <c r="V565" s="116">
        <f t="shared" si="1605"/>
        <v>0.94603799288579427</v>
      </c>
      <c r="W565" s="8">
        <v>1</v>
      </c>
      <c r="X565" s="8">
        <v>1</v>
      </c>
      <c r="Y565" s="114">
        <f t="shared" si="1623"/>
        <v>0.5</v>
      </c>
      <c r="Z565" s="114">
        <f t="shared" si="1624"/>
        <v>0.69060773480662985</v>
      </c>
      <c r="AA565" s="45">
        <f t="shared" si="1625"/>
        <v>0.94603799288579438</v>
      </c>
      <c r="AB565" s="137">
        <v>1</v>
      </c>
      <c r="AC565" s="137">
        <v>1</v>
      </c>
      <c r="AD565" s="114">
        <f t="shared" si="1626"/>
        <v>0.5</v>
      </c>
      <c r="AE565" s="114">
        <f t="shared" si="1627"/>
        <v>0.69060773480662985</v>
      </c>
      <c r="AF565" s="45">
        <f t="shared" si="1628"/>
        <v>0.94603799288579438</v>
      </c>
      <c r="AG565" s="8"/>
      <c r="AH565" s="93"/>
      <c r="AI565" s="113">
        <v>0.8</v>
      </c>
      <c r="AJ565" s="443">
        <f t="shared" si="1629"/>
        <v>20</v>
      </c>
      <c r="AK565" s="453">
        <f t="shared" si="1630"/>
        <v>16</v>
      </c>
      <c r="AL565" s="293"/>
      <c r="AN565" s="336">
        <f t="shared" si="1614"/>
        <v>230</v>
      </c>
      <c r="AO565" s="312" t="str">
        <f t="shared" si="1615"/>
        <v/>
      </c>
      <c r="AP565" s="312">
        <f t="shared" si="1616"/>
        <v>0.94603799288579438</v>
      </c>
      <c r="AQ565" s="310"/>
      <c r="AR565" s="312" t="str">
        <f t="shared" si="1617"/>
        <v/>
      </c>
      <c r="AS565" s="312">
        <f t="shared" si="1618"/>
        <v>0.94603799288579438</v>
      </c>
      <c r="AT565" s="313">
        <f t="shared" si="1631"/>
        <v>20</v>
      </c>
      <c r="AU565" s="313">
        <f t="shared" si="1620"/>
        <v>20</v>
      </c>
      <c r="AV565" s="313">
        <f t="shared" si="1621"/>
        <v>25</v>
      </c>
      <c r="AW565" s="313"/>
      <c r="AX565" s="310">
        <f t="shared" si="1632"/>
        <v>20</v>
      </c>
      <c r="AY565" s="313"/>
      <c r="AZ565" s="313"/>
      <c r="BA565" s="313"/>
      <c r="BB565" s="313"/>
      <c r="BC565" s="313"/>
      <c r="BD565" s="313"/>
    </row>
    <row r="566" spans="2:56" s="7" customFormat="1" ht="12" customHeight="1" x14ac:dyDescent="0.2">
      <c r="B566" s="939"/>
      <c r="C566" s="634" t="s">
        <v>873</v>
      </c>
      <c r="D566" s="754"/>
      <c r="E566" s="753" t="s">
        <v>1027</v>
      </c>
      <c r="F566" s="634" t="s">
        <v>1050</v>
      </c>
      <c r="G566" s="632" t="s">
        <v>28</v>
      </c>
      <c r="H566" s="634" t="s">
        <v>20</v>
      </c>
      <c r="I566" s="634" t="s">
        <v>20</v>
      </c>
      <c r="J566" s="634" t="s">
        <v>597</v>
      </c>
      <c r="K566" s="634" t="s">
        <v>939</v>
      </c>
      <c r="L566" s="6" t="s">
        <v>10</v>
      </c>
      <c r="M566" s="6"/>
      <c r="N566" s="6">
        <v>230</v>
      </c>
      <c r="O566" s="6">
        <v>0.5</v>
      </c>
      <c r="P566" s="66">
        <v>16</v>
      </c>
      <c r="Q566" s="57"/>
      <c r="R566" s="143">
        <f t="shared" si="1601"/>
        <v>0.73</v>
      </c>
      <c r="S566" s="143">
        <f t="shared" si="1602"/>
        <v>0.73</v>
      </c>
      <c r="T566" s="143">
        <f t="shared" si="1603"/>
        <v>0.72399999999999998</v>
      </c>
      <c r="U566" s="144">
        <f t="shared" si="1604"/>
        <v>1</v>
      </c>
      <c r="V566" s="116">
        <f t="shared" si="1605"/>
        <v>0.94603799288579427</v>
      </c>
      <c r="W566" s="8">
        <v>1</v>
      </c>
      <c r="X566" s="8">
        <v>1</v>
      </c>
      <c r="Y566" s="114">
        <f t="shared" si="1623"/>
        <v>0.5</v>
      </c>
      <c r="Z566" s="114">
        <f t="shared" si="1624"/>
        <v>0.69060773480662985</v>
      </c>
      <c r="AA566" s="45">
        <f t="shared" si="1625"/>
        <v>0.94603799288579438</v>
      </c>
      <c r="AB566" s="137">
        <v>1</v>
      </c>
      <c r="AC566" s="137">
        <v>1</v>
      </c>
      <c r="AD566" s="114">
        <f t="shared" si="1626"/>
        <v>0.5</v>
      </c>
      <c r="AE566" s="114">
        <f t="shared" si="1627"/>
        <v>0.69060773480662985</v>
      </c>
      <c r="AF566" s="45">
        <f t="shared" si="1628"/>
        <v>0.94603799288579438</v>
      </c>
      <c r="AG566" s="8"/>
      <c r="AH566" s="93"/>
      <c r="AI566" s="113">
        <v>0.8</v>
      </c>
      <c r="AJ566" s="443">
        <f t="shared" si="1629"/>
        <v>20</v>
      </c>
      <c r="AK566" s="453">
        <f t="shared" si="1630"/>
        <v>16</v>
      </c>
      <c r="AL566" s="293"/>
      <c r="AN566" s="336">
        <f t="shared" si="1614"/>
        <v>230</v>
      </c>
      <c r="AO566" s="312" t="str">
        <f t="shared" si="1615"/>
        <v/>
      </c>
      <c r="AP566" s="312">
        <f t="shared" si="1616"/>
        <v>0.94603799288579438</v>
      </c>
      <c r="AQ566" s="310"/>
      <c r="AR566" s="312" t="str">
        <f t="shared" si="1617"/>
        <v/>
      </c>
      <c r="AS566" s="312">
        <f t="shared" si="1618"/>
        <v>0.94603799288579438</v>
      </c>
      <c r="AT566" s="313">
        <f t="shared" si="1631"/>
        <v>20</v>
      </c>
      <c r="AU566" s="313">
        <f t="shared" si="1620"/>
        <v>20</v>
      </c>
      <c r="AV566" s="313">
        <f t="shared" si="1621"/>
        <v>25</v>
      </c>
      <c r="AW566" s="313"/>
      <c r="AX566" s="310">
        <f t="shared" si="1632"/>
        <v>20</v>
      </c>
      <c r="AY566" s="313"/>
      <c r="AZ566" s="313"/>
      <c r="BA566" s="313"/>
      <c r="BB566" s="313"/>
      <c r="BC566" s="313"/>
      <c r="BD566" s="313"/>
    </row>
    <row r="567" spans="2:56" s="7" customFormat="1" ht="12" customHeight="1" x14ac:dyDescent="0.2">
      <c r="B567" s="939"/>
      <c r="C567" s="634" t="s">
        <v>11</v>
      </c>
      <c r="D567" s="754"/>
      <c r="E567" s="753" t="s">
        <v>1028</v>
      </c>
      <c r="F567" s="634" t="s">
        <v>1050</v>
      </c>
      <c r="G567" s="632" t="s">
        <v>28</v>
      </c>
      <c r="H567" s="634" t="s">
        <v>20</v>
      </c>
      <c r="I567" s="634" t="s">
        <v>20</v>
      </c>
      <c r="J567" s="777" t="s">
        <v>309</v>
      </c>
      <c r="K567" s="634" t="s">
        <v>939</v>
      </c>
      <c r="L567" s="6" t="s">
        <v>10</v>
      </c>
      <c r="M567" s="6"/>
      <c r="N567" s="6">
        <v>230</v>
      </c>
      <c r="O567" s="632">
        <v>0.5</v>
      </c>
      <c r="P567" s="66">
        <v>16</v>
      </c>
      <c r="Q567" s="57"/>
      <c r="R567" s="143">
        <f t="shared" si="1601"/>
        <v>0.73</v>
      </c>
      <c r="S567" s="143">
        <f t="shared" si="1602"/>
        <v>0.73</v>
      </c>
      <c r="T567" s="143">
        <f t="shared" si="1603"/>
        <v>0.72399999999999998</v>
      </c>
      <c r="U567" s="144">
        <f t="shared" si="1604"/>
        <v>1</v>
      </c>
      <c r="V567" s="116">
        <f t="shared" si="1605"/>
        <v>0.94603799288579427</v>
      </c>
      <c r="W567" s="8">
        <v>1</v>
      </c>
      <c r="X567" s="8">
        <v>1</v>
      </c>
      <c r="Y567" s="114">
        <f t="shared" si="1623"/>
        <v>0.5</v>
      </c>
      <c r="Z567" s="114">
        <f t="shared" si="1624"/>
        <v>0.69060773480662985</v>
      </c>
      <c r="AA567" s="45">
        <f t="shared" si="1625"/>
        <v>0.94603799288579438</v>
      </c>
      <c r="AB567" s="137">
        <v>1</v>
      </c>
      <c r="AC567" s="137">
        <v>1</v>
      </c>
      <c r="AD567" s="114">
        <f t="shared" si="1626"/>
        <v>0.5</v>
      </c>
      <c r="AE567" s="114">
        <f t="shared" si="1627"/>
        <v>0.69060773480662985</v>
      </c>
      <c r="AF567" s="45">
        <f t="shared" si="1628"/>
        <v>0.94603799288579438</v>
      </c>
      <c r="AG567" s="8"/>
      <c r="AH567" s="93"/>
      <c r="AI567" s="113">
        <v>0.8</v>
      </c>
      <c r="AJ567" s="443">
        <f t="shared" si="1629"/>
        <v>20</v>
      </c>
      <c r="AK567" s="453">
        <f t="shared" si="1630"/>
        <v>16</v>
      </c>
      <c r="AL567" s="293"/>
      <c r="AN567" s="336">
        <f t="shared" si="1614"/>
        <v>230</v>
      </c>
      <c r="AO567" s="312" t="str">
        <f t="shared" si="1615"/>
        <v/>
      </c>
      <c r="AP567" s="312">
        <f t="shared" si="1616"/>
        <v>0.94603799288579438</v>
      </c>
      <c r="AQ567" s="310"/>
      <c r="AR567" s="312" t="str">
        <f t="shared" si="1617"/>
        <v/>
      </c>
      <c r="AS567" s="312">
        <f t="shared" si="1618"/>
        <v>0.94603799288579438</v>
      </c>
      <c r="AT567" s="313">
        <f t="shared" si="1631"/>
        <v>20</v>
      </c>
      <c r="AU567" s="313">
        <f t="shared" si="1620"/>
        <v>20</v>
      </c>
      <c r="AV567" s="313">
        <f t="shared" si="1621"/>
        <v>25</v>
      </c>
      <c r="AW567" s="313"/>
      <c r="AX567" s="310">
        <f t="shared" si="1632"/>
        <v>20</v>
      </c>
      <c r="AY567" s="313"/>
      <c r="AZ567" s="313"/>
      <c r="BA567" s="313"/>
      <c r="BB567" s="313"/>
      <c r="BC567" s="313"/>
      <c r="BD567" s="313"/>
    </row>
    <row r="568" spans="2:56" s="7" customFormat="1" ht="12" customHeight="1" x14ac:dyDescent="0.2">
      <c r="B568" s="968"/>
      <c r="C568" s="274" t="s">
        <v>874</v>
      </c>
      <c r="D568" s="754"/>
      <c r="E568" s="753" t="s">
        <v>653</v>
      </c>
      <c r="F568" s="120"/>
      <c r="G568" s="634" t="s">
        <v>28</v>
      </c>
      <c r="H568" s="634" t="s">
        <v>20</v>
      </c>
      <c r="I568" s="634" t="s">
        <v>20</v>
      </c>
      <c r="J568" s="634" t="s">
        <v>597</v>
      </c>
      <c r="K568" s="634" t="s">
        <v>939</v>
      </c>
      <c r="L568" s="66" t="s">
        <v>10</v>
      </c>
      <c r="M568" s="66"/>
      <c r="N568" s="66">
        <v>230</v>
      </c>
      <c r="O568" s="66">
        <v>0.23599999999999999</v>
      </c>
      <c r="P568" s="66">
        <v>16</v>
      </c>
      <c r="Q568" s="135"/>
      <c r="R568" s="143">
        <f t="shared" si="1601"/>
        <v>0.7</v>
      </c>
      <c r="S568" s="143">
        <f t="shared" si="1602"/>
        <v>0.7</v>
      </c>
      <c r="T568" s="143">
        <f t="shared" si="1603"/>
        <v>0.62</v>
      </c>
      <c r="U568" s="144">
        <f t="shared" si="1604"/>
        <v>1</v>
      </c>
      <c r="V568" s="116">
        <f t="shared" si="1605"/>
        <v>0.54377880184331795</v>
      </c>
      <c r="W568" s="137">
        <v>1</v>
      </c>
      <c r="X568" s="137">
        <v>1</v>
      </c>
      <c r="Y568" s="114">
        <f t="shared" si="1623"/>
        <v>0.23599999999999999</v>
      </c>
      <c r="Z568" s="114">
        <f t="shared" si="1624"/>
        <v>0.38064516129032255</v>
      </c>
      <c r="AA568" s="45">
        <f t="shared" si="1625"/>
        <v>0.54377880184331795</v>
      </c>
      <c r="AB568" s="137">
        <v>1</v>
      </c>
      <c r="AC568" s="137">
        <v>1</v>
      </c>
      <c r="AD568" s="114">
        <f t="shared" si="1626"/>
        <v>0.23599999999999999</v>
      </c>
      <c r="AE568" s="114">
        <f t="shared" si="1627"/>
        <v>0.38064516129032255</v>
      </c>
      <c r="AF568" s="45">
        <f t="shared" si="1628"/>
        <v>0.54377880184331795</v>
      </c>
      <c r="AG568" s="8"/>
      <c r="AH568" s="93"/>
      <c r="AI568" s="113">
        <v>0.8</v>
      </c>
      <c r="AJ568" s="443">
        <f t="shared" si="1629"/>
        <v>20</v>
      </c>
      <c r="AK568" s="453">
        <f t="shared" si="1630"/>
        <v>16</v>
      </c>
      <c r="AL568" s="292"/>
      <c r="AN568" s="336">
        <f t="shared" si="1614"/>
        <v>230</v>
      </c>
      <c r="AO568" s="312" t="str">
        <f t="shared" si="1615"/>
        <v/>
      </c>
      <c r="AP568" s="312">
        <f t="shared" si="1616"/>
        <v>0.54377880184331795</v>
      </c>
      <c r="AQ568" s="310"/>
      <c r="AR568" s="312" t="str">
        <f t="shared" si="1617"/>
        <v/>
      </c>
      <c r="AS568" s="312">
        <f t="shared" si="1618"/>
        <v>0.54377880184331795</v>
      </c>
      <c r="AT568" s="313">
        <f t="shared" si="1631"/>
        <v>20</v>
      </c>
      <c r="AU568" s="313">
        <f t="shared" si="1620"/>
        <v>20</v>
      </c>
      <c r="AV568" s="313">
        <f t="shared" si="1621"/>
        <v>25</v>
      </c>
      <c r="AW568" s="313"/>
      <c r="AX568" s="310">
        <f t="shared" si="1632"/>
        <v>20</v>
      </c>
      <c r="AY568" s="313"/>
      <c r="AZ568" s="313"/>
      <c r="BA568" s="313"/>
      <c r="BB568" s="313"/>
      <c r="BC568" s="313"/>
      <c r="BD568" s="313"/>
    </row>
    <row r="569" spans="2:56" s="7" customFormat="1" ht="12" customHeight="1" x14ac:dyDescent="0.2">
      <c r="B569" s="765"/>
      <c r="C569" s="274" t="s">
        <v>696</v>
      </c>
      <c r="D569" s="754"/>
      <c r="E569" s="753" t="s">
        <v>577</v>
      </c>
      <c r="F569" s="634" t="s">
        <v>1052</v>
      </c>
      <c r="G569" s="634" t="s">
        <v>27</v>
      </c>
      <c r="H569" s="634" t="s">
        <v>20</v>
      </c>
      <c r="I569" s="634" t="s">
        <v>20</v>
      </c>
      <c r="J569" s="634" t="s">
        <v>596</v>
      </c>
      <c r="K569" s="634" t="s">
        <v>939</v>
      </c>
      <c r="L569" s="66" t="s">
        <v>10</v>
      </c>
      <c r="M569" s="66"/>
      <c r="N569" s="66">
        <v>230</v>
      </c>
      <c r="O569" s="66">
        <v>1.5</v>
      </c>
      <c r="P569" s="66">
        <v>16</v>
      </c>
      <c r="Q569" s="135"/>
      <c r="R569" s="143">
        <f t="shared" si="1601"/>
        <v>0.79</v>
      </c>
      <c r="S569" s="143">
        <f t="shared" si="1602"/>
        <v>0.79</v>
      </c>
      <c r="T569" s="143">
        <f t="shared" si="1603"/>
        <v>0.84299999999999997</v>
      </c>
      <c r="U569" s="144">
        <f t="shared" si="1604"/>
        <v>1</v>
      </c>
      <c r="V569" s="116">
        <f t="shared" si="1605"/>
        <v>2.2523537096265596</v>
      </c>
      <c r="W569" s="8">
        <v>1</v>
      </c>
      <c r="X569" s="8">
        <v>0.5</v>
      </c>
      <c r="Y569" s="114">
        <f t="shared" si="1623"/>
        <v>0.75</v>
      </c>
      <c r="Z569" s="114">
        <f t="shared" si="1624"/>
        <v>0.88967971530249113</v>
      </c>
      <c r="AA569" s="45">
        <f t="shared" si="1625"/>
        <v>1.1261768548132798</v>
      </c>
      <c r="AB569" s="137">
        <v>1</v>
      </c>
      <c r="AC569" s="137">
        <v>1</v>
      </c>
      <c r="AD569" s="114">
        <f t="shared" si="1626"/>
        <v>1.5</v>
      </c>
      <c r="AE569" s="114">
        <f t="shared" si="1627"/>
        <v>1.7793594306049823</v>
      </c>
      <c r="AF569" s="45">
        <f t="shared" si="1628"/>
        <v>2.2523537096265596</v>
      </c>
      <c r="AG569" s="8"/>
      <c r="AH569" s="93"/>
      <c r="AI569" s="113">
        <v>0.8</v>
      </c>
      <c r="AJ569" s="443">
        <f t="shared" si="1629"/>
        <v>20</v>
      </c>
      <c r="AK569" s="453">
        <f t="shared" si="1630"/>
        <v>16</v>
      </c>
      <c r="AL569" s="869" t="s">
        <v>578</v>
      </c>
      <c r="AN569" s="336">
        <f t="shared" si="1614"/>
        <v>230</v>
      </c>
      <c r="AO569" s="312" t="str">
        <f t="shared" si="1615"/>
        <v/>
      </c>
      <c r="AP569" s="312">
        <f t="shared" si="1616"/>
        <v>1.1261768548132798</v>
      </c>
      <c r="AQ569" s="310"/>
      <c r="AR569" s="312" t="str">
        <f t="shared" si="1617"/>
        <v/>
      </c>
      <c r="AS569" s="312">
        <f t="shared" si="1618"/>
        <v>2.2523537096265596</v>
      </c>
      <c r="AT569" s="313">
        <f t="shared" si="1631"/>
        <v>20</v>
      </c>
      <c r="AU569" s="313">
        <f t="shared" si="1620"/>
        <v>20</v>
      </c>
      <c r="AV569" s="313">
        <f t="shared" si="1621"/>
        <v>25</v>
      </c>
      <c r="AW569" s="313"/>
      <c r="AX569" s="310">
        <f t="shared" si="1632"/>
        <v>20</v>
      </c>
      <c r="AY569" s="313"/>
      <c r="AZ569" s="313"/>
      <c r="BA569" s="313"/>
      <c r="BB569" s="313"/>
      <c r="BC569" s="313"/>
      <c r="BD569" s="313"/>
    </row>
    <row r="570" spans="2:56" s="7" customFormat="1" ht="12" customHeight="1" x14ac:dyDescent="0.2">
      <c r="B570" s="939"/>
      <c r="C570" s="634" t="s">
        <v>713</v>
      </c>
      <c r="D570" s="754"/>
      <c r="E570" s="753" t="s">
        <v>1031</v>
      </c>
      <c r="F570" s="634" t="s">
        <v>1050</v>
      </c>
      <c r="G570" s="634" t="s">
        <v>28</v>
      </c>
      <c r="H570" s="634" t="s">
        <v>20</v>
      </c>
      <c r="I570" s="634" t="s">
        <v>20</v>
      </c>
      <c r="J570" s="634" t="s">
        <v>596</v>
      </c>
      <c r="K570" s="634" t="s">
        <v>939</v>
      </c>
      <c r="L570" s="66" t="s">
        <v>10</v>
      </c>
      <c r="M570" s="66"/>
      <c r="N570" s="66">
        <v>400</v>
      </c>
      <c r="O570" s="66">
        <v>5</v>
      </c>
      <c r="P570" s="66">
        <v>32</v>
      </c>
      <c r="Q570" s="135"/>
      <c r="R570" s="143">
        <f t="shared" si="1601"/>
        <v>0.81</v>
      </c>
      <c r="S570" s="143">
        <f t="shared" si="1602"/>
        <v>0.81</v>
      </c>
      <c r="T570" s="143">
        <f t="shared" si="1603"/>
        <v>0.86799999999999999</v>
      </c>
      <c r="U570" s="144">
        <f t="shared" si="1604"/>
        <v>1</v>
      </c>
      <c r="V570" s="116">
        <f t="shared" si="1605"/>
        <v>7.1115662513511975</v>
      </c>
      <c r="W570" s="8">
        <v>0.25</v>
      </c>
      <c r="X570" s="8">
        <v>0.5</v>
      </c>
      <c r="Y570" s="114">
        <f t="shared" si="1623"/>
        <v>2.5</v>
      </c>
      <c r="Z570" s="114">
        <f t="shared" si="1624"/>
        <v>0.72004608294930872</v>
      </c>
      <c r="AA570" s="45">
        <f t="shared" si="1625"/>
        <v>0.88894578141889957</v>
      </c>
      <c r="AB570" s="137">
        <v>0.25</v>
      </c>
      <c r="AC570" s="137">
        <v>1</v>
      </c>
      <c r="AD570" s="114">
        <f t="shared" si="1626"/>
        <v>5</v>
      </c>
      <c r="AE570" s="114">
        <f t="shared" si="1627"/>
        <v>1.4400921658986174</v>
      </c>
      <c r="AF570" s="45">
        <f t="shared" si="1628"/>
        <v>1.7778915628377991</v>
      </c>
      <c r="AG570" s="8"/>
      <c r="AH570" s="93"/>
      <c r="AI570" s="113">
        <v>0.8</v>
      </c>
      <c r="AJ570" s="443">
        <f>AX570</f>
        <v>40</v>
      </c>
      <c r="AK570" s="453">
        <f>IF(P570&gt;0,P570,"")</f>
        <v>32</v>
      </c>
      <c r="AL570" s="293"/>
      <c r="AN570" s="336">
        <f t="shared" si="1614"/>
        <v>400</v>
      </c>
      <c r="AO570" s="312">
        <f t="shared" si="1615"/>
        <v>0.88894578141889957</v>
      </c>
      <c r="AP570" s="312" t="str">
        <f t="shared" si="1616"/>
        <v/>
      </c>
      <c r="AQ570" s="310"/>
      <c r="AR570" s="312">
        <f t="shared" si="1617"/>
        <v>1.7778915628377991</v>
      </c>
      <c r="AS570" s="312" t="str">
        <f t="shared" si="1618"/>
        <v/>
      </c>
      <c r="AT570" s="313">
        <f>CEILING((P570/AI570),1)</f>
        <v>40</v>
      </c>
      <c r="AU570" s="313">
        <f t="shared" si="1620"/>
        <v>40</v>
      </c>
      <c r="AV570" s="313">
        <f t="shared" si="1621"/>
        <v>50</v>
      </c>
      <c r="AW570" s="313"/>
      <c r="AX570" s="310">
        <f>IF(AT570&gt;AU570,AV570,AU570)</f>
        <v>40</v>
      </c>
      <c r="AY570" s="313"/>
      <c r="AZ570" s="313"/>
      <c r="BA570" s="313"/>
      <c r="BB570" s="313"/>
      <c r="BC570" s="313"/>
      <c r="BD570" s="313"/>
    </row>
    <row r="571" spans="2:56" s="7" customFormat="1" ht="12" customHeight="1" x14ac:dyDescent="0.2">
      <c r="B571" s="939"/>
      <c r="C571" s="634" t="s">
        <v>713</v>
      </c>
      <c r="D571" s="754"/>
      <c r="E571" s="753" t="s">
        <v>1033</v>
      </c>
      <c r="F571" s="634" t="s">
        <v>1050</v>
      </c>
      <c r="G571" s="634" t="s">
        <v>28</v>
      </c>
      <c r="H571" s="634" t="s">
        <v>20</v>
      </c>
      <c r="I571" s="634" t="s">
        <v>20</v>
      </c>
      <c r="J571" s="634" t="s">
        <v>596</v>
      </c>
      <c r="K571" s="634" t="s">
        <v>939</v>
      </c>
      <c r="L571" s="66" t="s">
        <v>10</v>
      </c>
      <c r="M571" s="66"/>
      <c r="N571" s="66">
        <v>400</v>
      </c>
      <c r="O571" s="66">
        <v>5</v>
      </c>
      <c r="P571" s="66">
        <v>32</v>
      </c>
      <c r="Q571" s="135"/>
      <c r="R571" s="143">
        <f t="shared" si="1601"/>
        <v>0.81</v>
      </c>
      <c r="S571" s="143">
        <f t="shared" si="1602"/>
        <v>0.81</v>
      </c>
      <c r="T571" s="143">
        <f t="shared" si="1603"/>
        <v>0.86799999999999999</v>
      </c>
      <c r="U571" s="144">
        <f t="shared" si="1604"/>
        <v>1</v>
      </c>
      <c r="V571" s="116">
        <f t="shared" si="1605"/>
        <v>7.1115662513511975</v>
      </c>
      <c r="W571" s="8">
        <v>0.25</v>
      </c>
      <c r="X571" s="8">
        <v>0.5</v>
      </c>
      <c r="Y571" s="114">
        <f t="shared" si="1623"/>
        <v>2.5</v>
      </c>
      <c r="Z571" s="114">
        <f t="shared" si="1624"/>
        <v>0.72004608294930872</v>
      </c>
      <c r="AA571" s="45">
        <f t="shared" si="1625"/>
        <v>0.88894578141889957</v>
      </c>
      <c r="AB571" s="137">
        <v>0.25</v>
      </c>
      <c r="AC571" s="137">
        <v>1</v>
      </c>
      <c r="AD571" s="114">
        <f t="shared" si="1626"/>
        <v>5</v>
      </c>
      <c r="AE571" s="114">
        <f t="shared" si="1627"/>
        <v>1.4400921658986174</v>
      </c>
      <c r="AF571" s="45">
        <f t="shared" si="1628"/>
        <v>1.7778915628377991</v>
      </c>
      <c r="AG571" s="8"/>
      <c r="AH571" s="93"/>
      <c r="AI571" s="113">
        <v>0.8</v>
      </c>
      <c r="AJ571" s="443">
        <f>AX571</f>
        <v>40</v>
      </c>
      <c r="AK571" s="453">
        <f>IF(P571&gt;0,P571,"")</f>
        <v>32</v>
      </c>
      <c r="AL571" s="293"/>
      <c r="AN571" s="336">
        <f t="shared" si="1614"/>
        <v>400</v>
      </c>
      <c r="AO571" s="312">
        <f t="shared" si="1615"/>
        <v>0.88894578141889957</v>
      </c>
      <c r="AP571" s="312" t="str">
        <f t="shared" si="1616"/>
        <v/>
      </c>
      <c r="AQ571" s="310"/>
      <c r="AR571" s="312">
        <f t="shared" si="1617"/>
        <v>1.7778915628377991</v>
      </c>
      <c r="AS571" s="312" t="str">
        <f t="shared" si="1618"/>
        <v/>
      </c>
      <c r="AT571" s="313">
        <f>CEILING((P571/AI571),1)</f>
        <v>40</v>
      </c>
      <c r="AU571" s="313">
        <f t="shared" si="1620"/>
        <v>40</v>
      </c>
      <c r="AV571" s="313">
        <f t="shared" si="1621"/>
        <v>50</v>
      </c>
      <c r="AW571" s="313"/>
      <c r="AX571" s="310">
        <f>IF(AT571&gt;AU571,AV571,AU571)</f>
        <v>40</v>
      </c>
      <c r="AY571" s="313"/>
      <c r="AZ571" s="313"/>
      <c r="BA571" s="313"/>
      <c r="BB571" s="313"/>
      <c r="BC571" s="313"/>
      <c r="BD571" s="313"/>
    </row>
    <row r="572" spans="2:56" s="7" customFormat="1" ht="12" customHeight="1" x14ac:dyDescent="0.2">
      <c r="B572" s="939"/>
      <c r="C572" s="6"/>
      <c r="D572" s="754"/>
      <c r="E572" s="753" t="s">
        <v>848</v>
      </c>
      <c r="F572" s="657"/>
      <c r="G572" s="632" t="s">
        <v>28</v>
      </c>
      <c r="H572" s="632" t="s">
        <v>20</v>
      </c>
      <c r="I572" s="632" t="s">
        <v>20</v>
      </c>
      <c r="J572" s="773" t="s">
        <v>309</v>
      </c>
      <c r="K572" s="634" t="s">
        <v>939</v>
      </c>
      <c r="L572" s="6" t="s">
        <v>10</v>
      </c>
      <c r="M572" s="6"/>
      <c r="N572" s="6">
        <v>400</v>
      </c>
      <c r="O572" s="66">
        <v>5</v>
      </c>
      <c r="P572" s="66">
        <v>16</v>
      </c>
      <c r="Q572" s="57"/>
      <c r="R572" s="143">
        <f t="shared" si="1601"/>
        <v>0.81</v>
      </c>
      <c r="S572" s="143">
        <f t="shared" si="1602"/>
        <v>0.81</v>
      </c>
      <c r="T572" s="143">
        <f t="shared" si="1603"/>
        <v>0.86799999999999999</v>
      </c>
      <c r="U572" s="144">
        <f t="shared" si="1604"/>
        <v>1</v>
      </c>
      <c r="V572" s="116">
        <f t="shared" si="1605"/>
        <v>7.1115662513511975</v>
      </c>
      <c r="W572" s="8">
        <v>0.3</v>
      </c>
      <c r="X572" s="8">
        <v>1</v>
      </c>
      <c r="Y572" s="114">
        <f t="shared" si="1606"/>
        <v>5</v>
      </c>
      <c r="Z572" s="114">
        <f t="shared" si="1607"/>
        <v>1.728110599078341</v>
      </c>
      <c r="AA572" s="45">
        <f t="shared" si="1608"/>
        <v>2.1334698754053592</v>
      </c>
      <c r="AB572" s="137">
        <v>1</v>
      </c>
      <c r="AC572" s="137">
        <v>1</v>
      </c>
      <c r="AD572" s="114">
        <f t="shared" si="1609"/>
        <v>5</v>
      </c>
      <c r="AE572" s="114">
        <f t="shared" si="1610"/>
        <v>5.7603686635944698</v>
      </c>
      <c r="AF572" s="45">
        <f t="shared" si="1611"/>
        <v>7.1115662513511966</v>
      </c>
      <c r="AG572" s="8"/>
      <c r="AH572" s="93"/>
      <c r="AI572" s="113">
        <v>0.8</v>
      </c>
      <c r="AJ572" s="443">
        <f t="shared" si="1612"/>
        <v>20</v>
      </c>
      <c r="AK572" s="453">
        <f t="shared" si="1613"/>
        <v>16</v>
      </c>
      <c r="AL572" s="293"/>
      <c r="AN572" s="336">
        <f t="shared" si="1614"/>
        <v>400</v>
      </c>
      <c r="AO572" s="312">
        <f t="shared" si="1615"/>
        <v>2.1334698754053592</v>
      </c>
      <c r="AP572" s="312" t="str">
        <f t="shared" si="1616"/>
        <v/>
      </c>
      <c r="AQ572" s="310"/>
      <c r="AR572" s="312">
        <f t="shared" si="1617"/>
        <v>7.1115662513511966</v>
      </c>
      <c r="AS572" s="312" t="str">
        <f t="shared" si="1618"/>
        <v/>
      </c>
      <c r="AT572" s="313">
        <f t="shared" si="1619"/>
        <v>20</v>
      </c>
      <c r="AU572" s="313">
        <f t="shared" si="1620"/>
        <v>20</v>
      </c>
      <c r="AV572" s="313">
        <f t="shared" si="1621"/>
        <v>25</v>
      </c>
      <c r="AW572" s="313"/>
      <c r="AX572" s="310">
        <f t="shared" si="1622"/>
        <v>20</v>
      </c>
      <c r="AY572" s="313"/>
      <c r="AZ572" s="313"/>
      <c r="BA572" s="313"/>
      <c r="BB572" s="313"/>
      <c r="BC572" s="313"/>
      <c r="BD572" s="310"/>
    </row>
    <row r="573" spans="2:56" s="7" customFormat="1" ht="12" customHeight="1" x14ac:dyDescent="0.2">
      <c r="B573" s="732"/>
      <c r="C573" s="3"/>
      <c r="D573" s="919"/>
      <c r="E573" s="920"/>
      <c r="F573" s="120"/>
      <c r="G573" s="634"/>
      <c r="H573" s="634"/>
      <c r="I573" s="634"/>
      <c r="J573" s="634"/>
      <c r="K573" s="632"/>
      <c r="L573" s="6"/>
      <c r="M573" s="6"/>
      <c r="N573" s="6"/>
      <c r="O573" s="114"/>
      <c r="P573" s="66"/>
      <c r="Q573" s="57"/>
      <c r="R573" s="143"/>
      <c r="S573" s="143"/>
      <c r="T573" s="143"/>
      <c r="U573" s="144"/>
      <c r="V573" s="116"/>
      <c r="W573" s="8"/>
      <c r="X573" s="8"/>
      <c r="Y573" s="114"/>
      <c r="Z573" s="114"/>
      <c r="AA573" s="45"/>
      <c r="AB573" s="137"/>
      <c r="AC573" s="137"/>
      <c r="AD573" s="114"/>
      <c r="AE573" s="114"/>
      <c r="AF573" s="45"/>
      <c r="AG573" s="8"/>
      <c r="AH573" s="93"/>
      <c r="AI573" s="113"/>
      <c r="AJ573" s="443"/>
      <c r="AK573" s="453"/>
      <c r="AL573" s="293"/>
      <c r="AN573" s="336"/>
      <c r="AO573" s="312"/>
      <c r="AP573" s="312"/>
      <c r="AQ573" s="310"/>
      <c r="AR573" s="312"/>
      <c r="AS573" s="312"/>
      <c r="AT573" s="313"/>
      <c r="AU573" s="313"/>
      <c r="AV573" s="313"/>
      <c r="AW573" s="313"/>
      <c r="AX573" s="310"/>
      <c r="AY573" s="313"/>
      <c r="AZ573" s="310"/>
      <c r="BA573" s="310"/>
      <c r="BB573" s="310"/>
      <c r="BC573" s="310"/>
      <c r="BD573" s="310"/>
    </row>
    <row r="574" spans="2:56" s="260" customFormat="1" ht="12.6" customHeight="1" x14ac:dyDescent="0.2">
      <c r="B574" s="929"/>
      <c r="C574" s="502"/>
      <c r="D574" s="503"/>
      <c r="E574" s="695"/>
      <c r="F574" s="502"/>
      <c r="G574" s="502"/>
      <c r="H574" s="502"/>
      <c r="I574" s="502"/>
      <c r="J574" s="502"/>
      <c r="K574" s="504" t="s">
        <v>113</v>
      </c>
      <c r="L574" s="504" t="s">
        <v>114</v>
      </c>
      <c r="M574" s="504"/>
      <c r="N574" s="502"/>
      <c r="O574" s="502"/>
      <c r="P574" s="502"/>
      <c r="Q574" s="505"/>
      <c r="R574" s="506"/>
      <c r="S574" s="506"/>
      <c r="T574" s="507"/>
      <c r="U574" s="507"/>
      <c r="V574" s="508"/>
      <c r="W574" s="509"/>
      <c r="X574" s="509"/>
      <c r="Y574" s="510"/>
      <c r="Z574" s="510"/>
      <c r="AA574" s="511"/>
      <c r="AB574" s="509"/>
      <c r="AC574" s="509"/>
      <c r="AD574" s="510"/>
      <c r="AE574" s="510"/>
      <c r="AF574" s="511"/>
      <c r="AG574" s="512"/>
      <c r="AH574" s="513"/>
      <c r="AI574" s="514"/>
      <c r="AJ574" s="515"/>
      <c r="AK574" s="513"/>
      <c r="AL574" s="516"/>
      <c r="AM574" s="517"/>
      <c r="AN574" s="518"/>
      <c r="AO574" s="519"/>
      <c r="AP574" s="519"/>
      <c r="AQ574" s="520"/>
      <c r="AR574" s="519"/>
      <c r="AS574" s="519"/>
      <c r="AT574" s="517"/>
      <c r="AU574" s="517"/>
      <c r="AV574" s="517"/>
      <c r="AW574" s="517"/>
      <c r="AX574" s="517"/>
      <c r="AY574" s="555" t="s">
        <v>190</v>
      </c>
      <c r="AZ574" s="556">
        <f>AY576+AZ576</f>
        <v>12.146235294610038</v>
      </c>
      <c r="BA574" s="517"/>
      <c r="BB574" s="555" t="s">
        <v>193</v>
      </c>
      <c r="BC574" s="556">
        <f>BB576+BC576</f>
        <v>20.166305760726953</v>
      </c>
    </row>
    <row r="575" spans="2:56" s="260" customFormat="1" ht="12.6" customHeight="1" x14ac:dyDescent="0.2">
      <c r="B575" s="930"/>
      <c r="C575" s="521"/>
      <c r="D575" s="522" t="s">
        <v>776</v>
      </c>
      <c r="E575" s="696"/>
      <c r="F575" s="523"/>
      <c r="G575" s="522"/>
      <c r="H575" s="522"/>
      <c r="I575" s="522"/>
      <c r="J575" s="522"/>
      <c r="K575" s="524">
        <f>SUM(V559:V563)</f>
        <v>9.0015979249357194</v>
      </c>
      <c r="L575" s="524">
        <f>SUM(V558:V574)</f>
        <v>36.916581162002366</v>
      </c>
      <c r="M575" s="524"/>
      <c r="N575" s="521"/>
      <c r="O575" s="521"/>
      <c r="P575" s="521"/>
      <c r="Q575" s="525"/>
      <c r="R575" s="526"/>
      <c r="S575" s="526"/>
      <c r="T575" s="527"/>
      <c r="U575" s="527"/>
      <c r="V575" s="528"/>
      <c r="W575" s="529"/>
      <c r="X575" s="529"/>
      <c r="Y575" s="526"/>
      <c r="Z575" s="524"/>
      <c r="AA575" s="530"/>
      <c r="AB575" s="529"/>
      <c r="AC575" s="529"/>
      <c r="AD575" s="524"/>
      <c r="AE575" s="524"/>
      <c r="AF575" s="530"/>
      <c r="AG575" s="531"/>
      <c r="AH575" s="532"/>
      <c r="AI575" s="533"/>
      <c r="AJ575" s="534"/>
      <c r="AK575" s="532"/>
      <c r="AL575" s="535"/>
      <c r="AM575" s="517"/>
      <c r="AN575" s="518"/>
      <c r="AO575" s="519"/>
      <c r="AP575" s="519"/>
      <c r="AQ575" s="520"/>
      <c r="AR575" s="519"/>
      <c r="AS575" s="519"/>
      <c r="AT575" s="517"/>
      <c r="AU575" s="517"/>
      <c r="AV575" s="517"/>
      <c r="AW575" s="517"/>
      <c r="AX575" s="517"/>
      <c r="AY575" s="521" t="s">
        <v>115</v>
      </c>
      <c r="AZ575" s="521" t="s">
        <v>117</v>
      </c>
      <c r="BA575" s="517"/>
      <c r="BB575" s="521" t="s">
        <v>115</v>
      </c>
      <c r="BC575" s="521" t="s">
        <v>117</v>
      </c>
    </row>
    <row r="576" spans="2:56" s="260" customFormat="1" ht="12.6" customHeight="1" x14ac:dyDescent="0.2">
      <c r="B576" s="930"/>
      <c r="C576" s="521"/>
      <c r="D576" s="522" t="s">
        <v>777</v>
      </c>
      <c r="E576" s="696"/>
      <c r="F576" s="523"/>
      <c r="G576" s="522"/>
      <c r="H576" s="522"/>
      <c r="I576" s="522"/>
      <c r="J576" s="522"/>
      <c r="K576" s="524">
        <f>SUM(Z558:Z574)</f>
        <v>9.2759650015508086</v>
      </c>
      <c r="L576" s="524">
        <f>SUM(AE558:AE574)</f>
        <v>15.738666088207644</v>
      </c>
      <c r="M576" s="524"/>
      <c r="N576" s="521"/>
      <c r="O576" s="521"/>
      <c r="P576" s="521"/>
      <c r="Q576" s="525"/>
      <c r="R576" s="526"/>
      <c r="S576" s="526"/>
      <c r="T576" s="527"/>
      <c r="U576" s="527"/>
      <c r="V576" s="528"/>
      <c r="W576" s="529"/>
      <c r="X576" s="529"/>
      <c r="Y576" s="526"/>
      <c r="Z576" s="524"/>
      <c r="AA576" s="530"/>
      <c r="AB576" s="529"/>
      <c r="AC576" s="529"/>
      <c r="AD576" s="524"/>
      <c r="AE576" s="524"/>
      <c r="AF576" s="530"/>
      <c r="AG576" s="529"/>
      <c r="AH576" s="532"/>
      <c r="AI576" s="533"/>
      <c r="AJ576" s="534"/>
      <c r="AK576" s="536"/>
      <c r="AL576" s="535"/>
      <c r="AM576" s="517"/>
      <c r="AN576" s="518"/>
      <c r="AO576" s="537">
        <f>SUM(AO557:AO574)</f>
        <v>4.6621460081186781</v>
      </c>
      <c r="AP576" s="537">
        <f>SUM(AP557:AP574)</f>
        <v>7.4840892864913604</v>
      </c>
      <c r="AQ576" s="537">
        <f>SUM(AQ557:AQ574)</f>
        <v>0</v>
      </c>
      <c r="AR576" s="537">
        <f>SUM(AR557:AR574)</f>
        <v>11.418133946902316</v>
      </c>
      <c r="AS576" s="537">
        <f>SUM(AS557:AS574)</f>
        <v>8.7481718138246372</v>
      </c>
      <c r="AT576" s="517"/>
      <c r="AU576" s="517"/>
      <c r="AV576" s="517"/>
      <c r="AW576" s="517"/>
      <c r="AX576" s="517"/>
      <c r="AY576" s="537">
        <f>AO576</f>
        <v>4.6621460081186781</v>
      </c>
      <c r="AZ576" s="537">
        <f>AP576</f>
        <v>7.4840892864913604</v>
      </c>
      <c r="BA576" s="557"/>
      <c r="BB576" s="537">
        <f>AR576</f>
        <v>11.418133946902316</v>
      </c>
      <c r="BC576" s="537">
        <f>AS576</f>
        <v>8.7481718138246372</v>
      </c>
      <c r="BD576" s="375"/>
    </row>
    <row r="577" spans="2:56" s="260" customFormat="1" ht="12.6" customHeight="1" x14ac:dyDescent="0.2">
      <c r="B577" s="930"/>
      <c r="C577" s="521"/>
      <c r="D577" s="522" t="s">
        <v>778</v>
      </c>
      <c r="E577" s="696"/>
      <c r="F577" s="523"/>
      <c r="G577" s="522"/>
      <c r="H577" s="522"/>
      <c r="I577" s="522"/>
      <c r="J577" s="522"/>
      <c r="K577" s="524">
        <f>SUM(AA558:AA574)</f>
        <v>12.146235294610037</v>
      </c>
      <c r="L577" s="524">
        <f>SUM(AF558:AF574)</f>
        <v>20.166305760726953</v>
      </c>
      <c r="M577" s="524"/>
      <c r="N577" s="521"/>
      <c r="O577" s="521"/>
      <c r="P577" s="521"/>
      <c r="Q577" s="525"/>
      <c r="R577" s="526"/>
      <c r="S577" s="526"/>
      <c r="T577" s="527"/>
      <c r="U577" s="527"/>
      <c r="V577" s="528"/>
      <c r="W577" s="529"/>
      <c r="X577" s="529"/>
      <c r="Y577" s="526"/>
      <c r="Z577" s="524"/>
      <c r="AA577" s="530"/>
      <c r="AB577" s="529"/>
      <c r="AC577" s="529"/>
      <c r="AD577" s="524"/>
      <c r="AE577" s="524"/>
      <c r="AF577" s="530"/>
      <c r="AG577" s="529"/>
      <c r="AH577" s="532"/>
      <c r="AI577" s="533"/>
      <c r="AJ577" s="534"/>
      <c r="AK577" s="536"/>
      <c r="AL577" s="535"/>
      <c r="AM577" s="517"/>
      <c r="AN577" s="518"/>
      <c r="AO577" s="519"/>
      <c r="AP577" s="519"/>
      <c r="AQ577" s="520"/>
      <c r="AR577" s="519"/>
      <c r="AS577" s="519"/>
      <c r="AT577" s="517"/>
      <c r="AU577" s="517"/>
      <c r="AV577" s="517"/>
      <c r="AW577" s="517"/>
      <c r="AX577" s="517"/>
      <c r="AY577" s="558">
        <f>AY576*1000/(400*SQRT(3))</f>
        <v>6.7292281319716452</v>
      </c>
      <c r="AZ577" s="558">
        <f>AZ576*1000/230</f>
        <v>32.539518636918956</v>
      </c>
      <c r="BA577" s="520"/>
      <c r="BB577" s="558">
        <f>BB576*1000/(400*SQRT(3))</f>
        <v>16.480656769718141</v>
      </c>
      <c r="BC577" s="558">
        <f>BC576*1000/230</f>
        <v>38.035529625324514</v>
      </c>
      <c r="BD577" s="320"/>
    </row>
    <row r="578" spans="2:56" s="260" customFormat="1" ht="12.6" customHeight="1" x14ac:dyDescent="0.2">
      <c r="B578" s="930"/>
      <c r="C578" s="521"/>
      <c r="D578" s="522" t="s">
        <v>63</v>
      </c>
      <c r="E578" s="697"/>
      <c r="F578" s="521"/>
      <c r="G578" s="539"/>
      <c r="H578" s="539"/>
      <c r="I578" s="539"/>
      <c r="J578" s="539"/>
      <c r="K578" s="524">
        <f>K577*1000/(400*SQRT(3))</f>
        <v>17.531580542459096</v>
      </c>
      <c r="L578" s="524">
        <f>L577*1000/(400*SQRT(3))</f>
        <v>29.107555148790016</v>
      </c>
      <c r="M578" s="524"/>
      <c r="N578" s="521"/>
      <c r="O578" s="521"/>
      <c r="P578" s="521"/>
      <c r="Q578" s="525"/>
      <c r="R578" s="526"/>
      <c r="S578" s="526"/>
      <c r="T578" s="527"/>
      <c r="U578" s="527"/>
      <c r="V578" s="528"/>
      <c r="W578" s="529"/>
      <c r="X578" s="529"/>
      <c r="Y578" s="526"/>
      <c r="Z578" s="524"/>
      <c r="AA578" s="530"/>
      <c r="AB578" s="529"/>
      <c r="AC578" s="529"/>
      <c r="AD578" s="524"/>
      <c r="AE578" s="524"/>
      <c r="AF578" s="530"/>
      <c r="AG578" s="529"/>
      <c r="AH578" s="532"/>
      <c r="AI578" s="533"/>
      <c r="AJ578" s="534"/>
      <c r="AK578" s="536"/>
      <c r="AL578" s="535"/>
      <c r="AM578" s="517"/>
      <c r="AN578" s="518"/>
      <c r="AO578" s="519"/>
      <c r="AP578" s="519"/>
      <c r="AQ578" s="520"/>
      <c r="AR578" s="519"/>
      <c r="AS578" s="519"/>
      <c r="AT578" s="517"/>
      <c r="AU578" s="517"/>
      <c r="AV578" s="540" t="s">
        <v>120</v>
      </c>
      <c r="AW578" s="517"/>
      <c r="AX578" s="517"/>
      <c r="AY578" s="558">
        <f>AY577</f>
        <v>6.7292281319716452</v>
      </c>
      <c r="AZ578" s="558">
        <f>AZ577/3</f>
        <v>10.846506212306318</v>
      </c>
      <c r="BA578" s="520"/>
      <c r="BB578" s="558">
        <f>BB577</f>
        <v>16.480656769718141</v>
      </c>
      <c r="BC578" s="558">
        <f>BC577/3</f>
        <v>12.678509875108171</v>
      </c>
      <c r="BD578" s="320"/>
    </row>
    <row r="579" spans="2:56" s="260" customFormat="1" ht="12.6" customHeight="1" x14ac:dyDescent="0.2">
      <c r="B579" s="930"/>
      <c r="C579" s="521"/>
      <c r="D579" s="522" t="s">
        <v>46</v>
      </c>
      <c r="E579" s="697"/>
      <c r="F579" s="521"/>
      <c r="G579" s="539"/>
      <c r="H579" s="539"/>
      <c r="I579" s="539"/>
      <c r="J579" s="539"/>
      <c r="K579" s="524">
        <f>K576/K577</f>
        <v>0.76369054085977339</v>
      </c>
      <c r="L579" s="524">
        <f>L576/L577</f>
        <v>0.78044369032914529</v>
      </c>
      <c r="M579" s="524"/>
      <c r="N579" s="521"/>
      <c r="O579" s="521"/>
      <c r="P579" s="521"/>
      <c r="Q579" s="525"/>
      <c r="R579" s="526"/>
      <c r="S579" s="526"/>
      <c r="T579" s="527"/>
      <c r="U579" s="527"/>
      <c r="V579" s="528"/>
      <c r="W579" s="529"/>
      <c r="X579" s="529"/>
      <c r="Y579" s="526"/>
      <c r="Z579" s="524"/>
      <c r="AA579" s="530"/>
      <c r="AB579" s="529"/>
      <c r="AC579" s="529"/>
      <c r="AD579" s="524"/>
      <c r="AE579" s="524"/>
      <c r="AF579" s="530"/>
      <c r="AG579" s="529"/>
      <c r="AH579" s="532"/>
      <c r="AI579" s="533"/>
      <c r="AJ579" s="534"/>
      <c r="AK579" s="536"/>
      <c r="AL579" s="535"/>
      <c r="AM579" s="517"/>
      <c r="AN579" s="518"/>
      <c r="AO579" s="519"/>
      <c r="AP579" s="519"/>
      <c r="AQ579" s="520"/>
      <c r="AR579" s="519"/>
      <c r="AS579" s="519"/>
      <c r="AT579" s="517"/>
      <c r="AU579" s="517"/>
      <c r="AV579" s="540" t="s">
        <v>121</v>
      </c>
      <c r="AW579" s="517"/>
      <c r="AX579" s="517"/>
      <c r="AY579" s="559" t="s">
        <v>194</v>
      </c>
      <c r="AZ579" s="560">
        <f>AY578+AZ578</f>
        <v>17.575734344277961</v>
      </c>
      <c r="BA579" s="561"/>
      <c r="BB579" s="559" t="s">
        <v>195</v>
      </c>
      <c r="BC579" s="560">
        <f>BB578+BC578</f>
        <v>29.159166644826314</v>
      </c>
      <c r="BD579" s="320"/>
    </row>
    <row r="580" spans="2:56" s="260" customFormat="1" ht="12.6" customHeight="1" x14ac:dyDescent="0.2">
      <c r="B580" s="930"/>
      <c r="C580" s="521"/>
      <c r="D580" s="571" t="s">
        <v>200</v>
      </c>
      <c r="E580" s="698"/>
      <c r="F580" s="517"/>
      <c r="G580" s="517"/>
      <c r="H580" s="517"/>
      <c r="I580" s="517"/>
      <c r="J580" s="517"/>
      <c r="K580" s="572">
        <f>K576/L576</f>
        <v>0.5893742804862554</v>
      </c>
      <c r="L580" s="517"/>
      <c r="M580" s="517"/>
      <c r="N580" s="517"/>
      <c r="O580" s="517"/>
      <c r="P580" s="517"/>
      <c r="Q580" s="564"/>
      <c r="R580" s="526"/>
      <c r="S580" s="526"/>
      <c r="T580" s="527"/>
      <c r="U580" s="527"/>
      <c r="V580" s="528"/>
      <c r="W580" s="529"/>
      <c r="X580" s="529"/>
      <c r="Y580" s="526"/>
      <c r="Z580" s="524"/>
      <c r="AA580" s="530"/>
      <c r="AB580" s="529"/>
      <c r="AC580" s="529"/>
      <c r="AD580" s="524"/>
      <c r="AE580" s="524"/>
      <c r="AF580" s="530"/>
      <c r="AG580" s="529"/>
      <c r="AH580" s="532"/>
      <c r="AI580" s="533"/>
      <c r="AJ580" s="534"/>
      <c r="AK580" s="536"/>
      <c r="AL580" s="535"/>
      <c r="AM580" s="517"/>
      <c r="AN580" s="518"/>
      <c r="AO580" s="519"/>
      <c r="AP580" s="519"/>
      <c r="AQ580" s="520"/>
      <c r="AR580" s="519"/>
      <c r="AS580" s="519"/>
      <c r="AT580" s="517"/>
      <c r="AU580" s="517"/>
      <c r="AV580" s="540"/>
      <c r="AW580" s="517"/>
      <c r="AX580" s="517"/>
      <c r="AY580" s="562" t="s">
        <v>196</v>
      </c>
      <c r="AZ580" s="563">
        <f>AZ579/0.8</f>
        <v>21.969667930347452</v>
      </c>
      <c r="BA580" s="561"/>
      <c r="BB580" s="562"/>
      <c r="BC580" s="563"/>
      <c r="BD580" s="320"/>
    </row>
    <row r="581" spans="2:56" s="7" customFormat="1" ht="12.6" customHeight="1" x14ac:dyDescent="0.2">
      <c r="B581" s="931"/>
      <c r="C581" s="541"/>
      <c r="D581" s="568" t="s">
        <v>198</v>
      </c>
      <c r="E581" s="699"/>
      <c r="F581" s="541"/>
      <c r="G581" s="542"/>
      <c r="H581" s="542"/>
      <c r="I581" s="542"/>
      <c r="J581" s="542"/>
      <c r="K581" s="569">
        <f>BB581</f>
        <v>32</v>
      </c>
      <c r="L581" s="861" t="s">
        <v>822</v>
      </c>
      <c r="M581" s="755" t="s">
        <v>823</v>
      </c>
      <c r="N581" s="542"/>
      <c r="O581" s="541"/>
      <c r="P581" s="570"/>
      <c r="Q581" s="543"/>
      <c r="R581" s="544"/>
      <c r="S581" s="544"/>
      <c r="T581" s="545"/>
      <c r="U581" s="545"/>
      <c r="V581" s="546"/>
      <c r="W581" s="547"/>
      <c r="X581" s="547"/>
      <c r="Y581" s="548"/>
      <c r="Z581" s="548"/>
      <c r="AA581" s="549"/>
      <c r="AB581" s="547"/>
      <c r="AC581" s="547"/>
      <c r="AD581" s="548"/>
      <c r="AE581" s="548"/>
      <c r="AF581" s="549"/>
      <c r="AG581" s="547"/>
      <c r="AH581" s="550"/>
      <c r="AI581" s="551"/>
      <c r="AJ581" s="552"/>
      <c r="AK581" s="553"/>
      <c r="AL581" s="554"/>
      <c r="AM581" s="517"/>
      <c r="AN581" s="518"/>
      <c r="AO581" s="519"/>
      <c r="AP581" s="519"/>
      <c r="AQ581" s="520"/>
      <c r="AR581" s="519"/>
      <c r="AS581" s="519"/>
      <c r="AT581" s="517"/>
      <c r="AU581" s="517"/>
      <c r="AV581" s="517"/>
      <c r="AW581" s="517"/>
      <c r="AX581" s="473"/>
      <c r="AY581" s="474" t="s">
        <v>198</v>
      </c>
      <c r="AZ581" s="475">
        <f>IF(AZ580&gt;BC579,AZ580,BC579)</f>
        <v>29.159166644826314</v>
      </c>
      <c r="BA581" s="476" t="s">
        <v>197</v>
      </c>
      <c r="BB581" s="471">
        <f>VLOOKUP(AZ581,automaatkeuze,3)</f>
        <v>32</v>
      </c>
      <c r="BC581" s="563"/>
    </row>
    <row r="582" spans="2:56" s="7" customFormat="1" ht="12" customHeight="1" x14ac:dyDescent="0.2">
      <c r="B582" s="939"/>
      <c r="C582" s="6"/>
      <c r="D582" s="633"/>
      <c r="E582" s="694"/>
      <c r="F582" s="657"/>
      <c r="G582" s="6"/>
      <c r="H582" s="6"/>
      <c r="I582" s="6"/>
      <c r="J582" s="6"/>
      <c r="K582" s="6"/>
      <c r="L582" s="6"/>
      <c r="M582" s="6"/>
      <c r="N582" s="6"/>
      <c r="O582" s="114"/>
      <c r="P582" s="66"/>
      <c r="Q582" s="57"/>
      <c r="R582" s="6"/>
      <c r="S582" s="17"/>
      <c r="T582" s="23"/>
      <c r="U582" s="23"/>
      <c r="V582" s="116"/>
      <c r="W582" s="8"/>
      <c r="X582" s="8"/>
      <c r="Y582" s="17"/>
      <c r="Z582" s="114"/>
      <c r="AA582" s="45"/>
      <c r="AB582" s="8"/>
      <c r="AC582" s="8"/>
      <c r="AD582" s="121"/>
      <c r="AE582" s="114"/>
      <c r="AF582" s="45"/>
      <c r="AG582" s="8"/>
      <c r="AH582" s="93"/>
      <c r="AI582" s="113"/>
      <c r="AJ582" s="443"/>
      <c r="AK582" s="393"/>
      <c r="AL582" s="293"/>
      <c r="AN582" s="336"/>
      <c r="AO582" s="312"/>
      <c r="AP582" s="312"/>
      <c r="AQ582" s="310"/>
      <c r="AR582" s="312"/>
      <c r="AS582" s="312"/>
      <c r="AT582" s="497"/>
      <c r="AU582" s="498"/>
      <c r="AV582" s="498"/>
      <c r="AW582" s="310"/>
      <c r="AX582" s="310"/>
      <c r="AY582" s="310"/>
      <c r="AZ582" s="310"/>
      <c r="BA582" s="310"/>
      <c r="BB582" s="310"/>
      <c r="BC582" s="310"/>
      <c r="BD582" s="310"/>
    </row>
    <row r="583" spans="2:56" s="7" customFormat="1" ht="12.6" customHeight="1" x14ac:dyDescent="0.2">
      <c r="B583" s="732"/>
      <c r="C583" s="3"/>
      <c r="D583" s="52"/>
      <c r="E583" s="700"/>
      <c r="F583" s="658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74"/>
      <c r="R583" s="20"/>
      <c r="S583" s="20"/>
      <c r="T583" s="21"/>
      <c r="U583" s="21"/>
      <c r="V583" s="53"/>
      <c r="W583" s="29"/>
      <c r="X583" s="29"/>
      <c r="Y583" s="20"/>
      <c r="Z583" s="54"/>
      <c r="AA583" s="55"/>
      <c r="AB583" s="29"/>
      <c r="AC583" s="29"/>
      <c r="AD583" s="20"/>
      <c r="AE583" s="54"/>
      <c r="AF583" s="55"/>
      <c r="AG583" s="29"/>
      <c r="AH583" s="92"/>
      <c r="AI583" s="87"/>
      <c r="AJ583" s="444" t="str">
        <f>AX583</f>
        <v/>
      </c>
      <c r="AK583" s="394" t="str">
        <f>IF(P583&gt;0,P583,"")</f>
        <v/>
      </c>
      <c r="AL583" s="294"/>
      <c r="AN583" s="336" t="str">
        <f>IF($N583&gt;0,$N583,"")</f>
        <v/>
      </c>
      <c r="AO583" s="312" t="str">
        <f>IF($N583=400,$AA583,"")</f>
        <v/>
      </c>
      <c r="AP583" s="312" t="str">
        <f>IF($N583=230,$AA583,"")</f>
        <v/>
      </c>
      <c r="AQ583" s="310"/>
      <c r="AR583" s="312" t="str">
        <f>IF($N583=400,$AF583,"")</f>
        <v/>
      </c>
      <c r="AS583" s="312" t="str">
        <f>IF($N583=230,$AF583,"")</f>
        <v/>
      </c>
      <c r="AT583" s="497" t="str">
        <f>IF(S583&gt;0,(O583*1000/(230*S583)/AI583),"")</f>
        <v/>
      </c>
      <c r="AU583" s="498" t="str">
        <f>IF(AT583="","",(IF($AT583&gt;0,VLOOKUP($AT583,automaatkeuze,1),"")))</f>
        <v/>
      </c>
      <c r="AV583" s="498" t="str">
        <f>IF(AT583="","",IF($AT583&gt;0,VLOOKUP($AT583,automaatkeuze,3),""))</f>
        <v/>
      </c>
      <c r="AW583" s="310" t="str">
        <f>IF(AT583&gt;AU583,AV583,AU583)</f>
        <v/>
      </c>
      <c r="AX583" s="310" t="str">
        <f>IF(AW583&lt;AX$357,AX$357,AW583)</f>
        <v/>
      </c>
      <c r="AY583" s="310"/>
      <c r="AZ583" s="310"/>
      <c r="BA583" s="310"/>
      <c r="BB583" s="310"/>
      <c r="BC583" s="310"/>
      <c r="BD583" s="310"/>
    </row>
    <row r="584" spans="2:56" s="231" customFormat="1" ht="12.6" customHeight="1" x14ac:dyDescent="0.2">
      <c r="B584" s="933"/>
      <c r="C584" s="230"/>
      <c r="D584" s="467"/>
      <c r="E584" s="701"/>
      <c r="F584" s="230"/>
      <c r="G584" s="230"/>
      <c r="H584" s="230"/>
      <c r="I584" s="230"/>
      <c r="J584" s="230"/>
      <c r="K584" s="499" t="s">
        <v>113</v>
      </c>
      <c r="L584" s="499" t="s">
        <v>114</v>
      </c>
      <c r="M584" s="748"/>
      <c r="N584" s="230"/>
      <c r="O584" s="234"/>
      <c r="P584" s="234"/>
      <c r="Q584" s="232"/>
      <c r="R584" s="230"/>
      <c r="S584" s="230"/>
      <c r="T584" s="230"/>
      <c r="U584" s="230"/>
      <c r="V584" s="235"/>
      <c r="W584" s="236"/>
      <c r="X584" s="236"/>
      <c r="Y584" s="228"/>
      <c r="Z584" s="233"/>
      <c r="AA584" s="237"/>
      <c r="AB584" s="236"/>
      <c r="AC584" s="236"/>
      <c r="AD584" s="228"/>
      <c r="AE584" s="233"/>
      <c r="AF584" s="237"/>
      <c r="AG584" s="226"/>
      <c r="AH584" s="227"/>
      <c r="AI584" s="229"/>
      <c r="AJ584" s="346"/>
      <c r="AK584" s="389"/>
      <c r="AL584" s="299"/>
      <c r="AN584" s="366"/>
      <c r="AO584" s="367"/>
      <c r="AP584" s="367"/>
      <c r="AQ584" s="316"/>
      <c r="AR584" s="367"/>
      <c r="AS584" s="367"/>
      <c r="AY584" s="459" t="s">
        <v>191</v>
      </c>
      <c r="AZ584" s="462">
        <f>AY586+AZ586</f>
        <v>91.630355310159089</v>
      </c>
      <c r="BB584" s="459" t="s">
        <v>192</v>
      </c>
      <c r="BC584" s="462">
        <f>BB586+BC586</f>
        <v>157.75211143979197</v>
      </c>
    </row>
    <row r="585" spans="2:56" s="231" customFormat="1" ht="12.6" customHeight="1" x14ac:dyDescent="0.2">
      <c r="B585" s="933"/>
      <c r="C585" s="230"/>
      <c r="D585" s="501" t="s">
        <v>304</v>
      </c>
      <c r="E585" s="701"/>
      <c r="F585" s="230"/>
      <c r="G585" s="230"/>
      <c r="H585" s="230"/>
      <c r="I585" s="230"/>
      <c r="J585" s="230"/>
      <c r="K585" s="233">
        <f>SUM(V358:V583)</f>
        <v>396.45393781393915</v>
      </c>
      <c r="L585" s="233">
        <f>SUM(V358:V583)</f>
        <v>396.45393781393915</v>
      </c>
      <c r="M585" s="233"/>
      <c r="N585" s="230"/>
      <c r="O585" s="234"/>
      <c r="P585" s="234"/>
      <c r="Q585" s="232"/>
      <c r="R585" s="230"/>
      <c r="S585" s="230"/>
      <c r="T585" s="230"/>
      <c r="U585" s="230"/>
      <c r="V585" s="235"/>
      <c r="W585" s="236"/>
      <c r="X585" s="236"/>
      <c r="Y585" s="228"/>
      <c r="Z585" s="233"/>
      <c r="AA585" s="237"/>
      <c r="AB585" s="236"/>
      <c r="AC585" s="236"/>
      <c r="AD585" s="228"/>
      <c r="AE585" s="233"/>
      <c r="AF585" s="237"/>
      <c r="AG585" s="226"/>
      <c r="AH585" s="227"/>
      <c r="AI585" s="229"/>
      <c r="AJ585" s="346"/>
      <c r="AK585" s="389"/>
      <c r="AL585" s="299"/>
      <c r="AN585" s="366"/>
      <c r="AO585" s="367"/>
      <c r="AP585" s="367"/>
      <c r="AQ585" s="316"/>
      <c r="AR585" s="367"/>
      <c r="AS585" s="367"/>
      <c r="AY585" s="230" t="s">
        <v>115</v>
      </c>
      <c r="AZ585" s="230" t="s">
        <v>117</v>
      </c>
      <c r="BB585" s="230" t="s">
        <v>115</v>
      </c>
      <c r="BC585" s="468" t="s">
        <v>117</v>
      </c>
    </row>
    <row r="586" spans="2:56" s="231" customFormat="1" ht="12.6" customHeight="1" x14ac:dyDescent="0.2">
      <c r="B586" s="933"/>
      <c r="C586" s="230"/>
      <c r="D586" s="501" t="s">
        <v>305</v>
      </c>
      <c r="E586" s="701"/>
      <c r="F586" s="230"/>
      <c r="G586" s="230"/>
      <c r="H586" s="230"/>
      <c r="I586" s="230"/>
      <c r="J586" s="230"/>
      <c r="K586" s="233">
        <f>SUM(Z358:Z583)</f>
        <v>66.570229538574537</v>
      </c>
      <c r="L586" s="233">
        <f>SUM(AE358:AE583)</f>
        <v>114.59955601481903</v>
      </c>
      <c r="M586" s="233"/>
      <c r="N586" s="230"/>
      <c r="O586" s="234"/>
      <c r="P586" s="234"/>
      <c r="Q586" s="232"/>
      <c r="R586" s="230"/>
      <c r="S586" s="230"/>
      <c r="T586" s="230"/>
      <c r="U586" s="230"/>
      <c r="V586" s="235">
        <f>SUM(V358:V584)</f>
        <v>396.45393781393915</v>
      </c>
      <c r="W586" s="236"/>
      <c r="X586" s="236"/>
      <c r="Y586" s="228"/>
      <c r="Z586" s="233">
        <f>SUM(Z358:Z584)</f>
        <v>66.570229538574537</v>
      </c>
      <c r="AA586" s="237">
        <f>SUM(AA358:AA584)</f>
        <v>86.129214913375293</v>
      </c>
      <c r="AB586" s="236"/>
      <c r="AC586" s="236"/>
      <c r="AD586" s="228"/>
      <c r="AE586" s="233">
        <f>SUM(AE358:AE584)</f>
        <v>114.59955601481903</v>
      </c>
      <c r="AF586" s="237">
        <f>SUM(AF358:AF584)</f>
        <v>146.74983064622447</v>
      </c>
      <c r="AG586" s="226"/>
      <c r="AH586" s="227"/>
      <c r="AI586" s="229"/>
      <c r="AJ586" s="346"/>
      <c r="AK586" s="389"/>
      <c r="AL586" s="299"/>
      <c r="AN586" s="366"/>
      <c r="AO586" s="457">
        <f>SUM(AO357:AO583)/2</f>
        <v>26.473021544831827</v>
      </c>
      <c r="AP586" s="457">
        <f>SUM(AP357:AP583)/2</f>
        <v>65.157333765327266</v>
      </c>
      <c r="AQ586" s="457">
        <f>SUM(AQ357:AQ583)/2</f>
        <v>0</v>
      </c>
      <c r="AR586" s="457">
        <f t="shared" ref="AR586:AS586" si="1633">SUM(AR357:AR583)/2</f>
        <v>55.275830116819883</v>
      </c>
      <c r="AS586" s="457">
        <f t="shared" si="1633"/>
        <v>102.4762813229721</v>
      </c>
      <c r="AY586" s="457">
        <f>AO586</f>
        <v>26.473021544831827</v>
      </c>
      <c r="AZ586" s="457">
        <f>AP586</f>
        <v>65.157333765327266</v>
      </c>
      <c r="BA586" s="368"/>
      <c r="BB586" s="457">
        <f>AR586</f>
        <v>55.275830116819883</v>
      </c>
      <c r="BC586" s="457">
        <f>AS586</f>
        <v>102.4762813229721</v>
      </c>
    </row>
    <row r="587" spans="2:56" s="231" customFormat="1" ht="12.6" customHeight="1" x14ac:dyDescent="0.2">
      <c r="B587" s="933"/>
      <c r="C587" s="230"/>
      <c r="D587" s="501" t="s">
        <v>306</v>
      </c>
      <c r="E587" s="701"/>
      <c r="F587" s="230"/>
      <c r="G587" s="230"/>
      <c r="H587" s="230"/>
      <c r="I587" s="230"/>
      <c r="J587" s="230"/>
      <c r="K587" s="233">
        <f>SUM(AA358:AA583)/2</f>
        <v>43.064607456687646</v>
      </c>
      <c r="L587" s="233">
        <f>SUM(AF358:AF583)/2</f>
        <v>73.374915323112234</v>
      </c>
      <c r="M587" s="233"/>
      <c r="N587" s="234"/>
      <c r="O587" s="234"/>
      <c r="P587" s="234"/>
      <c r="Q587" s="232"/>
      <c r="R587" s="230"/>
      <c r="S587" s="230"/>
      <c r="T587" s="230"/>
      <c r="U587" s="230"/>
      <c r="V587" s="235"/>
      <c r="W587" s="236"/>
      <c r="X587" s="236"/>
      <c r="Y587" s="228"/>
      <c r="Z587" s="233"/>
      <c r="AA587" s="237"/>
      <c r="AB587" s="236"/>
      <c r="AC587" s="236"/>
      <c r="AD587" s="228"/>
      <c r="AE587" s="233"/>
      <c r="AF587" s="237"/>
      <c r="AG587" s="226"/>
      <c r="AH587" s="227"/>
      <c r="AI587" s="229"/>
      <c r="AJ587" s="346"/>
      <c r="AK587" s="389"/>
      <c r="AL587" s="299"/>
      <c r="AN587" s="366"/>
      <c r="AO587" s="367"/>
      <c r="AP587" s="367"/>
      <c r="AQ587" s="316"/>
      <c r="AR587" s="367"/>
      <c r="AS587" s="367"/>
      <c r="AY587" s="369">
        <f>AY586*1000/(400*SQRT(3))</f>
        <v>38.210515287928544</v>
      </c>
      <c r="AZ587" s="369">
        <f>AZ586*1000/230</f>
        <v>283.2927555014229</v>
      </c>
      <c r="BA587" s="316"/>
      <c r="BB587" s="369">
        <f>BB586*1000/(400*SQRT(3))</f>
        <v>79.78378849406495</v>
      </c>
      <c r="BC587" s="369">
        <f>BC586*1000/230</f>
        <v>445.54904923031347</v>
      </c>
    </row>
    <row r="588" spans="2:56" s="231" customFormat="1" ht="12.6" customHeight="1" x14ac:dyDescent="0.2">
      <c r="B588" s="933"/>
      <c r="C588" s="230"/>
      <c r="D588" s="501" t="s">
        <v>199</v>
      </c>
      <c r="E588" s="701"/>
      <c r="F588" s="230"/>
      <c r="G588" s="230"/>
      <c r="H588" s="230"/>
      <c r="I588" s="230"/>
      <c r="J588" s="230"/>
      <c r="K588" s="233">
        <f>K587*1000/(400*SQRT(3))</f>
        <v>62.15840676916045</v>
      </c>
      <c r="L588" s="233">
        <f>L587*1000/(400*SQRT(3))</f>
        <v>105.90756778391211</v>
      </c>
      <c r="M588" s="233"/>
      <c r="N588" s="230"/>
      <c r="O588" s="234"/>
      <c r="P588" s="234"/>
      <c r="Q588" s="232"/>
      <c r="R588" s="230"/>
      <c r="S588" s="230"/>
      <c r="T588" s="230"/>
      <c r="U588" s="230"/>
      <c r="V588" s="235"/>
      <c r="W588" s="236"/>
      <c r="X588" s="236"/>
      <c r="Y588" s="228"/>
      <c r="Z588" s="233"/>
      <c r="AA588" s="237"/>
      <c r="AB588" s="236"/>
      <c r="AC588" s="236"/>
      <c r="AD588" s="228"/>
      <c r="AE588" s="233"/>
      <c r="AF588" s="237"/>
      <c r="AG588" s="226"/>
      <c r="AH588" s="227"/>
      <c r="AI588" s="229"/>
      <c r="AJ588" s="346"/>
      <c r="AK588" s="389"/>
      <c r="AL588" s="299"/>
      <c r="AN588" s="366"/>
      <c r="AO588" s="367"/>
      <c r="AP588" s="367"/>
      <c r="AQ588" s="316"/>
      <c r="AR588" s="367"/>
      <c r="AS588" s="367"/>
      <c r="AV588" s="370" t="s">
        <v>120</v>
      </c>
      <c r="AY588" s="369">
        <f>AY587</f>
        <v>38.210515287928544</v>
      </c>
      <c r="AZ588" s="369">
        <f>AZ587/3</f>
        <v>94.430918500474306</v>
      </c>
      <c r="BA588" s="316"/>
      <c r="BB588" s="369">
        <f>BB587</f>
        <v>79.78378849406495</v>
      </c>
      <c r="BC588" s="369">
        <f>BC587/3</f>
        <v>148.51634974343781</v>
      </c>
    </row>
    <row r="589" spans="2:56" s="231" customFormat="1" ht="12.6" customHeight="1" x14ac:dyDescent="0.2">
      <c r="B589" s="933"/>
      <c r="C589" s="230"/>
      <c r="D589" s="501" t="s">
        <v>46</v>
      </c>
      <c r="E589" s="701"/>
      <c r="F589" s="230"/>
      <c r="G589" s="230"/>
      <c r="H589" s="230"/>
      <c r="I589" s="230"/>
      <c r="J589" s="230"/>
      <c r="K589" s="233">
        <f>K586/K587</f>
        <v>1.5458222765766003</v>
      </c>
      <c r="L589" s="233">
        <f>L586/L587</f>
        <v>1.5618356152122403</v>
      </c>
      <c r="M589" s="233"/>
      <c r="N589" s="230"/>
      <c r="O589" s="234"/>
      <c r="P589" s="234"/>
      <c r="Q589" s="232"/>
      <c r="R589" s="230"/>
      <c r="S589" s="230"/>
      <c r="T589" s="230"/>
      <c r="U589" s="230"/>
      <c r="V589" s="235"/>
      <c r="W589" s="236"/>
      <c r="X589" s="236"/>
      <c r="Y589" s="228"/>
      <c r="Z589" s="233"/>
      <c r="AA589" s="237"/>
      <c r="AB589" s="236"/>
      <c r="AC589" s="236"/>
      <c r="AD589" s="228"/>
      <c r="AE589" s="233"/>
      <c r="AF589" s="237"/>
      <c r="AG589" s="226"/>
      <c r="AH589" s="227"/>
      <c r="AI589" s="229"/>
      <c r="AJ589" s="346"/>
      <c r="AK589" s="389"/>
      <c r="AL589" s="299"/>
      <c r="AN589" s="366"/>
      <c r="AO589" s="367"/>
      <c r="AP589" s="367"/>
      <c r="AQ589" s="316"/>
      <c r="AR589" s="367"/>
      <c r="AS589" s="367"/>
      <c r="AV589" s="370" t="s">
        <v>121</v>
      </c>
      <c r="AY589" s="482" t="s">
        <v>194</v>
      </c>
      <c r="AZ589" s="483">
        <f>AY588+AZ588</f>
        <v>132.64143378840285</v>
      </c>
      <c r="BA589" s="484"/>
      <c r="BB589" s="482" t="s">
        <v>195</v>
      </c>
      <c r="BC589" s="483">
        <f>BB588+BC588</f>
        <v>228.30013823750278</v>
      </c>
    </row>
    <row r="590" spans="2:56" s="231" customFormat="1" ht="12.6" customHeight="1" x14ac:dyDescent="0.2">
      <c r="B590" s="933"/>
      <c r="C590" s="230"/>
      <c r="D590" s="574" t="s">
        <v>200</v>
      </c>
      <c r="E590" s="701"/>
      <c r="K590" s="575">
        <f>K586/L586</f>
        <v>0.58089430582057622</v>
      </c>
      <c r="L590" s="233"/>
      <c r="M590" s="233"/>
      <c r="N590" s="230"/>
      <c r="O590" s="234"/>
      <c r="P590" s="234"/>
      <c r="Q590" s="232"/>
      <c r="R590" s="230"/>
      <c r="S590" s="230"/>
      <c r="T590" s="230"/>
      <c r="U590" s="230"/>
      <c r="V590" s="235"/>
      <c r="W590" s="236"/>
      <c r="X590" s="236"/>
      <c r="Y590" s="228"/>
      <c r="Z590" s="233"/>
      <c r="AA590" s="237"/>
      <c r="AB590" s="236"/>
      <c r="AC590" s="236"/>
      <c r="AD590" s="228"/>
      <c r="AE590" s="233"/>
      <c r="AF590" s="237"/>
      <c r="AG590" s="226"/>
      <c r="AH590" s="227"/>
      <c r="AI590" s="229"/>
      <c r="AJ590" s="346"/>
      <c r="AK590" s="389"/>
      <c r="AL590" s="299"/>
      <c r="AN590" s="366"/>
      <c r="AO590" s="367"/>
      <c r="AP590" s="367"/>
      <c r="AQ590" s="316"/>
      <c r="AR590" s="367"/>
      <c r="AS590" s="367"/>
      <c r="AV590" s="370"/>
      <c r="AY590" s="485" t="s">
        <v>196</v>
      </c>
      <c r="AZ590" s="486">
        <f>AZ589/0.8</f>
        <v>165.80179223550354</v>
      </c>
      <c r="BA590" s="484"/>
      <c r="BB590" s="485"/>
      <c r="BC590" s="486"/>
    </row>
    <row r="591" spans="2:56" s="231" customFormat="1" ht="12.6" customHeight="1" thickBot="1" x14ac:dyDescent="0.25">
      <c r="B591" s="934"/>
      <c r="C591" s="238"/>
      <c r="D591" s="573" t="s">
        <v>198</v>
      </c>
      <c r="E591" s="702"/>
      <c r="F591" s="238"/>
      <c r="G591" s="238"/>
      <c r="H591" s="238"/>
      <c r="I591" s="238"/>
      <c r="J591" s="238"/>
      <c r="K591" s="756" t="s">
        <v>307</v>
      </c>
      <c r="L591" s="239"/>
      <c r="M591" s="239"/>
      <c r="N591" s="238"/>
      <c r="O591" s="239"/>
      <c r="P591" s="239"/>
      <c r="Q591" s="240"/>
      <c r="R591" s="238"/>
      <c r="S591" s="238"/>
      <c r="T591" s="238"/>
      <c r="U591" s="238"/>
      <c r="V591" s="241"/>
      <c r="W591" s="242"/>
      <c r="X591" s="242"/>
      <c r="Y591" s="243"/>
      <c r="Z591" s="244"/>
      <c r="AA591" s="245"/>
      <c r="AB591" s="242"/>
      <c r="AC591" s="242"/>
      <c r="AD591" s="243"/>
      <c r="AE591" s="244"/>
      <c r="AF591" s="245"/>
      <c r="AG591" s="246"/>
      <c r="AH591" s="247"/>
      <c r="AI591" s="248"/>
      <c r="AJ591" s="347"/>
      <c r="AK591" s="390"/>
      <c r="AL591" s="300"/>
      <c r="AN591" s="366"/>
      <c r="AO591" s="367"/>
      <c r="AP591" s="367"/>
      <c r="AQ591" s="316"/>
      <c r="AR591" s="367"/>
      <c r="AS591" s="367"/>
      <c r="AX591" s="473"/>
      <c r="AY591" s="474" t="s">
        <v>198</v>
      </c>
      <c r="AZ591" s="475">
        <f>IF(AZ590&gt;BC589,AZ590,BC589)</f>
        <v>228.30013823750278</v>
      </c>
      <c r="BA591" s="476" t="s">
        <v>197</v>
      </c>
      <c r="BB591" s="471">
        <f>VLOOKUP(AZ591,automaatkeuze,3)</f>
        <v>250</v>
      </c>
      <c r="BC591" s="486"/>
    </row>
    <row r="592" spans="2:56" s="157" customFormat="1" ht="12.6" customHeight="1" thickTop="1" x14ac:dyDescent="0.2">
      <c r="B592" s="935"/>
      <c r="C592" s="156"/>
      <c r="D592" s="196"/>
      <c r="E592" s="703"/>
      <c r="F592" s="156"/>
      <c r="G592" s="156"/>
      <c r="H592" s="156"/>
      <c r="I592" s="156"/>
      <c r="J592" s="156"/>
      <c r="K592" s="305"/>
      <c r="L592" s="306"/>
      <c r="M592" s="306"/>
      <c r="N592" s="156"/>
      <c r="O592" s="156"/>
      <c r="P592" s="156"/>
      <c r="Q592" s="158"/>
      <c r="R592" s="156"/>
      <c r="S592" s="197"/>
      <c r="T592" s="159"/>
      <c r="U592" s="159"/>
      <c r="V592" s="160"/>
      <c r="W592" s="161"/>
      <c r="X592" s="161"/>
      <c r="Y592" s="197"/>
      <c r="Z592" s="198"/>
      <c r="AA592" s="199"/>
      <c r="AB592" s="161"/>
      <c r="AC592" s="161"/>
      <c r="AD592" s="197"/>
      <c r="AE592" s="198"/>
      <c r="AF592" s="199"/>
      <c r="AG592" s="161"/>
      <c r="AH592" s="200"/>
      <c r="AI592" s="201"/>
      <c r="AJ592" s="348"/>
      <c r="AK592" s="391"/>
      <c r="AL592" s="301"/>
      <c r="AN592" s="371"/>
      <c r="AO592" s="372"/>
      <c r="AP592" s="372"/>
      <c r="AQ592" s="318"/>
      <c r="AR592" s="372"/>
      <c r="AS592" s="372"/>
      <c r="AY592" s="460" t="s">
        <v>191</v>
      </c>
      <c r="AZ592" s="461">
        <f>AY594+AZ594</f>
        <v>762.70841507136174</v>
      </c>
      <c r="BB592" s="460" t="s">
        <v>192</v>
      </c>
      <c r="BC592" s="461">
        <f>BB594+BC594</f>
        <v>910.23385892191948</v>
      </c>
      <c r="BD592" s="448"/>
    </row>
    <row r="593" spans="2:56" s="157" customFormat="1" ht="12.6" customHeight="1" x14ac:dyDescent="0.2">
      <c r="B593" s="935"/>
      <c r="C593" s="156"/>
      <c r="D593" s="196"/>
      <c r="E593" s="703"/>
      <c r="F593" s="156"/>
      <c r="G593" s="156"/>
      <c r="H593" s="156"/>
      <c r="I593" s="156"/>
      <c r="J593" s="156"/>
      <c r="K593" s="305"/>
      <c r="L593" s="306"/>
      <c r="M593" s="306"/>
      <c r="N593" s="156"/>
      <c r="O593" s="156"/>
      <c r="P593" s="156"/>
      <c r="Q593" s="158"/>
      <c r="R593" s="156"/>
      <c r="S593" s="197"/>
      <c r="T593" s="159"/>
      <c r="U593" s="159"/>
      <c r="V593" s="160"/>
      <c r="W593" s="161"/>
      <c r="X593" s="161"/>
      <c r="Y593" s="197"/>
      <c r="Z593" s="198"/>
      <c r="AA593" s="199"/>
      <c r="AB593" s="161"/>
      <c r="AC593" s="161"/>
      <c r="AD593" s="197"/>
      <c r="AE593" s="198"/>
      <c r="AF593" s="199"/>
      <c r="AG593" s="161"/>
      <c r="AH593" s="200"/>
      <c r="AI593" s="201"/>
      <c r="AJ593" s="348"/>
      <c r="AK593" s="391"/>
      <c r="AL593" s="301"/>
      <c r="AN593" s="371"/>
      <c r="AO593" s="372"/>
      <c r="AP593" s="372"/>
      <c r="AQ593" s="318"/>
      <c r="AR593" s="372"/>
      <c r="AS593" s="372"/>
      <c r="AY593" s="156" t="s">
        <v>115</v>
      </c>
      <c r="AZ593" s="469" t="s">
        <v>117</v>
      </c>
      <c r="BA593" s="156"/>
      <c r="BB593" s="156" t="s">
        <v>115</v>
      </c>
      <c r="BC593" s="469" t="s">
        <v>117</v>
      </c>
      <c r="BD593" s="448"/>
    </row>
    <row r="594" spans="2:56" s="202" customFormat="1" ht="12.75" customHeight="1" x14ac:dyDescent="0.2">
      <c r="B594" s="936"/>
      <c r="C594" s="158"/>
      <c r="D594" s="203" t="s">
        <v>1058</v>
      </c>
      <c r="E594" s="704"/>
      <c r="F594" s="204"/>
      <c r="G594" s="205"/>
      <c r="H594" s="204"/>
      <c r="N594" s="206"/>
      <c r="Q594" s="158"/>
      <c r="R594" s="158"/>
      <c r="S594" s="158"/>
      <c r="T594" s="158"/>
      <c r="U594" s="158"/>
      <c r="V594" s="207">
        <f>SUM(V350+V586)</f>
        <v>1507.0310206269344</v>
      </c>
      <c r="W594" s="208"/>
      <c r="X594" s="208"/>
      <c r="Y594" s="209"/>
      <c r="Z594" s="210">
        <f>SUM(Z350+Z586)</f>
        <v>652.51445522188396</v>
      </c>
      <c r="AA594" s="211">
        <f>SUM(AA350+AA586)</f>
        <v>726.31737519862781</v>
      </c>
      <c r="AB594" s="208"/>
      <c r="AC594" s="208"/>
      <c r="AD594" s="209"/>
      <c r="AE594" s="210">
        <f>SUM(AE350+AE586)</f>
        <v>762.83090312679406</v>
      </c>
      <c r="AF594" s="211">
        <f>SUM(AF350+AF586)</f>
        <v>860.6192037834146</v>
      </c>
      <c r="AG594" s="161"/>
      <c r="AH594" s="200"/>
      <c r="AI594" s="201"/>
      <c r="AJ594" s="348"/>
      <c r="AK594" s="391"/>
      <c r="AL594" s="302"/>
      <c r="AN594" s="371"/>
      <c r="AO594" s="458">
        <f>AO350+AO586</f>
        <v>680.33015901560691</v>
      </c>
      <c r="AP594" s="458">
        <f>AP350+AP586</f>
        <v>82.37825605575479</v>
      </c>
      <c r="AQ594" s="319"/>
      <c r="AR594" s="458">
        <f>AR350+AR586</f>
        <v>779.94360396320553</v>
      </c>
      <c r="AS594" s="458">
        <f>AS350+AS586</f>
        <v>130.29025495871397</v>
      </c>
      <c r="AV594" s="157"/>
      <c r="AW594" s="157"/>
      <c r="AX594" s="157"/>
      <c r="AY594" s="458">
        <f>AO594</f>
        <v>680.33015901560691</v>
      </c>
      <c r="AZ594" s="458">
        <f>AP594</f>
        <v>82.37825605575479</v>
      </c>
      <c r="BA594" s="447"/>
      <c r="BB594" s="458">
        <f>AR594</f>
        <v>779.94360396320553</v>
      </c>
      <c r="BC594" s="458">
        <f>AS594</f>
        <v>130.29025495871397</v>
      </c>
      <c r="BD594" s="449"/>
    </row>
    <row r="595" spans="2:56" s="202" customFormat="1" ht="12.6" customHeight="1" x14ac:dyDescent="0.2">
      <c r="B595" s="936"/>
      <c r="C595" s="158"/>
      <c r="D595" s="206" t="s">
        <v>211</v>
      </c>
      <c r="E595" s="704"/>
      <c r="F595" s="158"/>
      <c r="G595" s="158"/>
      <c r="H595" s="158"/>
      <c r="I595" s="158"/>
      <c r="J595" s="158"/>
      <c r="K595" s="212">
        <f>AF594*1000/(400*SQRT(3))</f>
        <v>1242.1968224352895</v>
      </c>
      <c r="L595" s="158"/>
      <c r="M595" s="158"/>
      <c r="N595" s="213"/>
      <c r="O595" s="158"/>
      <c r="P595" s="158"/>
      <c r="Q595" s="158"/>
      <c r="R595" s="158"/>
      <c r="S595" s="158"/>
      <c r="T595" s="158"/>
      <c r="U595" s="158"/>
      <c r="V595" s="214"/>
      <c r="W595" s="208"/>
      <c r="X595" s="208"/>
      <c r="Y595" s="209"/>
      <c r="Z595" s="212"/>
      <c r="AA595" s="215"/>
      <c r="AB595" s="208"/>
      <c r="AC595" s="208"/>
      <c r="AD595" s="209"/>
      <c r="AE595" s="212"/>
      <c r="AF595" s="215"/>
      <c r="AG595" s="161"/>
      <c r="AH595" s="200"/>
      <c r="AI595" s="201"/>
      <c r="AJ595" s="348"/>
      <c r="AK595" s="391"/>
      <c r="AL595" s="302"/>
      <c r="AN595" s="371"/>
      <c r="AO595" s="372"/>
      <c r="AP595" s="372"/>
      <c r="AQ595" s="319"/>
      <c r="AR595" s="372"/>
      <c r="AS595" s="372"/>
      <c r="AV595" s="157"/>
      <c r="AW595" s="157"/>
      <c r="AX595" s="157"/>
      <c r="AY595" s="451">
        <f>AY594*1000/(400*SQRT(3))</f>
        <v>981.97200111370387</v>
      </c>
      <c r="AZ595" s="451">
        <f>AZ594*1000/230</f>
        <v>358.16633067719471</v>
      </c>
      <c r="BA595" s="318"/>
      <c r="BB595" s="451">
        <f>BB594*1000/(400*SQRT(3))</f>
        <v>1125.751624252209</v>
      </c>
      <c r="BC595" s="451">
        <f>BC594*1000/230</f>
        <v>566.47936938571297</v>
      </c>
      <c r="BD595" s="450"/>
    </row>
    <row r="596" spans="2:56" s="202" customFormat="1" ht="12.6" customHeight="1" x14ac:dyDescent="0.2">
      <c r="B596" s="936"/>
      <c r="C596" s="158"/>
      <c r="D596" s="206" t="s">
        <v>212</v>
      </c>
      <c r="E596" s="704"/>
      <c r="K596" s="212">
        <f>AZ597</f>
        <v>1101.360778006102</v>
      </c>
      <c r="L596" s="158"/>
      <c r="M596" s="158"/>
      <c r="N596" s="213"/>
      <c r="O596" s="158"/>
      <c r="P596" s="158"/>
      <c r="Q596" s="158"/>
      <c r="R596" s="158"/>
      <c r="S596" s="158"/>
      <c r="T596" s="158"/>
      <c r="U596" s="158"/>
      <c r="V596" s="214"/>
      <c r="W596" s="208"/>
      <c r="X596" s="208"/>
      <c r="Y596" s="209"/>
      <c r="Z596" s="212"/>
      <c r="AA596" s="216"/>
      <c r="AB596" s="208"/>
      <c r="AC596" s="208"/>
      <c r="AD596" s="209"/>
      <c r="AE596" s="212"/>
      <c r="AF596" s="216"/>
      <c r="AG596" s="161"/>
      <c r="AH596" s="200"/>
      <c r="AI596" s="201"/>
      <c r="AJ596" s="348"/>
      <c r="AK596" s="391"/>
      <c r="AL596" s="302"/>
      <c r="AN596" s="371"/>
      <c r="AO596" s="372"/>
      <c r="AP596" s="372"/>
      <c r="AQ596" s="319"/>
      <c r="AR596" s="372"/>
      <c r="AS596" s="372"/>
      <c r="AV596" s="452" t="s">
        <v>120</v>
      </c>
      <c r="AW596" s="157"/>
      <c r="AX596" s="157"/>
      <c r="AY596" s="451">
        <f>AY595</f>
        <v>981.97200111370387</v>
      </c>
      <c r="AZ596" s="451">
        <f>AZ595/3</f>
        <v>119.38877689239824</v>
      </c>
      <c r="BA596" s="318"/>
      <c r="BB596" s="451">
        <f>BB595</f>
        <v>1125.751624252209</v>
      </c>
      <c r="BC596" s="451">
        <f>BC595/3</f>
        <v>188.82645646190431</v>
      </c>
      <c r="BD596" s="450"/>
    </row>
    <row r="597" spans="2:56" s="157" customFormat="1" ht="12.6" customHeight="1" x14ac:dyDescent="0.2">
      <c r="B597" s="935"/>
      <c r="C597" s="156"/>
      <c r="D597" s="206" t="s">
        <v>48</v>
      </c>
      <c r="E597" s="704"/>
      <c r="F597" s="158"/>
      <c r="G597" s="158"/>
      <c r="H597" s="158"/>
      <c r="I597" s="158"/>
      <c r="J597" s="158"/>
      <c r="K597" s="212">
        <f>AE594/AF594</f>
        <v>0.88637448452610856</v>
      </c>
      <c r="L597" s="156"/>
      <c r="M597" s="156"/>
      <c r="N597" s="156"/>
      <c r="O597" s="156"/>
      <c r="P597" s="156"/>
      <c r="Q597" s="158"/>
      <c r="R597" s="156"/>
      <c r="S597" s="197"/>
      <c r="T597" s="159"/>
      <c r="U597" s="159"/>
      <c r="V597" s="463"/>
      <c r="W597" s="161"/>
      <c r="X597" s="161"/>
      <c r="Y597" s="197"/>
      <c r="Z597" s="197"/>
      <c r="AA597" s="464"/>
      <c r="AB597" s="161"/>
      <c r="AC597" s="161"/>
      <c r="AD597" s="197"/>
      <c r="AE597" s="197"/>
      <c r="AF597" s="464"/>
      <c r="AG597" s="161"/>
      <c r="AH597" s="200"/>
      <c r="AI597" s="201"/>
      <c r="AJ597" s="348"/>
      <c r="AK597" s="391"/>
      <c r="AL597" s="301"/>
      <c r="AN597" s="371"/>
      <c r="AO597" s="372"/>
      <c r="AP597" s="372"/>
      <c r="AQ597" s="319"/>
      <c r="AR597" s="372"/>
      <c r="AS597" s="372"/>
      <c r="AV597" s="452" t="s">
        <v>121</v>
      </c>
      <c r="AX597" s="448"/>
      <c r="AY597" s="487" t="s">
        <v>194</v>
      </c>
      <c r="AZ597" s="488">
        <f>AY596+AZ596</f>
        <v>1101.360778006102</v>
      </c>
      <c r="BA597" s="489"/>
      <c r="BB597" s="487" t="s">
        <v>195</v>
      </c>
      <c r="BC597" s="488">
        <f>BB596+BC596</f>
        <v>1314.5780807141134</v>
      </c>
      <c r="BD597" s="450"/>
    </row>
    <row r="598" spans="2:56" s="157" customFormat="1" ht="12.6" customHeight="1" x14ac:dyDescent="0.2">
      <c r="B598" s="935"/>
      <c r="C598" s="156"/>
      <c r="D598" s="496" t="s">
        <v>200</v>
      </c>
      <c r="E598" s="703"/>
      <c r="F598" s="156"/>
      <c r="G598" s="156"/>
      <c r="H598" s="156"/>
      <c r="I598" s="156"/>
      <c r="J598" s="156"/>
      <c r="K598" s="576">
        <f>AZ597/BC597</f>
        <v>0.83780552419359822</v>
      </c>
      <c r="L598" s="156"/>
      <c r="M598" s="156"/>
      <c r="N598" s="156"/>
      <c r="O598" s="156"/>
      <c r="P598" s="156"/>
      <c r="Q598" s="158"/>
      <c r="R598" s="156"/>
      <c r="S598" s="197"/>
      <c r="T598" s="159"/>
      <c r="U598" s="159"/>
      <c r="V598" s="463"/>
      <c r="W598" s="161"/>
      <c r="X598" s="161"/>
      <c r="Y598" s="197"/>
      <c r="Z598" s="197"/>
      <c r="AA598" s="464"/>
      <c r="AB598" s="161"/>
      <c r="AC598" s="161"/>
      <c r="AD598" s="197"/>
      <c r="AE598" s="197"/>
      <c r="AF598" s="464"/>
      <c r="AG598" s="161"/>
      <c r="AH598" s="200"/>
      <c r="AI598" s="201"/>
      <c r="AJ598" s="348"/>
      <c r="AK598" s="391"/>
      <c r="AL598" s="301"/>
      <c r="AN598" s="371"/>
      <c r="AO598" s="372"/>
      <c r="AP598" s="372"/>
      <c r="AQ598" s="319"/>
      <c r="AR598" s="372"/>
      <c r="AS598" s="372"/>
      <c r="AV598" s="452"/>
      <c r="AX598" s="448"/>
      <c r="AY598" s="490" t="s">
        <v>196</v>
      </c>
      <c r="AZ598" s="491">
        <f>AZ597/0.8</f>
        <v>1376.7009725076275</v>
      </c>
      <c r="BA598" s="489"/>
      <c r="BB598" s="490"/>
      <c r="BC598" s="491"/>
      <c r="BD598" s="450"/>
    </row>
    <row r="599" spans="2:56" ht="13.5" thickBot="1" x14ac:dyDescent="0.25">
      <c r="B599" s="937"/>
      <c r="C599" s="217"/>
      <c r="D599" s="757" t="s">
        <v>198</v>
      </c>
      <c r="E599" s="758"/>
      <c r="F599" s="217"/>
      <c r="G599" s="217"/>
      <c r="H599" s="217"/>
      <c r="I599" s="217"/>
      <c r="J599" s="217"/>
      <c r="K599" s="759">
        <f>BB599</f>
        <v>1600</v>
      </c>
      <c r="L599" s="217"/>
      <c r="M599" s="217"/>
      <c r="N599" s="217"/>
      <c r="O599" s="217"/>
      <c r="P599" s="217"/>
      <c r="Q599" s="218"/>
      <c r="R599" s="217"/>
      <c r="S599" s="219"/>
      <c r="T599" s="220"/>
      <c r="U599" s="220"/>
      <c r="V599" s="221"/>
      <c r="W599" s="222"/>
      <c r="X599" s="222"/>
      <c r="Y599" s="219"/>
      <c r="Z599" s="219"/>
      <c r="AA599" s="223"/>
      <c r="AB599" s="222"/>
      <c r="AC599" s="222"/>
      <c r="AD599" s="219"/>
      <c r="AE599" s="219"/>
      <c r="AF599" s="223"/>
      <c r="AG599" s="222"/>
      <c r="AH599" s="224"/>
      <c r="AI599" s="225"/>
      <c r="AJ599" s="349"/>
      <c r="AK599" s="392"/>
      <c r="AL599" s="303"/>
      <c r="AM599" s="157"/>
      <c r="AN599" s="371"/>
      <c r="AO599" s="372"/>
      <c r="AP599" s="372"/>
      <c r="AQ599" s="319"/>
      <c r="AR599" s="372"/>
      <c r="AS599" s="372"/>
      <c r="AT599" s="157"/>
      <c r="AU599" s="157"/>
      <c r="AV599" s="452"/>
      <c r="AW599" s="157"/>
      <c r="AX599" s="473"/>
      <c r="AY599" s="474" t="s">
        <v>198</v>
      </c>
      <c r="AZ599" s="475">
        <f>IF(AZ598&gt;BC597,AZ598,BC597)</f>
        <v>1376.7009725076275</v>
      </c>
      <c r="BA599" s="476" t="s">
        <v>197</v>
      </c>
      <c r="BB599" s="471">
        <f>VLOOKUP(AZ599,automaatkeuze,3)</f>
        <v>1600</v>
      </c>
      <c r="BC599" s="491"/>
      <c r="BD599" s="450"/>
    </row>
    <row r="600" spans="2:56" x14ac:dyDescent="0.2">
      <c r="BC600" s="486"/>
    </row>
    <row r="605" spans="2:56" x14ac:dyDescent="0.2">
      <c r="B605" s="961"/>
      <c r="C605" s="632"/>
      <c r="D605" s="633"/>
      <c r="E605" s="960"/>
    </row>
    <row r="606" spans="2:56" x14ac:dyDescent="0.2">
      <c r="C606" s="632"/>
      <c r="D606" s="633"/>
      <c r="E606" s="960"/>
    </row>
    <row r="607" spans="2:56" x14ac:dyDescent="0.2">
      <c r="C607" s="632"/>
      <c r="D607" s="633"/>
      <c r="E607" s="960"/>
    </row>
  </sheetData>
  <autoFilter ref="B21:BE600" xr:uid="{E9D58D71-56CD-450F-96ED-4FBD76A65CB4}"/>
  <mergeCells count="46">
    <mergeCell ref="M15:M19"/>
    <mergeCell ref="B1:C1"/>
    <mergeCell ref="T1:AL2"/>
    <mergeCell ref="T3:AL4"/>
    <mergeCell ref="B7:C7"/>
    <mergeCell ref="B6:C6"/>
    <mergeCell ref="B5:C5"/>
    <mergeCell ref="B4:C4"/>
    <mergeCell ref="B3:C3"/>
    <mergeCell ref="B2:C2"/>
    <mergeCell ref="S15:S19"/>
    <mergeCell ref="N15:N19"/>
    <mergeCell ref="P15:P19"/>
    <mergeCell ref="Q15:Q19"/>
    <mergeCell ref="R15:R19"/>
    <mergeCell ref="O15:O19"/>
    <mergeCell ref="AU16:AW16"/>
    <mergeCell ref="Y15:Y19"/>
    <mergeCell ref="AG15:AG19"/>
    <mergeCell ref="AH15:AH19"/>
    <mergeCell ref="AI15:AI19"/>
    <mergeCell ref="AK15:AK19"/>
    <mergeCell ref="AJ15:AJ19"/>
    <mergeCell ref="Z16:AA16"/>
    <mergeCell ref="AB15:AB19"/>
    <mergeCell ref="AC15:AC19"/>
    <mergeCell ref="X15:X19"/>
    <mergeCell ref="W15:W19"/>
    <mergeCell ref="U15:U19"/>
    <mergeCell ref="T15:T19"/>
    <mergeCell ref="AE14:AF14"/>
    <mergeCell ref="Z14:AA14"/>
    <mergeCell ref="AD15:AD19"/>
    <mergeCell ref="AE15:AF15"/>
    <mergeCell ref="Z15:AA15"/>
    <mergeCell ref="AE16:AF16"/>
    <mergeCell ref="G9:H9"/>
    <mergeCell ref="G13:I13"/>
    <mergeCell ref="G10:I10"/>
    <mergeCell ref="G11:I11"/>
    <mergeCell ref="G12:I12"/>
    <mergeCell ref="B16:C16"/>
    <mergeCell ref="H15:H19"/>
    <mergeCell ref="I15:I19"/>
    <mergeCell ref="F15:F19"/>
    <mergeCell ref="G15:G19"/>
  </mergeCells>
  <phoneticPr fontId="26" type="noConversion"/>
  <conditionalFormatting sqref="E313">
    <cfRule type="expression" dxfId="2" priority="8">
      <formula>LEN($E313)&gt;30</formula>
    </cfRule>
  </conditionalFormatting>
  <dataValidations count="7">
    <dataValidation type="list" allowBlank="1" showInputMessage="1" showErrorMessage="1" sqref="P488 P554 P452 P556:P558 P475 P441:P449 P435 P456:P457 P460:P464 P466:P468 P362:P368 P370 P507 P378:P379 P529:P540 P581 P515:P527 P160 P239 P569:P571" xr:uid="{00000000-0002-0000-0000-000000000000}">
      <formula1>installatieautomaten</formula1>
    </dataValidation>
    <dataValidation type="list" allowBlank="1" showInputMessage="1" showErrorMessage="1" sqref="L357:M370 L489:M507 L379:M480 L516:M536 L538:M546 M224:O224 L582:M583 L222:L226 L223:M223 M225:M226 M222:M223 Q221 L175:M221 L555:M573 L227:M244 L254:M338 L31:M165" xr:uid="{00000000-0002-0000-0000-000001000000}">
      <formula1>Wijze_voeding_aanloop</formula1>
    </dataValidation>
    <dataValidation type="list" allowBlank="1" showInputMessage="1" showErrorMessage="1" sqref="G357:G370 G489:G507 G379:G480 G516:G546 G582:G583 F78 G175:G244 G555:G573 G254:G338 G31:G165" xr:uid="{00000000-0002-0000-0000-000002000000}">
      <formula1>Status</formula1>
    </dataValidation>
    <dataValidation type="list" allowBlank="1" showInputMessage="1" showErrorMessage="1" sqref="J254:J255 H86:J86 H112:J112 D428:D429 H357:J370 H489:J507 J79:J83 J281:J288 J261:J269 H143:J147 J290 H379:J480 H516:J546 H335:I337 H336:J338 J175:J176 H122:I142 H243:J244 H164:J165 H582:J583 H105:J107 H197:J198 H113:I115 H108:I111 H305:J334 H116:J121 J153:J155 J238:J241 J157:J162 H238:I242 J31:J77 H87:I104 H151:J152 H199:I215 J138:J142 H175:I196 D331 H160:J161 H239:J241 H216:J237 J295:J298 H555:J573 H148:I163 H254:I304 H31:I85" xr:uid="{00000000-0002-0000-0000-000003000000}">
      <formula1>Levering_montage</formula1>
    </dataValidation>
    <dataValidation type="list" allowBlank="1" showInputMessage="1" showErrorMessage="1" sqref="N357:N370 N489:N507 N379:N480 N31:N63 N582:N583 N516:N546 N175:N223 N555:N573 N225:N244 N254:N338 N65:N165" xr:uid="{00000000-0002-0000-0000-000004000000}">
      <formula1>Spanning_AC</formula1>
    </dataValidation>
    <dataValidation type="list" allowBlank="1" showInputMessage="1" showErrorMessage="1" sqref="AI357:AI370 AI489:AI507 AI379:AI480 AI516:AI546 AI582:AI583 AI175:AI244 AI555:AI573 AI254:AI338 AI31:AI165" xr:uid="{00000000-0002-0000-0000-000005000000}">
      <formula1>Rated_Diversity_Factor</formula1>
    </dataValidation>
    <dataValidation type="list" allowBlank="1" showInputMessage="1" showErrorMessage="1" sqref="AH357:AH370 AH489:AH507 AH379:AH480 AH516:AH546 AH582:AH583 AH175:AH244 AH555:AH573 AH254:AH338 AH31:AH165" xr:uid="{00000000-0002-0000-0000-000006000000}">
      <formula1>IE_klasse</formula1>
    </dataValidation>
  </dataValidations>
  <pageMargins left="0.39370078740157483" right="0.39370078740157483" top="0.98425196850393704" bottom="0.59055118110236227" header="0.51181102362204722" footer="0.51181102362204722"/>
  <pageSetup paperSize="8" scale="52" fitToHeight="0" orientation="landscape" r:id="rId1"/>
  <headerFooter alignWithMargins="0">
    <oddHeader>&amp;RPrintdatum &amp;D</oddHeader>
    <oddFooter>&amp;LHoogheemraadschap van Rijnland&amp;C&amp;F&amp;RVerbruikerslijst - Pagina &amp;P van &amp;N</oddFooter>
  </headerFooter>
  <rowBreaks count="6" manualBreakCount="6">
    <brk id="108" min="1" max="37" man="1"/>
    <brk id="173" min="1" max="37" man="1"/>
    <brk id="252" min="1" max="37" man="1"/>
    <brk id="355" min="1" max="37" man="1"/>
    <brk id="459" min="1" max="37" man="1"/>
    <brk id="554" min="1" max="3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3E014-A61A-4D76-BA76-213DEEF11678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3"/>
  </sheetPr>
  <dimension ref="A1:M37"/>
  <sheetViews>
    <sheetView zoomScale="75" workbookViewId="0">
      <selection activeCell="A7" sqref="A7"/>
    </sheetView>
  </sheetViews>
  <sheetFormatPr defaultRowHeight="12.75" x14ac:dyDescent="0.2"/>
  <cols>
    <col min="1" max="5" width="9.140625" style="37"/>
    <col min="6" max="6" width="4.28515625" customWidth="1"/>
    <col min="7" max="7" width="8.85546875" style="350" customWidth="1"/>
    <col min="9" max="9" width="17.42578125" customWidth="1"/>
    <col min="10" max="10" width="17.42578125" style="351" customWidth="1"/>
    <col min="11" max="11" width="18.140625" customWidth="1"/>
    <col min="13" max="13" width="16" customWidth="1"/>
  </cols>
  <sheetData>
    <row r="1" spans="1:13" x14ac:dyDescent="0.2">
      <c r="A1" s="1034" t="s">
        <v>37</v>
      </c>
      <c r="B1" s="1034"/>
      <c r="C1" s="1034"/>
      <c r="D1" s="1035"/>
      <c r="E1" s="1035"/>
      <c r="F1" s="1035"/>
      <c r="G1" s="1035"/>
      <c r="I1" s="351" t="s">
        <v>128</v>
      </c>
    </row>
    <row r="2" spans="1:13" x14ac:dyDescent="0.2">
      <c r="A2" s="290"/>
      <c r="B2" s="290"/>
      <c r="C2" s="290"/>
      <c r="D2" s="290"/>
      <c r="E2" s="290"/>
      <c r="I2" s="352" t="s">
        <v>133</v>
      </c>
      <c r="J2" s="352" t="s">
        <v>132</v>
      </c>
      <c r="K2" s="352" t="s">
        <v>134</v>
      </c>
      <c r="L2" s="352" t="s">
        <v>135</v>
      </c>
      <c r="M2" s="352" t="s">
        <v>136</v>
      </c>
    </row>
    <row r="3" spans="1:13" x14ac:dyDescent="0.2">
      <c r="A3" s="290"/>
      <c r="B3" s="290"/>
      <c r="C3" s="290"/>
      <c r="D3" s="290"/>
      <c r="E3" s="290"/>
      <c r="I3" t="s">
        <v>138</v>
      </c>
      <c r="J3" t="s">
        <v>137</v>
      </c>
    </row>
    <row r="4" spans="1:13" x14ac:dyDescent="0.2">
      <c r="A4" s="37" t="s">
        <v>0</v>
      </c>
      <c r="B4" s="37" t="s">
        <v>1</v>
      </c>
      <c r="C4" s="1033" t="s">
        <v>35</v>
      </c>
      <c r="D4" s="1033"/>
      <c r="E4" s="1033"/>
      <c r="G4" s="37" t="s">
        <v>125</v>
      </c>
      <c r="I4" s="352" t="s">
        <v>130</v>
      </c>
      <c r="J4" s="351" t="s">
        <v>129</v>
      </c>
      <c r="K4" t="s">
        <v>140</v>
      </c>
    </row>
    <row r="5" spans="1:13" x14ac:dyDescent="0.2">
      <c r="A5" s="37" t="s">
        <v>36</v>
      </c>
      <c r="C5" s="37" t="s">
        <v>143</v>
      </c>
      <c r="D5" s="37" t="s">
        <v>142</v>
      </c>
      <c r="E5" s="37" t="s">
        <v>141</v>
      </c>
      <c r="G5" s="350" t="s">
        <v>126</v>
      </c>
      <c r="I5" t="s">
        <v>139</v>
      </c>
      <c r="J5" s="351" t="s">
        <v>27</v>
      </c>
    </row>
    <row r="6" spans="1:13" x14ac:dyDescent="0.2">
      <c r="A6" s="37">
        <v>0</v>
      </c>
      <c r="B6" s="37">
        <v>0.85</v>
      </c>
      <c r="I6" t="s">
        <v>131</v>
      </c>
      <c r="J6" s="351" t="s">
        <v>127</v>
      </c>
    </row>
    <row r="7" spans="1:13" x14ac:dyDescent="0.2">
      <c r="A7" s="68"/>
      <c r="B7" s="68"/>
      <c r="C7" s="68"/>
      <c r="D7" s="68"/>
      <c r="E7" s="68"/>
      <c r="F7" s="68"/>
      <c r="G7" s="68"/>
    </row>
    <row r="8" spans="1:13" x14ac:dyDescent="0.2">
      <c r="A8" s="355">
        <v>0.06</v>
      </c>
      <c r="B8" s="355">
        <v>0.7</v>
      </c>
      <c r="C8" s="356">
        <v>0.57999999999999996</v>
      </c>
      <c r="D8" s="355"/>
      <c r="E8" s="355"/>
      <c r="G8" s="353">
        <f>(A8*1000)/(C8*SQRT(3)*400*B8)</f>
        <v>0.21330674970060068</v>
      </c>
    </row>
    <row r="9" spans="1:13" x14ac:dyDescent="0.2">
      <c r="A9" s="357">
        <v>0.09</v>
      </c>
      <c r="B9" s="357">
        <v>0.7</v>
      </c>
      <c r="C9" s="356">
        <v>0.6</v>
      </c>
      <c r="D9" s="357"/>
      <c r="E9" s="357"/>
      <c r="G9" s="353">
        <f t="shared" ref="G9:G37" si="0">(A9*1000)/(C9*SQRT(3)*400*B9)</f>
        <v>0.30929478706587099</v>
      </c>
    </row>
    <row r="10" spans="1:13" x14ac:dyDescent="0.2">
      <c r="A10" s="357">
        <v>0.12</v>
      </c>
      <c r="B10" s="357">
        <v>0.7</v>
      </c>
      <c r="C10" s="356">
        <v>0.6</v>
      </c>
      <c r="D10" s="357"/>
      <c r="E10" s="357"/>
      <c r="G10" s="353">
        <f t="shared" si="0"/>
        <v>0.41239304942116134</v>
      </c>
    </row>
    <row r="11" spans="1:13" x14ac:dyDescent="0.2">
      <c r="A11" s="357">
        <v>0.18</v>
      </c>
      <c r="B11" s="357">
        <v>0.7</v>
      </c>
      <c r="C11" s="356">
        <v>0.62</v>
      </c>
      <c r="D11" s="357"/>
      <c r="E11" s="357"/>
      <c r="G11" s="353">
        <f t="shared" si="0"/>
        <v>0.59863507174039543</v>
      </c>
    </row>
    <row r="12" spans="1:13" x14ac:dyDescent="0.2">
      <c r="A12" s="357">
        <v>0.25</v>
      </c>
      <c r="B12" s="357">
        <v>0.73</v>
      </c>
      <c r="C12" s="356">
        <v>0.68300000000000005</v>
      </c>
      <c r="D12" s="356">
        <v>0.70799999999999996</v>
      </c>
      <c r="E12" s="356">
        <v>0.69699999999999995</v>
      </c>
      <c r="G12" s="353">
        <f t="shared" si="0"/>
        <v>0.72372875156644967</v>
      </c>
    </row>
    <row r="13" spans="1:13" x14ac:dyDescent="0.2">
      <c r="A13" s="357">
        <v>0.37</v>
      </c>
      <c r="B13" s="357">
        <v>0.73</v>
      </c>
      <c r="C13" s="356">
        <v>0.72399999999999998</v>
      </c>
      <c r="D13" s="356">
        <v>0.745</v>
      </c>
      <c r="E13" s="356">
        <v>0.746</v>
      </c>
      <c r="G13" s="353">
        <f t="shared" si="0"/>
        <v>1.0104612862340192</v>
      </c>
    </row>
    <row r="14" spans="1:13" x14ac:dyDescent="0.2">
      <c r="A14" s="357">
        <v>0.55000000000000004</v>
      </c>
      <c r="B14" s="357">
        <v>0.73</v>
      </c>
      <c r="C14" s="356">
        <v>0.745</v>
      </c>
      <c r="D14" s="356">
        <v>0.73799999999999999</v>
      </c>
      <c r="E14" s="356">
        <v>0.7</v>
      </c>
      <c r="G14" s="353">
        <f t="shared" si="0"/>
        <v>1.4596977477902646</v>
      </c>
    </row>
    <row r="15" spans="1:13" x14ac:dyDescent="0.2">
      <c r="A15" s="357">
        <v>0.75</v>
      </c>
      <c r="B15" s="357">
        <v>0.73</v>
      </c>
      <c r="C15" s="356">
        <v>0.81</v>
      </c>
      <c r="D15" s="356">
        <v>0.80700000000000005</v>
      </c>
      <c r="E15" s="356">
        <v>0.77300000000000002</v>
      </c>
      <c r="G15" s="353">
        <f t="shared" si="0"/>
        <v>1.8307656937773522</v>
      </c>
    </row>
    <row r="16" spans="1:13" x14ac:dyDescent="0.2">
      <c r="A16" s="357">
        <v>1.1000000000000001</v>
      </c>
      <c r="B16" s="357">
        <v>0.73</v>
      </c>
      <c r="C16" s="356">
        <v>0.83599999999999997</v>
      </c>
      <c r="D16" s="356">
        <v>0.84499999999999997</v>
      </c>
      <c r="E16" s="356">
        <v>0.83199999999999996</v>
      </c>
      <c r="G16" s="353">
        <f t="shared" si="0"/>
        <v>2.6016144069467639</v>
      </c>
    </row>
    <row r="17" spans="1:7" x14ac:dyDescent="0.2">
      <c r="A17" s="357">
        <v>1.5</v>
      </c>
      <c r="B17" s="357">
        <v>0.79</v>
      </c>
      <c r="C17" s="356">
        <v>0.84299999999999997</v>
      </c>
      <c r="D17" s="356">
        <v>0.85599999999999998</v>
      </c>
      <c r="E17" s="356">
        <v>0.84699999999999998</v>
      </c>
      <c r="G17" s="353">
        <f t="shared" si="0"/>
        <v>3.2509925514078666</v>
      </c>
    </row>
    <row r="18" spans="1:7" x14ac:dyDescent="0.2">
      <c r="A18" s="357">
        <v>2.2000000000000002</v>
      </c>
      <c r="B18" s="357">
        <v>0.79</v>
      </c>
      <c r="C18" s="356">
        <v>0.85899999999999999</v>
      </c>
      <c r="D18" s="356">
        <v>0.85099999999999998</v>
      </c>
      <c r="E18" s="356">
        <v>0.83399999999999996</v>
      </c>
      <c r="G18" s="353">
        <f t="shared" si="0"/>
        <v>4.6793098842382843</v>
      </c>
    </row>
    <row r="19" spans="1:7" x14ac:dyDescent="0.2">
      <c r="A19" s="357">
        <v>3</v>
      </c>
      <c r="B19" s="357">
        <v>0.79</v>
      </c>
      <c r="C19" s="356">
        <v>0.86799999999999999</v>
      </c>
      <c r="D19" s="356">
        <v>0.87</v>
      </c>
      <c r="E19" s="356">
        <v>0.85399999999999998</v>
      </c>
      <c r="G19" s="353">
        <f t="shared" si="0"/>
        <v>6.3147159466286436</v>
      </c>
    </row>
    <row r="20" spans="1:7" x14ac:dyDescent="0.2">
      <c r="A20" s="357">
        <v>4</v>
      </c>
      <c r="B20" s="357">
        <v>0.81</v>
      </c>
      <c r="C20" s="356">
        <v>0.86799999999999999</v>
      </c>
      <c r="D20" s="356">
        <v>0.877</v>
      </c>
      <c r="E20" s="356">
        <v>0.873</v>
      </c>
      <c r="G20" s="353">
        <f t="shared" si="0"/>
        <v>8.2117293791549439</v>
      </c>
    </row>
    <row r="21" spans="1:7" x14ac:dyDescent="0.2">
      <c r="A21" s="357">
        <v>5.5</v>
      </c>
      <c r="B21" s="357">
        <v>0.81</v>
      </c>
      <c r="C21" s="356">
        <v>0.89</v>
      </c>
      <c r="D21" s="356">
        <v>0.89800000000000002</v>
      </c>
      <c r="E21" s="356">
        <v>0.88900000000000001</v>
      </c>
      <c r="G21" s="354">
        <f t="shared" si="0"/>
        <v>11.012021364069017</v>
      </c>
    </row>
    <row r="22" spans="1:7" x14ac:dyDescent="0.2">
      <c r="A22" s="357">
        <v>7.5</v>
      </c>
      <c r="B22" s="357">
        <v>0.81</v>
      </c>
      <c r="C22" s="356">
        <v>0.89300000000000002</v>
      </c>
      <c r="D22" s="356">
        <v>0.90100000000000002</v>
      </c>
      <c r="E22" s="356">
        <v>0.9</v>
      </c>
      <c r="G22" s="354">
        <f t="shared" si="0"/>
        <v>14.965945761001869</v>
      </c>
    </row>
    <row r="23" spans="1:7" x14ac:dyDescent="0.2">
      <c r="A23" s="357">
        <v>11</v>
      </c>
      <c r="B23" s="357">
        <v>0.83</v>
      </c>
      <c r="C23" s="356">
        <v>0.90200000000000002</v>
      </c>
      <c r="D23" s="356">
        <v>0.91400000000000003</v>
      </c>
      <c r="E23" s="356">
        <v>0.91200000000000003</v>
      </c>
      <c r="G23" s="354">
        <f t="shared" si="0"/>
        <v>21.207400425713555</v>
      </c>
    </row>
    <row r="24" spans="1:7" x14ac:dyDescent="0.2">
      <c r="A24" s="357">
        <v>15</v>
      </c>
      <c r="B24" s="357">
        <v>0.83</v>
      </c>
      <c r="C24" s="356">
        <v>0.90600000000000003</v>
      </c>
      <c r="D24" s="356">
        <v>0.91800000000000004</v>
      </c>
      <c r="E24" s="356">
        <v>0.91600000000000004</v>
      </c>
      <c r="G24" s="354">
        <f t="shared" si="0"/>
        <v>28.791503889213768</v>
      </c>
    </row>
    <row r="25" spans="1:7" x14ac:dyDescent="0.2">
      <c r="A25" s="357">
        <v>18.5</v>
      </c>
      <c r="B25" s="357">
        <v>0.83</v>
      </c>
      <c r="C25" s="356">
        <v>0.91200000000000003</v>
      </c>
      <c r="D25" s="356">
        <v>0.92300000000000004</v>
      </c>
      <c r="E25" s="356">
        <v>0.92100000000000004</v>
      </c>
      <c r="G25" s="354">
        <f t="shared" si="0"/>
        <v>35.275906190578361</v>
      </c>
    </row>
    <row r="26" spans="1:7" x14ac:dyDescent="0.2">
      <c r="A26" s="357">
        <v>22</v>
      </c>
      <c r="B26" s="357">
        <v>0.83</v>
      </c>
      <c r="C26" s="356">
        <v>0.91600000000000004</v>
      </c>
      <c r="D26" s="356">
        <v>0.92500000000000004</v>
      </c>
      <c r="E26" s="356">
        <v>0.92100000000000004</v>
      </c>
      <c r="G26" s="354">
        <f t="shared" si="0"/>
        <v>41.766539703042852</v>
      </c>
    </row>
    <row r="27" spans="1:7" x14ac:dyDescent="0.2">
      <c r="A27" s="357">
        <v>30</v>
      </c>
      <c r="B27" s="357">
        <v>0.83</v>
      </c>
      <c r="C27" s="356">
        <v>0.92300000000000004</v>
      </c>
      <c r="D27" s="356">
        <v>0.93400000000000005</v>
      </c>
      <c r="E27" s="356">
        <v>0.93500000000000005</v>
      </c>
      <c r="G27" s="354">
        <f t="shared" si="0"/>
        <v>56.522432337221396</v>
      </c>
    </row>
    <row r="28" spans="1:7" x14ac:dyDescent="0.2">
      <c r="A28" s="357">
        <v>37</v>
      </c>
      <c r="B28" s="357">
        <v>0.84</v>
      </c>
      <c r="C28" s="356">
        <v>0.93</v>
      </c>
      <c r="D28" s="356">
        <v>0.93899999999999995</v>
      </c>
      <c r="E28" s="356">
        <v>0.93799999999999994</v>
      </c>
      <c r="G28" s="354">
        <f t="shared" si="0"/>
        <v>68.3626470814649</v>
      </c>
    </row>
    <row r="29" spans="1:7" x14ac:dyDescent="0.2">
      <c r="A29" s="357">
        <v>45</v>
      </c>
      <c r="B29" s="357">
        <v>0.84</v>
      </c>
      <c r="C29" s="356">
        <v>0.93200000000000005</v>
      </c>
      <c r="D29" s="356">
        <v>0.94</v>
      </c>
      <c r="E29" s="356">
        <v>0.93700000000000006</v>
      </c>
      <c r="G29" s="354">
        <f t="shared" si="0"/>
        <v>82.965339878184267</v>
      </c>
    </row>
    <row r="30" spans="1:7" x14ac:dyDescent="0.2">
      <c r="A30" s="357">
        <v>55</v>
      </c>
      <c r="B30" s="357">
        <v>0.85</v>
      </c>
      <c r="C30" s="356">
        <v>0.93500000000000005</v>
      </c>
      <c r="D30" s="356">
        <v>0.94199999999999995</v>
      </c>
      <c r="E30" s="356">
        <v>0.93700000000000006</v>
      </c>
      <c r="G30" s="354">
        <f t="shared" si="0"/>
        <v>99.887589825194752</v>
      </c>
    </row>
    <row r="31" spans="1:7" x14ac:dyDescent="0.2">
      <c r="A31" s="357">
        <v>75</v>
      </c>
      <c r="B31" s="357">
        <v>0.85</v>
      </c>
      <c r="C31" s="356">
        <v>0.94199999999999995</v>
      </c>
      <c r="D31" s="356">
        <v>0.94199999999999995</v>
      </c>
      <c r="E31" s="356">
        <v>0.93500000000000005</v>
      </c>
      <c r="G31" s="354">
        <f t="shared" si="0"/>
        <v>135.19817094174451</v>
      </c>
    </row>
    <row r="32" spans="1:7" x14ac:dyDescent="0.2">
      <c r="A32" s="357">
        <v>90</v>
      </c>
      <c r="B32" s="357">
        <v>0.85</v>
      </c>
      <c r="C32" s="356">
        <v>0.94399999999999995</v>
      </c>
      <c r="D32" s="356">
        <v>0.94599999999999995</v>
      </c>
      <c r="E32" s="356">
        <v>0.94099999999999995</v>
      </c>
      <c r="G32" s="354">
        <f t="shared" si="0"/>
        <v>161.8940809666822</v>
      </c>
    </row>
    <row r="33" spans="1:7" x14ac:dyDescent="0.2">
      <c r="A33" s="357">
        <v>110</v>
      </c>
      <c r="B33" s="357">
        <v>0.85</v>
      </c>
      <c r="C33" s="356">
        <v>0.94699999999999995</v>
      </c>
      <c r="D33" s="356">
        <v>0.94599999999999995</v>
      </c>
      <c r="E33" s="356">
        <v>0.93799999999999994</v>
      </c>
      <c r="G33" s="354">
        <f t="shared" si="0"/>
        <v>197.24370958090202</v>
      </c>
    </row>
    <row r="34" spans="1:7" x14ac:dyDescent="0.2">
      <c r="A34" s="357">
        <v>132</v>
      </c>
      <c r="B34" s="357">
        <v>0.85</v>
      </c>
      <c r="C34" s="356">
        <v>0.95</v>
      </c>
      <c r="D34" s="356">
        <v>0.95</v>
      </c>
      <c r="E34" s="356">
        <v>0.94299999999999995</v>
      </c>
      <c r="G34" s="354">
        <f t="shared" si="0"/>
        <v>235.94500165024957</v>
      </c>
    </row>
    <row r="35" spans="1:7" x14ac:dyDescent="0.2">
      <c r="A35" s="357">
        <v>160</v>
      </c>
      <c r="B35" s="357">
        <v>0.85</v>
      </c>
      <c r="C35" s="356">
        <v>0.95199999999999996</v>
      </c>
      <c r="D35" s="356">
        <v>0.95299999999999996</v>
      </c>
      <c r="E35" s="356">
        <v>0.94599999999999995</v>
      </c>
      <c r="G35" s="354">
        <f t="shared" si="0"/>
        <v>285.39311378627082</v>
      </c>
    </row>
    <row r="36" spans="1:7" x14ac:dyDescent="0.2">
      <c r="A36" s="357">
        <v>200</v>
      </c>
      <c r="B36" s="357">
        <v>0.86</v>
      </c>
      <c r="C36" s="356">
        <v>0.95299999999999996</v>
      </c>
      <c r="D36" s="356">
        <v>0.95399999999999996</v>
      </c>
      <c r="E36" s="356">
        <v>0.94899999999999995</v>
      </c>
      <c r="G36" s="354">
        <f t="shared" si="0"/>
        <v>352.22325409943255</v>
      </c>
    </row>
    <row r="37" spans="1:7" x14ac:dyDescent="0.2">
      <c r="A37" s="357">
        <v>250</v>
      </c>
      <c r="B37" s="357">
        <v>0.86</v>
      </c>
      <c r="C37" s="356">
        <v>0.95299999999999996</v>
      </c>
      <c r="D37" s="356">
        <v>0.95199999999999996</v>
      </c>
      <c r="E37" s="356">
        <v>0.94399999999999995</v>
      </c>
      <c r="G37" s="354">
        <f t="shared" si="0"/>
        <v>440.27906762429069</v>
      </c>
    </row>
  </sheetData>
  <mergeCells count="2">
    <mergeCell ref="C4:E4"/>
    <mergeCell ref="A1:G1"/>
  </mergeCells>
  <phoneticPr fontId="26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3"/>
  </sheetPr>
  <dimension ref="A1:S35"/>
  <sheetViews>
    <sheetView topLeftCell="B1" zoomScale="75" workbookViewId="0">
      <selection activeCell="S2" sqref="S2"/>
    </sheetView>
  </sheetViews>
  <sheetFormatPr defaultColWidth="9.140625" defaultRowHeight="12.75" x14ac:dyDescent="0.2"/>
  <cols>
    <col min="1" max="1" width="34.42578125" style="396" customWidth="1"/>
    <col min="2" max="2" width="9" style="400" customWidth="1"/>
    <col min="3" max="3" width="5" style="396" customWidth="1"/>
    <col min="4" max="4" width="10.85546875" style="401" customWidth="1"/>
    <col min="5" max="5" width="5.7109375" style="396" customWidth="1"/>
    <col min="6" max="6" width="8.7109375" style="396" customWidth="1"/>
    <col min="7" max="7" width="4.85546875" style="399" customWidth="1"/>
    <col min="8" max="8" width="6.7109375" style="396" customWidth="1"/>
    <col min="9" max="9" width="5.7109375" style="396" customWidth="1"/>
    <col min="10" max="10" width="18.7109375" style="396" customWidth="1"/>
    <col min="11" max="11" width="31.85546875" style="396" customWidth="1"/>
    <col min="12" max="12" width="5.7109375" style="396" customWidth="1"/>
    <col min="13" max="13" width="9.140625" style="396"/>
    <col min="14" max="14" width="11" style="396" customWidth="1"/>
    <col min="15" max="15" width="5.7109375" style="396" customWidth="1"/>
    <col min="16" max="16" width="11" style="396" customWidth="1"/>
    <col min="17" max="17" width="27.42578125" style="396" customWidth="1"/>
    <col min="18" max="18" width="5.7109375" style="396" customWidth="1"/>
    <col min="19" max="19" width="10.7109375" style="396" customWidth="1"/>
    <col min="20" max="16384" width="9.140625" style="396"/>
  </cols>
  <sheetData>
    <row r="1" spans="1:19" ht="30.75" customHeight="1" x14ac:dyDescent="0.2">
      <c r="A1" s="402" t="s">
        <v>154</v>
      </c>
      <c r="B1" s="403" t="s">
        <v>125</v>
      </c>
      <c r="C1" s="404"/>
      <c r="D1" s="405" t="s">
        <v>160</v>
      </c>
      <c r="F1" s="402" t="s">
        <v>149</v>
      </c>
      <c r="G1" s="419"/>
      <c r="H1" s="420"/>
      <c r="J1" s="432" t="s">
        <v>169</v>
      </c>
      <c r="M1" s="432" t="s">
        <v>92</v>
      </c>
      <c r="P1" s="432" t="s">
        <v>177</v>
      </c>
      <c r="S1" s="432" t="s">
        <v>179</v>
      </c>
    </row>
    <row r="2" spans="1:19" x14ac:dyDescent="0.2">
      <c r="A2" s="406"/>
      <c r="B2" s="407"/>
      <c r="C2" s="408"/>
      <c r="D2" s="409" t="s">
        <v>161</v>
      </c>
      <c r="F2" s="406" t="s">
        <v>151</v>
      </c>
      <c r="G2" s="421"/>
      <c r="H2" s="422"/>
      <c r="J2" s="433" t="s">
        <v>165</v>
      </c>
      <c r="K2" s="397" t="s">
        <v>167</v>
      </c>
      <c r="M2" s="433" t="s">
        <v>28</v>
      </c>
      <c r="N2" s="397" t="s">
        <v>174</v>
      </c>
      <c r="O2" s="397"/>
      <c r="P2" s="433" t="s">
        <v>20</v>
      </c>
      <c r="Q2" s="398" t="s">
        <v>170</v>
      </c>
      <c r="S2" s="781" t="s">
        <v>322</v>
      </c>
    </row>
    <row r="3" spans="1:19" x14ac:dyDescent="0.2">
      <c r="A3" s="406"/>
      <c r="B3" s="407"/>
      <c r="C3" s="408"/>
      <c r="D3" s="409"/>
      <c r="F3" s="423" t="s">
        <v>152</v>
      </c>
      <c r="G3" s="421"/>
      <c r="H3" s="424" t="s">
        <v>153</v>
      </c>
      <c r="J3" s="433" t="s">
        <v>26</v>
      </c>
      <c r="M3" s="433" t="s">
        <v>27</v>
      </c>
      <c r="N3" s="397" t="s">
        <v>173</v>
      </c>
      <c r="O3" s="397"/>
      <c r="P3" s="433" t="s">
        <v>19</v>
      </c>
      <c r="Q3" s="398" t="s">
        <v>171</v>
      </c>
      <c r="S3" s="433">
        <v>230</v>
      </c>
    </row>
    <row r="4" spans="1:19" x14ac:dyDescent="0.2">
      <c r="A4" s="410" t="s">
        <v>148</v>
      </c>
      <c r="B4" s="411">
        <v>0.5</v>
      </c>
      <c r="C4" s="408" t="s">
        <v>146</v>
      </c>
      <c r="D4" s="412">
        <f>B5</f>
        <v>1</v>
      </c>
      <c r="F4" s="425">
        <v>0.1</v>
      </c>
      <c r="G4" s="421" t="s">
        <v>150</v>
      </c>
      <c r="H4" s="426">
        <v>0.16</v>
      </c>
      <c r="J4" s="433" t="s">
        <v>59</v>
      </c>
      <c r="M4" s="433" t="s">
        <v>34</v>
      </c>
      <c r="N4" s="397" t="s">
        <v>175</v>
      </c>
      <c r="O4" s="397"/>
      <c r="P4" s="433" t="s">
        <v>41</v>
      </c>
      <c r="Q4" s="398" t="s">
        <v>172</v>
      </c>
      <c r="S4" s="433">
        <v>400</v>
      </c>
    </row>
    <row r="5" spans="1:19" x14ac:dyDescent="0.2">
      <c r="A5" s="410" t="s">
        <v>148</v>
      </c>
      <c r="B5" s="411">
        <v>1</v>
      </c>
      <c r="C5" s="408" t="s">
        <v>146</v>
      </c>
      <c r="D5" s="412">
        <f t="shared" ref="D5:D34" si="0">B6</f>
        <v>1.6</v>
      </c>
      <c r="F5" s="427">
        <v>0.16</v>
      </c>
      <c r="G5" s="421" t="s">
        <v>150</v>
      </c>
      <c r="H5" s="426">
        <v>0.25</v>
      </c>
      <c r="J5" s="433" t="s">
        <v>9</v>
      </c>
      <c r="M5" s="433" t="s">
        <v>32</v>
      </c>
      <c r="N5" s="397" t="s">
        <v>176</v>
      </c>
      <c r="O5" s="397"/>
      <c r="P5" s="433" t="s">
        <v>27</v>
      </c>
      <c r="Q5" s="398" t="s">
        <v>173</v>
      </c>
      <c r="S5" s="433">
        <v>690</v>
      </c>
    </row>
    <row r="6" spans="1:19" x14ac:dyDescent="0.2">
      <c r="A6" s="410" t="s">
        <v>148</v>
      </c>
      <c r="B6" s="411">
        <v>1.6</v>
      </c>
      <c r="C6" s="408" t="s">
        <v>146</v>
      </c>
      <c r="D6" s="412">
        <f t="shared" si="0"/>
        <v>2</v>
      </c>
      <c r="F6" s="427">
        <v>0.25</v>
      </c>
      <c r="G6" s="421" t="s">
        <v>150</v>
      </c>
      <c r="H6" s="428">
        <v>0.4</v>
      </c>
      <c r="J6" s="433" t="s">
        <v>10</v>
      </c>
      <c r="K6" s="397" t="s">
        <v>168</v>
      </c>
      <c r="M6" s="436"/>
      <c r="P6" s="436"/>
      <c r="S6" s="433" t="s">
        <v>178</v>
      </c>
    </row>
    <row r="7" spans="1:19" x14ac:dyDescent="0.2">
      <c r="A7" s="410" t="s">
        <v>148</v>
      </c>
      <c r="B7" s="414">
        <v>2</v>
      </c>
      <c r="C7" s="408" t="s">
        <v>146</v>
      </c>
      <c r="D7" s="412">
        <f t="shared" si="0"/>
        <v>3</v>
      </c>
      <c r="F7" s="425">
        <v>0.4</v>
      </c>
      <c r="G7" s="421" t="s">
        <v>150</v>
      </c>
      <c r="H7" s="426">
        <v>0.63</v>
      </c>
      <c r="J7" s="433" t="s">
        <v>13</v>
      </c>
      <c r="K7" s="397" t="s">
        <v>166</v>
      </c>
    </row>
    <row r="8" spans="1:19" x14ac:dyDescent="0.2">
      <c r="A8" s="410" t="s">
        <v>148</v>
      </c>
      <c r="B8" s="414">
        <v>3</v>
      </c>
      <c r="C8" s="408" t="s">
        <v>146</v>
      </c>
      <c r="D8" s="412">
        <f t="shared" si="0"/>
        <v>4</v>
      </c>
      <c r="F8" s="427">
        <v>0.63</v>
      </c>
      <c r="G8" s="421" t="s">
        <v>150</v>
      </c>
      <c r="H8" s="428">
        <v>1</v>
      </c>
      <c r="J8" s="433" t="s">
        <v>12</v>
      </c>
    </row>
    <row r="9" spans="1:19" x14ac:dyDescent="0.2">
      <c r="A9" s="410" t="s">
        <v>148</v>
      </c>
      <c r="B9" s="414">
        <v>4</v>
      </c>
      <c r="C9" s="408" t="s">
        <v>146</v>
      </c>
      <c r="D9" s="412">
        <f t="shared" si="0"/>
        <v>6</v>
      </c>
      <c r="F9" s="425">
        <v>1</v>
      </c>
      <c r="G9" s="421" t="s">
        <v>150</v>
      </c>
      <c r="H9" s="428">
        <v>1.6</v>
      </c>
      <c r="J9" s="433" t="s">
        <v>15</v>
      </c>
    </row>
    <row r="10" spans="1:19" x14ac:dyDescent="0.2">
      <c r="A10" s="410" t="s">
        <v>148</v>
      </c>
      <c r="B10" s="414">
        <v>6</v>
      </c>
      <c r="C10" s="408" t="s">
        <v>146</v>
      </c>
      <c r="D10" s="412">
        <f t="shared" si="0"/>
        <v>8</v>
      </c>
      <c r="F10" s="425">
        <v>1.6</v>
      </c>
      <c r="G10" s="421" t="s">
        <v>150</v>
      </c>
      <c r="H10" s="428">
        <v>2.5</v>
      </c>
      <c r="J10" s="433" t="s">
        <v>164</v>
      </c>
    </row>
    <row r="11" spans="1:19" x14ac:dyDescent="0.2">
      <c r="A11" s="410" t="s">
        <v>148</v>
      </c>
      <c r="B11" s="414">
        <v>8</v>
      </c>
      <c r="C11" s="408" t="s">
        <v>146</v>
      </c>
      <c r="D11" s="413">
        <f t="shared" si="0"/>
        <v>10</v>
      </c>
      <c r="F11" s="425">
        <v>2.5</v>
      </c>
      <c r="G11" s="421" t="s">
        <v>150</v>
      </c>
      <c r="H11" s="428">
        <v>4</v>
      </c>
      <c r="J11" s="433" t="s">
        <v>16</v>
      </c>
    </row>
    <row r="12" spans="1:19" x14ac:dyDescent="0.2">
      <c r="A12" s="410" t="s">
        <v>148</v>
      </c>
      <c r="B12" s="414">
        <v>10</v>
      </c>
      <c r="C12" s="408" t="s">
        <v>145</v>
      </c>
      <c r="D12" s="413">
        <f t="shared" si="0"/>
        <v>13</v>
      </c>
      <c r="F12" s="425">
        <v>4</v>
      </c>
      <c r="G12" s="421" t="s">
        <v>150</v>
      </c>
      <c r="H12" s="428">
        <v>6.3</v>
      </c>
      <c r="J12" s="434"/>
    </row>
    <row r="13" spans="1:19" x14ac:dyDescent="0.2">
      <c r="A13" s="410" t="s">
        <v>148</v>
      </c>
      <c r="B13" s="414">
        <v>13</v>
      </c>
      <c r="C13" s="408" t="s">
        <v>145</v>
      </c>
      <c r="D13" s="413">
        <f t="shared" si="0"/>
        <v>16</v>
      </c>
      <c r="F13" s="425">
        <v>6.3</v>
      </c>
      <c r="G13" s="421" t="s">
        <v>150</v>
      </c>
      <c r="H13" s="428">
        <v>9</v>
      </c>
      <c r="J13" s="434"/>
    </row>
    <row r="14" spans="1:19" x14ac:dyDescent="0.2">
      <c r="A14" s="410" t="s">
        <v>148</v>
      </c>
      <c r="B14" s="414">
        <v>16</v>
      </c>
      <c r="C14" s="408" t="s">
        <v>145</v>
      </c>
      <c r="D14" s="413">
        <f t="shared" si="0"/>
        <v>20</v>
      </c>
      <c r="F14" s="425">
        <v>8</v>
      </c>
      <c r="G14" s="421" t="s">
        <v>150</v>
      </c>
      <c r="H14" s="428">
        <v>12</v>
      </c>
      <c r="J14" s="435"/>
    </row>
    <row r="15" spans="1:19" x14ac:dyDescent="0.2">
      <c r="A15" s="410" t="s">
        <v>148</v>
      </c>
      <c r="B15" s="414">
        <v>20</v>
      </c>
      <c r="C15" s="408" t="s">
        <v>145</v>
      </c>
      <c r="D15" s="413">
        <f t="shared" si="0"/>
        <v>25</v>
      </c>
      <c r="F15" s="425">
        <v>9</v>
      </c>
      <c r="G15" s="421" t="s">
        <v>150</v>
      </c>
      <c r="H15" s="428">
        <v>12.5</v>
      </c>
    </row>
    <row r="16" spans="1:19" x14ac:dyDescent="0.2">
      <c r="A16" s="410" t="s">
        <v>148</v>
      </c>
      <c r="B16" s="414">
        <v>25</v>
      </c>
      <c r="C16" s="408" t="s">
        <v>145</v>
      </c>
      <c r="D16" s="413">
        <f t="shared" si="0"/>
        <v>32</v>
      </c>
      <c r="F16" s="425">
        <v>10</v>
      </c>
      <c r="G16" s="421" t="s">
        <v>150</v>
      </c>
      <c r="H16" s="428">
        <v>16</v>
      </c>
      <c r="J16" s="437" t="s">
        <v>180</v>
      </c>
    </row>
    <row r="17" spans="1:10" x14ac:dyDescent="0.2">
      <c r="A17" s="410" t="s">
        <v>148</v>
      </c>
      <c r="B17" s="414">
        <v>32</v>
      </c>
      <c r="C17" s="408" t="s">
        <v>145</v>
      </c>
      <c r="D17" s="413">
        <f t="shared" si="0"/>
        <v>35</v>
      </c>
      <c r="F17" s="425">
        <v>11</v>
      </c>
      <c r="G17" s="421" t="s">
        <v>150</v>
      </c>
      <c r="H17" s="428">
        <v>16</v>
      </c>
      <c r="J17" s="433" t="s">
        <v>181</v>
      </c>
    </row>
    <row r="18" spans="1:10" x14ac:dyDescent="0.2">
      <c r="A18" s="406" t="s">
        <v>144</v>
      </c>
      <c r="B18" s="414">
        <v>35</v>
      </c>
      <c r="C18" s="408" t="s">
        <v>145</v>
      </c>
      <c r="D18" s="413">
        <f t="shared" si="0"/>
        <v>40</v>
      </c>
      <c r="F18" s="425">
        <v>12.5</v>
      </c>
      <c r="G18" s="421" t="s">
        <v>150</v>
      </c>
      <c r="H18" s="428">
        <v>16</v>
      </c>
      <c r="J18" s="438">
        <v>0.8</v>
      </c>
    </row>
    <row r="19" spans="1:10" x14ac:dyDescent="0.2">
      <c r="A19" s="410" t="s">
        <v>159</v>
      </c>
      <c r="B19" s="414">
        <v>40</v>
      </c>
      <c r="C19" s="408" t="s">
        <v>145</v>
      </c>
      <c r="D19" s="413">
        <f t="shared" si="0"/>
        <v>50</v>
      </c>
      <c r="F19" s="425">
        <v>14</v>
      </c>
      <c r="G19" s="421" t="s">
        <v>150</v>
      </c>
      <c r="H19" s="428">
        <v>20</v>
      </c>
    </row>
    <row r="20" spans="1:10" x14ac:dyDescent="0.2">
      <c r="A20" s="410" t="s">
        <v>148</v>
      </c>
      <c r="B20" s="414">
        <v>50</v>
      </c>
      <c r="C20" s="408" t="s">
        <v>145</v>
      </c>
      <c r="D20" s="413">
        <f t="shared" si="0"/>
        <v>63</v>
      </c>
      <c r="F20" s="425">
        <v>16</v>
      </c>
      <c r="G20" s="421" t="s">
        <v>150</v>
      </c>
      <c r="H20" s="428">
        <v>20</v>
      </c>
      <c r="J20" s="437" t="s">
        <v>182</v>
      </c>
    </row>
    <row r="21" spans="1:10" x14ac:dyDescent="0.2">
      <c r="A21" s="410" t="s">
        <v>159</v>
      </c>
      <c r="B21" s="414">
        <v>63</v>
      </c>
      <c r="C21" s="408" t="s">
        <v>145</v>
      </c>
      <c r="D21" s="413">
        <f t="shared" si="0"/>
        <v>80</v>
      </c>
      <c r="F21" s="425">
        <v>18</v>
      </c>
      <c r="G21" s="421" t="s">
        <v>150</v>
      </c>
      <c r="H21" s="428">
        <v>25</v>
      </c>
      <c r="J21" s="433" t="s">
        <v>183</v>
      </c>
    </row>
    <row r="22" spans="1:10" x14ac:dyDescent="0.2">
      <c r="A22" s="406" t="s">
        <v>144</v>
      </c>
      <c r="B22" s="414">
        <v>80</v>
      </c>
      <c r="C22" s="408" t="s">
        <v>145</v>
      </c>
      <c r="D22" s="413">
        <f t="shared" si="0"/>
        <v>100</v>
      </c>
      <c r="F22" s="425">
        <v>20</v>
      </c>
      <c r="G22" s="421" t="s">
        <v>150</v>
      </c>
      <c r="H22" s="428">
        <v>25</v>
      </c>
      <c r="J22" s="439">
        <v>2</v>
      </c>
    </row>
    <row r="23" spans="1:10" x14ac:dyDescent="0.2">
      <c r="A23" s="410" t="s">
        <v>159</v>
      </c>
      <c r="B23" s="414">
        <v>100</v>
      </c>
      <c r="C23" s="408" t="s">
        <v>145</v>
      </c>
      <c r="D23" s="413">
        <f t="shared" si="0"/>
        <v>160</v>
      </c>
      <c r="F23" s="425">
        <v>22</v>
      </c>
      <c r="G23" s="421" t="s">
        <v>150</v>
      </c>
      <c r="H23" s="428">
        <v>32</v>
      </c>
      <c r="J23" s="439">
        <v>3</v>
      </c>
    </row>
    <row r="24" spans="1:10" x14ac:dyDescent="0.2">
      <c r="A24" s="406" t="s">
        <v>147</v>
      </c>
      <c r="B24" s="414">
        <v>160</v>
      </c>
      <c r="C24" s="408" t="s">
        <v>145</v>
      </c>
      <c r="D24" s="413">
        <f t="shared" si="0"/>
        <v>200</v>
      </c>
      <c r="F24" s="425">
        <v>28</v>
      </c>
      <c r="G24" s="421" t="s">
        <v>150</v>
      </c>
      <c r="H24" s="428">
        <v>40</v>
      </c>
      <c r="J24" s="440">
        <v>4</v>
      </c>
    </row>
    <row r="25" spans="1:10" x14ac:dyDescent="0.2">
      <c r="A25" s="406" t="s">
        <v>147</v>
      </c>
      <c r="B25" s="414">
        <v>200</v>
      </c>
      <c r="C25" s="408" t="s">
        <v>145</v>
      </c>
      <c r="D25" s="413">
        <f t="shared" si="0"/>
        <v>250</v>
      </c>
      <c r="F25" s="425">
        <v>36</v>
      </c>
      <c r="G25" s="421" t="s">
        <v>150</v>
      </c>
      <c r="H25" s="428">
        <v>45</v>
      </c>
    </row>
    <row r="26" spans="1:10" x14ac:dyDescent="0.2">
      <c r="A26" s="406" t="s">
        <v>147</v>
      </c>
      <c r="B26" s="414">
        <v>250</v>
      </c>
      <c r="C26" s="408" t="s">
        <v>145</v>
      </c>
      <c r="D26" s="413">
        <f t="shared" si="0"/>
        <v>400</v>
      </c>
      <c r="F26" s="425">
        <v>40</v>
      </c>
      <c r="G26" s="421" t="s">
        <v>150</v>
      </c>
      <c r="H26" s="428">
        <v>50</v>
      </c>
    </row>
    <row r="27" spans="1:10" x14ac:dyDescent="0.2">
      <c r="A27" s="406" t="s">
        <v>147</v>
      </c>
      <c r="B27" s="414">
        <v>400</v>
      </c>
      <c r="C27" s="408" t="s">
        <v>145</v>
      </c>
      <c r="D27" s="413">
        <f t="shared" si="0"/>
        <v>630</v>
      </c>
      <c r="F27" s="425">
        <v>45</v>
      </c>
      <c r="G27" s="421" t="s">
        <v>150</v>
      </c>
      <c r="H27" s="428">
        <v>63</v>
      </c>
    </row>
    <row r="28" spans="1:10" x14ac:dyDescent="0.2">
      <c r="A28" s="406" t="s">
        <v>147</v>
      </c>
      <c r="B28" s="414">
        <v>630</v>
      </c>
      <c r="C28" s="408" t="s">
        <v>145</v>
      </c>
      <c r="D28" s="413">
        <f t="shared" si="0"/>
        <v>800</v>
      </c>
      <c r="F28" s="425">
        <v>57</v>
      </c>
      <c r="G28" s="421" t="s">
        <v>150</v>
      </c>
      <c r="H28" s="428">
        <v>75</v>
      </c>
    </row>
    <row r="29" spans="1:10" x14ac:dyDescent="0.2">
      <c r="A29" s="406" t="s">
        <v>147</v>
      </c>
      <c r="B29" s="414">
        <v>800</v>
      </c>
      <c r="C29" s="408" t="s">
        <v>145</v>
      </c>
      <c r="D29" s="413">
        <f t="shared" si="0"/>
        <v>1000</v>
      </c>
      <c r="F29" s="425">
        <v>70</v>
      </c>
      <c r="G29" s="421" t="s">
        <v>150</v>
      </c>
      <c r="H29" s="428">
        <v>90</v>
      </c>
    </row>
    <row r="30" spans="1:10" x14ac:dyDescent="0.2">
      <c r="A30" s="406" t="s">
        <v>147</v>
      </c>
      <c r="B30" s="414">
        <v>1000</v>
      </c>
      <c r="C30" s="408" t="s">
        <v>145</v>
      </c>
      <c r="D30" s="413">
        <f t="shared" si="0"/>
        <v>1250</v>
      </c>
      <c r="F30" s="429">
        <v>80</v>
      </c>
      <c r="G30" s="430" t="s">
        <v>150</v>
      </c>
      <c r="H30" s="431">
        <v>100</v>
      </c>
    </row>
    <row r="31" spans="1:10" x14ac:dyDescent="0.2">
      <c r="A31" s="406" t="s">
        <v>147</v>
      </c>
      <c r="B31" s="414">
        <v>1250</v>
      </c>
      <c r="C31" s="408" t="s">
        <v>145</v>
      </c>
      <c r="D31" s="413">
        <f t="shared" si="0"/>
        <v>1600</v>
      </c>
    </row>
    <row r="32" spans="1:10" x14ac:dyDescent="0.2">
      <c r="A32" s="406" t="s">
        <v>147</v>
      </c>
      <c r="B32" s="414">
        <v>1600</v>
      </c>
      <c r="C32" s="408" t="s">
        <v>145</v>
      </c>
      <c r="D32" s="413">
        <f t="shared" si="0"/>
        <v>2000</v>
      </c>
    </row>
    <row r="33" spans="1:4" x14ac:dyDescent="0.2">
      <c r="A33" s="406" t="s">
        <v>147</v>
      </c>
      <c r="B33" s="414">
        <v>2000</v>
      </c>
      <c r="C33" s="408" t="s">
        <v>145</v>
      </c>
      <c r="D33" s="413">
        <f t="shared" si="0"/>
        <v>2500</v>
      </c>
    </row>
    <row r="34" spans="1:4" x14ac:dyDescent="0.2">
      <c r="A34" s="406" t="s">
        <v>147</v>
      </c>
      <c r="B34" s="414">
        <v>2500</v>
      </c>
      <c r="C34" s="408" t="s">
        <v>145</v>
      </c>
      <c r="D34" s="413">
        <f t="shared" si="0"/>
        <v>3200</v>
      </c>
    </row>
    <row r="35" spans="1:4" x14ac:dyDescent="0.2">
      <c r="A35" s="415" t="s">
        <v>147</v>
      </c>
      <c r="B35" s="416">
        <v>3200</v>
      </c>
      <c r="C35" s="417" t="s">
        <v>145</v>
      </c>
      <c r="D35" s="418">
        <v>4000</v>
      </c>
    </row>
  </sheetData>
  <phoneticPr fontId="26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25D1A-51A8-43DB-A247-07E4D5755502}">
  <sheetPr filterMode="1">
    <tabColor indexed="13"/>
    <pageSetUpPr fitToPage="1"/>
  </sheetPr>
  <dimension ref="A1:EE482"/>
  <sheetViews>
    <sheetView zoomScale="85" zoomScaleNormal="85" zoomScaleSheetLayoutView="70" workbookViewId="0">
      <selection activeCell="A20" sqref="A20:P479"/>
    </sheetView>
  </sheetViews>
  <sheetFormatPr defaultColWidth="9.140625" defaultRowHeight="12.75" x14ac:dyDescent="0.2"/>
  <cols>
    <col min="1" max="1" width="6.140625" style="26" bestFit="1" customWidth="1"/>
    <col min="2" max="2" width="8.85546875" style="6" hidden="1" customWidth="1"/>
    <col min="3" max="3" width="16.5703125" style="51" customWidth="1"/>
    <col min="4" max="4" width="47.5703125" style="660" customWidth="1"/>
    <col min="5" max="5" width="7.85546875" style="1" customWidth="1"/>
    <col min="6" max="8" width="5.7109375" style="1" customWidth="1"/>
    <col min="9" max="9" width="13" style="1" hidden="1" customWidth="1"/>
    <col min="10" max="10" width="16.140625" style="1" customWidth="1"/>
    <col min="11" max="11" width="8.140625" style="1" customWidth="1"/>
    <col min="12" max="12" width="6" style="1" customWidth="1"/>
    <col min="13" max="13" width="5.7109375" style="1" customWidth="1"/>
    <col min="14" max="14" width="9.7109375" style="1" customWidth="1"/>
    <col min="15" max="15" width="7.85546875" style="1" customWidth="1"/>
    <col min="16" max="16" width="5.7109375" style="60" customWidth="1"/>
    <col min="17" max="17" width="5.7109375" style="1" customWidth="1"/>
    <col min="18" max="18" width="5.7109375" style="5" customWidth="1"/>
    <col min="19" max="20" width="7.28515625" style="9" customWidth="1"/>
    <col min="21" max="21" width="9.85546875" style="11" bestFit="1" customWidth="1"/>
    <col min="22" max="22" width="6.5703125" style="4" customWidth="1"/>
    <col min="23" max="23" width="5.7109375" style="4" customWidth="1"/>
    <col min="24" max="24" width="5.7109375" style="5" customWidth="1"/>
    <col min="25" max="25" width="10.28515625" style="5" customWidth="1"/>
    <col min="26" max="26" width="9.85546875" style="10" bestFit="1" customWidth="1"/>
    <col min="27" max="27" width="6.5703125" style="4" customWidth="1"/>
    <col min="28" max="28" width="6.28515625" style="4" customWidth="1"/>
    <col min="29" max="29" width="5.7109375" style="5" customWidth="1"/>
    <col min="30" max="30" width="9.28515625" style="5" bestFit="1" customWidth="1"/>
    <col min="31" max="31" width="9.85546875" style="10" bestFit="1" customWidth="1"/>
    <col min="32" max="32" width="6.85546875" style="4" customWidth="1"/>
    <col min="33" max="33" width="5.7109375" style="94" customWidth="1"/>
    <col min="34" max="34" width="6.85546875" style="95" customWidth="1"/>
    <col min="35" max="35" width="8.140625" style="95" customWidth="1"/>
    <col min="36" max="36" width="6.5703125" style="94" customWidth="1"/>
    <col min="37" max="37" width="36.28515625" style="6" customWidth="1"/>
    <col min="38" max="38" width="2.7109375" style="2" customWidth="1"/>
    <col min="39" max="39" width="5" style="309" customWidth="1"/>
    <col min="40" max="40" width="11.7109375" style="309" customWidth="1"/>
    <col min="41" max="41" width="11.7109375" style="308" customWidth="1"/>
    <col min="42" max="42" width="2.7109375" style="308" customWidth="1"/>
    <col min="43" max="43" width="11.7109375" style="309" customWidth="1"/>
    <col min="44" max="44" width="11.7109375" style="308" customWidth="1"/>
    <col min="45" max="48" width="9.140625" style="2"/>
    <col min="49" max="49" width="11" style="2" customWidth="1"/>
    <col min="50" max="51" width="11.7109375" style="2" customWidth="1"/>
    <col min="52" max="52" width="2.7109375" style="2" customWidth="1"/>
    <col min="53" max="54" width="11.7109375" style="2" customWidth="1"/>
    <col min="55" max="55" width="0.28515625" style="2" customWidth="1"/>
    <col min="56" max="57" width="8.85546875" customWidth="1"/>
    <col min="58" max="16384" width="9.140625" style="2"/>
  </cols>
  <sheetData>
    <row r="1" spans="1:57" x14ac:dyDescent="0.2">
      <c r="A1" s="1016" t="s">
        <v>137</v>
      </c>
      <c r="B1" s="1017"/>
      <c r="C1" s="601"/>
      <c r="D1" s="659"/>
      <c r="E1" s="601"/>
      <c r="F1" s="723"/>
      <c r="G1" s="723"/>
      <c r="H1" s="824"/>
      <c r="I1" s="824"/>
      <c r="J1" s="602"/>
      <c r="K1" s="603"/>
      <c r="L1" s="24"/>
      <c r="M1" s="24"/>
      <c r="N1" s="24"/>
      <c r="O1" s="24"/>
      <c r="P1" s="604"/>
      <c r="Q1" s="605" t="s">
        <v>209</v>
      </c>
      <c r="R1" s="606"/>
      <c r="S1" s="1018" t="s">
        <v>327</v>
      </c>
      <c r="T1" s="1018"/>
      <c r="U1" s="1018"/>
      <c r="V1" s="1018"/>
      <c r="W1" s="1018"/>
      <c r="X1" s="1018"/>
      <c r="Y1" s="1018"/>
      <c r="Z1" s="1018"/>
      <c r="AA1" s="1018"/>
      <c r="AB1" s="1018"/>
      <c r="AC1" s="1018"/>
      <c r="AD1" s="1018"/>
      <c r="AE1" s="1018"/>
      <c r="AF1" s="1018"/>
      <c r="AG1" s="1018"/>
      <c r="AH1" s="1018"/>
      <c r="AI1" s="1018"/>
      <c r="AJ1" s="1018"/>
      <c r="AK1" s="1019"/>
    </row>
    <row r="2" spans="1:57" x14ac:dyDescent="0.2">
      <c r="A2" s="976" t="s">
        <v>20</v>
      </c>
      <c r="B2" s="998"/>
      <c r="C2" s="108"/>
      <c r="E2" s="108"/>
      <c r="F2" s="6"/>
      <c r="G2" s="6"/>
      <c r="H2" s="823"/>
      <c r="I2" s="823"/>
      <c r="J2" s="579"/>
      <c r="K2" s="26"/>
      <c r="L2" s="6"/>
      <c r="M2" s="6"/>
      <c r="N2" s="6"/>
      <c r="O2" s="6"/>
      <c r="P2" s="580"/>
      <c r="Q2" s="822"/>
      <c r="R2" s="822"/>
      <c r="S2" s="1020"/>
      <c r="T2" s="1020"/>
      <c r="U2" s="1020"/>
      <c r="V2" s="1020"/>
      <c r="W2" s="1020"/>
      <c r="X2" s="1020"/>
      <c r="Y2" s="1020"/>
      <c r="Z2" s="1020"/>
      <c r="AA2" s="1020"/>
      <c r="AB2" s="1020"/>
      <c r="AC2" s="1020"/>
      <c r="AD2" s="1020"/>
      <c r="AE2" s="1020"/>
      <c r="AF2" s="1020"/>
      <c r="AG2" s="1020"/>
      <c r="AH2" s="1020"/>
      <c r="AI2" s="1020"/>
      <c r="AJ2" s="1020"/>
      <c r="AK2" s="1021"/>
    </row>
    <row r="3" spans="1:57" x14ac:dyDescent="0.2">
      <c r="A3" s="1024" t="s">
        <v>41</v>
      </c>
      <c r="B3" s="1025"/>
      <c r="C3" s="746"/>
      <c r="D3" s="661"/>
      <c r="E3" s="749"/>
      <c r="F3" s="13"/>
      <c r="G3" s="13"/>
      <c r="H3" s="630"/>
      <c r="I3" s="630"/>
      <c r="J3" s="617">
        <v>44067</v>
      </c>
      <c r="K3" s="26"/>
      <c r="L3" s="6"/>
      <c r="M3" s="6"/>
      <c r="N3" s="6"/>
      <c r="O3" s="6"/>
      <c r="P3" s="580"/>
      <c r="Q3" s="51" t="s">
        <v>95</v>
      </c>
      <c r="R3" s="819"/>
      <c r="S3" s="1020" t="s">
        <v>328</v>
      </c>
      <c r="T3" s="1020"/>
      <c r="U3" s="1020"/>
      <c r="V3" s="1020"/>
      <c r="W3" s="1020"/>
      <c r="X3" s="1020"/>
      <c r="Y3" s="1020"/>
      <c r="Z3" s="1020"/>
      <c r="AA3" s="1020"/>
      <c r="AB3" s="1020"/>
      <c r="AC3" s="1020"/>
      <c r="AD3" s="1020"/>
      <c r="AE3" s="1020"/>
      <c r="AF3" s="1020"/>
      <c r="AG3" s="1020"/>
      <c r="AH3" s="1020"/>
      <c r="AI3" s="1020"/>
      <c r="AJ3" s="1020"/>
      <c r="AK3" s="1021"/>
    </row>
    <row r="4" spans="1:57" x14ac:dyDescent="0.2">
      <c r="A4" s="976" t="s">
        <v>203</v>
      </c>
      <c r="B4" s="998"/>
      <c r="C4" s="746" t="s">
        <v>288</v>
      </c>
      <c r="E4" s="746" t="s">
        <v>289</v>
      </c>
      <c r="F4" s="578"/>
      <c r="G4" s="578"/>
      <c r="H4" s="827"/>
      <c r="I4" s="827"/>
      <c r="J4" s="631">
        <v>43689</v>
      </c>
      <c r="K4" s="26"/>
      <c r="L4" s="6"/>
      <c r="M4" s="6"/>
      <c r="N4" s="6"/>
      <c r="O4" s="6"/>
      <c r="P4" s="580"/>
      <c r="Q4" s="819"/>
      <c r="R4" s="819"/>
      <c r="S4" s="1020"/>
      <c r="T4" s="1020"/>
      <c r="U4" s="1020"/>
      <c r="V4" s="1020"/>
      <c r="W4" s="1020"/>
      <c r="X4" s="1020"/>
      <c r="Y4" s="1020"/>
      <c r="Z4" s="1020"/>
      <c r="AA4" s="1020"/>
      <c r="AB4" s="1020"/>
      <c r="AC4" s="1020"/>
      <c r="AD4" s="1020"/>
      <c r="AE4" s="1020"/>
      <c r="AF4" s="1020"/>
      <c r="AG4" s="1020"/>
      <c r="AH4" s="1020"/>
      <c r="AI4" s="1020"/>
      <c r="AJ4" s="1020"/>
      <c r="AK4" s="1021"/>
    </row>
    <row r="5" spans="1:57" x14ac:dyDescent="0.2">
      <c r="A5" s="1024" t="s">
        <v>27</v>
      </c>
      <c r="B5" s="1025"/>
      <c r="C5" s="633" t="s">
        <v>276</v>
      </c>
      <c r="D5" s="661"/>
      <c r="E5" s="582" t="s">
        <v>217</v>
      </c>
      <c r="F5" s="578"/>
      <c r="G5" s="578"/>
      <c r="H5" s="827"/>
      <c r="I5" s="827"/>
      <c r="J5" s="631">
        <v>42628</v>
      </c>
      <c r="K5" s="26"/>
      <c r="L5" s="6"/>
      <c r="M5" s="6"/>
      <c r="N5" s="6"/>
      <c r="O5" s="6"/>
      <c r="P5" s="580"/>
      <c r="Q5" s="51"/>
      <c r="R5" s="17"/>
      <c r="S5" s="108"/>
      <c r="T5" s="23"/>
      <c r="U5" s="17"/>
      <c r="V5" s="8"/>
      <c r="W5" s="8"/>
      <c r="X5" s="17"/>
      <c r="Y5" s="17"/>
      <c r="Z5" s="17"/>
      <c r="AA5" s="8"/>
      <c r="AB5" s="8"/>
      <c r="AC5" s="17"/>
      <c r="AD5" s="17"/>
      <c r="AE5" s="17"/>
      <c r="AF5" s="8"/>
      <c r="AG5" s="384"/>
      <c r="AH5" s="343"/>
      <c r="AI5" s="343"/>
      <c r="AJ5" s="384"/>
      <c r="AK5" s="288"/>
    </row>
    <row r="6" spans="1:57" x14ac:dyDescent="0.2">
      <c r="A6" s="976" t="s">
        <v>202</v>
      </c>
      <c r="B6" s="998"/>
      <c r="C6" s="582" t="s">
        <v>220</v>
      </c>
      <c r="E6" s="582" t="s">
        <v>217</v>
      </c>
      <c r="F6" s="578"/>
      <c r="G6" s="578"/>
      <c r="H6" s="827"/>
      <c r="I6" s="827"/>
      <c r="J6" s="617">
        <v>42528</v>
      </c>
      <c r="K6" s="280"/>
      <c r="L6" s="3"/>
      <c r="M6" s="3"/>
      <c r="N6" s="3"/>
      <c r="O6" s="3"/>
      <c r="P6" s="581"/>
      <c r="Q6" s="598" t="s">
        <v>101</v>
      </c>
      <c r="R6" s="15"/>
      <c r="S6" s="22" t="s">
        <v>221</v>
      </c>
      <c r="T6" s="16"/>
      <c r="U6" s="15"/>
      <c r="V6" s="12"/>
      <c r="W6" s="12"/>
      <c r="X6" s="15"/>
      <c r="Y6" s="15"/>
      <c r="Z6" s="15"/>
      <c r="AA6" s="12"/>
      <c r="AB6" s="12"/>
      <c r="AC6" s="15"/>
      <c r="AD6" s="15"/>
      <c r="AE6" s="15"/>
      <c r="AF6" s="12"/>
      <c r="AG6" s="599"/>
      <c r="AH6" s="600"/>
      <c r="AI6" s="600"/>
      <c r="AJ6" s="599"/>
      <c r="AK6" s="607"/>
    </row>
    <row r="7" spans="1:57" s="594" customFormat="1" ht="13.5" thickBot="1" x14ac:dyDescent="0.25">
      <c r="A7" s="1022" t="s">
        <v>204</v>
      </c>
      <c r="B7" s="1023"/>
      <c r="C7" s="583" t="s">
        <v>206</v>
      </c>
      <c r="D7" s="584"/>
      <c r="E7" s="653" t="s">
        <v>208</v>
      </c>
      <c r="F7" s="96"/>
      <c r="G7" s="96"/>
      <c r="H7" s="96"/>
      <c r="I7" s="96"/>
      <c r="J7" s="585" t="s">
        <v>205</v>
      </c>
      <c r="K7" s="586" t="s">
        <v>207</v>
      </c>
      <c r="L7" s="586"/>
      <c r="M7" s="587"/>
      <c r="N7" s="587"/>
      <c r="O7" s="587"/>
      <c r="P7" s="588"/>
      <c r="Q7" s="587"/>
      <c r="R7" s="589"/>
      <c r="S7" s="590"/>
      <c r="T7" s="590"/>
      <c r="U7" s="589"/>
      <c r="V7" s="591"/>
      <c r="W7" s="591"/>
      <c r="X7" s="589"/>
      <c r="Y7" s="589"/>
      <c r="Z7" s="589"/>
      <c r="AA7" s="591"/>
      <c r="AB7" s="591"/>
      <c r="AC7" s="589"/>
      <c r="AD7" s="589"/>
      <c r="AE7" s="589"/>
      <c r="AF7" s="591"/>
      <c r="AG7" s="592"/>
      <c r="AH7" s="593"/>
      <c r="AI7" s="593"/>
      <c r="AJ7" s="592"/>
      <c r="AK7" s="289"/>
      <c r="AM7" s="595"/>
      <c r="AN7" s="595"/>
      <c r="AO7" s="596"/>
      <c r="AP7" s="596"/>
      <c r="AQ7" s="595"/>
      <c r="AR7" s="596"/>
      <c r="BD7" s="597"/>
      <c r="BE7" s="597"/>
    </row>
    <row r="8" spans="1:57" ht="13.5" customHeight="1" x14ac:dyDescent="0.3">
      <c r="A8" s="724"/>
      <c r="C8" s="287"/>
      <c r="D8" s="662"/>
      <c r="E8" s="282"/>
      <c r="F8" s="284" t="s">
        <v>102</v>
      </c>
      <c r="G8" s="285"/>
      <c r="H8" s="286"/>
      <c r="I8" s="286"/>
      <c r="J8" s="6"/>
      <c r="K8" s="6"/>
      <c r="L8" s="6"/>
      <c r="M8" s="6"/>
      <c r="N8" s="17"/>
      <c r="O8" s="6"/>
      <c r="P8" s="57"/>
      <c r="Q8" s="6"/>
      <c r="R8" s="17"/>
      <c r="S8" s="23"/>
      <c r="T8" s="23"/>
      <c r="U8" s="17"/>
      <c r="V8" s="8"/>
      <c r="W8" s="8"/>
      <c r="X8" s="17"/>
      <c r="Y8" s="17"/>
      <c r="Z8" s="283"/>
      <c r="AA8" s="8"/>
      <c r="AB8" s="8"/>
      <c r="AC8" s="17"/>
      <c r="AD8" s="17"/>
      <c r="AE8" s="283"/>
      <c r="AF8" s="78"/>
      <c r="AG8" s="79"/>
      <c r="AH8" s="80"/>
      <c r="AI8" s="80"/>
      <c r="AJ8" s="79"/>
      <c r="AK8" s="288"/>
      <c r="AM8" s="1"/>
      <c r="AN8" s="1"/>
      <c r="AO8" s="2"/>
      <c r="AP8" s="2"/>
      <c r="AQ8" s="1"/>
      <c r="AR8" s="2"/>
    </row>
    <row r="9" spans="1:57" ht="13.5" customHeight="1" x14ac:dyDescent="0.3">
      <c r="A9" s="724"/>
      <c r="C9" s="108"/>
      <c r="D9" s="662"/>
      <c r="E9" s="282"/>
      <c r="F9" s="984" t="s">
        <v>103</v>
      </c>
      <c r="G9" s="985"/>
      <c r="H9" s="6"/>
      <c r="I9" s="6"/>
      <c r="J9" s="285" t="s">
        <v>104</v>
      </c>
      <c r="K9" s="6"/>
      <c r="L9" s="6"/>
      <c r="M9" s="6"/>
      <c r="N9" s="17"/>
      <c r="O9" s="6"/>
      <c r="P9" s="57"/>
      <c r="Q9" s="6"/>
      <c r="R9" s="17"/>
      <c r="S9" s="23"/>
      <c r="T9" s="23"/>
      <c r="U9" s="17"/>
      <c r="V9" s="8"/>
      <c r="W9" s="8"/>
      <c r="X9" s="17"/>
      <c r="Y9" s="17"/>
      <c r="Z9" s="283"/>
      <c r="AA9" s="8"/>
      <c r="AB9" s="8"/>
      <c r="AC9" s="17"/>
      <c r="AD9" s="17"/>
      <c r="AE9" s="283"/>
      <c r="AF9" s="78"/>
      <c r="AG9" s="79"/>
      <c r="AH9" s="80"/>
      <c r="AI9" s="80"/>
      <c r="AJ9" s="79"/>
      <c r="AK9" s="288"/>
      <c r="AM9" s="1"/>
      <c r="AN9" s="1"/>
      <c r="AO9" s="2"/>
      <c r="AP9" s="2"/>
      <c r="AQ9" s="1"/>
      <c r="AR9" s="2"/>
    </row>
    <row r="10" spans="1:57" ht="12.75" customHeight="1" x14ac:dyDescent="0.2">
      <c r="A10" s="724"/>
      <c r="C10" s="108"/>
      <c r="E10" s="107"/>
      <c r="F10" s="986" t="s">
        <v>105</v>
      </c>
      <c r="G10" s="985"/>
      <c r="H10" s="987"/>
      <c r="I10" s="822"/>
      <c r="J10" s="821" t="s">
        <v>106</v>
      </c>
      <c r="K10" s="7"/>
      <c r="L10" s="7"/>
      <c r="M10" s="6"/>
      <c r="N10" s="17"/>
      <c r="O10" s="6"/>
      <c r="P10" s="57"/>
      <c r="Q10" s="6"/>
      <c r="R10" s="17"/>
      <c r="S10" s="23"/>
      <c r="T10" s="21"/>
      <c r="U10" s="17"/>
      <c r="V10" s="8"/>
      <c r="W10" s="8"/>
      <c r="X10" s="17"/>
      <c r="Y10" s="17"/>
      <c r="Z10" s="17"/>
      <c r="AA10" s="17"/>
      <c r="AB10" s="17"/>
      <c r="AC10" s="17"/>
      <c r="AD10" s="17"/>
      <c r="AE10" s="20"/>
      <c r="AF10" s="81"/>
      <c r="AG10" s="79"/>
      <c r="AH10" s="80"/>
      <c r="AI10" s="80"/>
      <c r="AJ10" s="79"/>
      <c r="AK10" s="288"/>
      <c r="AM10" s="1"/>
      <c r="AN10" s="1"/>
      <c r="AO10" s="2"/>
      <c r="AP10" s="2"/>
      <c r="AQ10" s="1"/>
      <c r="AR10" s="2"/>
    </row>
    <row r="11" spans="1:57" ht="12.75" customHeight="1" x14ac:dyDescent="0.2">
      <c r="A11" s="724"/>
      <c r="C11" s="106"/>
      <c r="E11" s="31"/>
      <c r="F11" s="986" t="s">
        <v>107</v>
      </c>
      <c r="G11" s="985"/>
      <c r="H11" s="987"/>
      <c r="I11" s="822"/>
      <c r="J11" s="821" t="s">
        <v>108</v>
      </c>
      <c r="K11" s="108"/>
      <c r="L11" s="108"/>
      <c r="M11" s="6"/>
      <c r="N11" s="17"/>
      <c r="O11" s="6"/>
      <c r="P11" s="57"/>
      <c r="Q11" s="46" t="s">
        <v>38</v>
      </c>
      <c r="R11" s="27"/>
      <c r="S11" s="47"/>
      <c r="T11" s="48"/>
      <c r="U11" s="69" t="s">
        <v>50</v>
      </c>
      <c r="V11" s="70"/>
      <c r="W11" s="70"/>
      <c r="X11" s="70"/>
      <c r="Y11" s="70"/>
      <c r="Z11" s="70"/>
      <c r="AA11" s="70"/>
      <c r="AB11" s="70"/>
      <c r="AC11" s="70"/>
      <c r="AD11" s="70"/>
      <c r="AE11" s="71"/>
      <c r="AF11" s="82"/>
      <c r="AG11" s="83"/>
      <c r="AH11" s="84"/>
      <c r="AI11" s="84"/>
      <c r="AJ11" s="83"/>
      <c r="AK11" s="288"/>
      <c r="AM11" s="1"/>
      <c r="AN11" s="1"/>
      <c r="AO11" s="2"/>
      <c r="AP11" s="2"/>
      <c r="AQ11" s="1"/>
      <c r="AR11" s="2"/>
    </row>
    <row r="12" spans="1:57" ht="12.75" customHeight="1" x14ac:dyDescent="0.2">
      <c r="A12" s="724"/>
      <c r="C12" s="109"/>
      <c r="E12" s="110"/>
      <c r="F12" s="986" t="s">
        <v>109</v>
      </c>
      <c r="G12" s="985"/>
      <c r="H12" s="987"/>
      <c r="I12" s="822"/>
      <c r="J12" s="821" t="s">
        <v>110</v>
      </c>
      <c r="K12" s="108"/>
      <c r="L12" s="108"/>
      <c r="M12" s="6"/>
      <c r="N12" s="23"/>
      <c r="O12" s="6"/>
      <c r="P12" s="57"/>
      <c r="Q12" s="6"/>
      <c r="R12" s="17"/>
      <c r="S12" s="23"/>
      <c r="T12" s="23"/>
      <c r="U12" s="32"/>
      <c r="V12" s="58"/>
      <c r="W12" s="8"/>
      <c r="X12" s="17"/>
      <c r="Y12" s="17"/>
      <c r="Z12" s="72"/>
      <c r="AA12" s="8"/>
      <c r="AB12" s="8"/>
      <c r="AC12" s="17"/>
      <c r="AD12" s="17"/>
      <c r="AF12" s="78"/>
      <c r="AG12" s="79"/>
      <c r="AH12" s="80"/>
      <c r="AI12" s="80"/>
      <c r="AJ12" s="79"/>
      <c r="AK12" s="288"/>
      <c r="AM12" s="1"/>
      <c r="AN12" s="1"/>
      <c r="AO12" s="2"/>
      <c r="AP12" s="2"/>
      <c r="AQ12" s="1"/>
      <c r="AR12" s="2"/>
    </row>
    <row r="13" spans="1:57" ht="13.5" customHeight="1" thickBot="1" x14ac:dyDescent="0.25">
      <c r="A13" s="724"/>
      <c r="C13" s="109"/>
      <c r="E13" s="110"/>
      <c r="F13" s="986" t="s">
        <v>111</v>
      </c>
      <c r="G13" s="985"/>
      <c r="H13" s="987"/>
      <c r="I13" s="822"/>
      <c r="J13" s="821" t="s">
        <v>107</v>
      </c>
      <c r="K13" s="108"/>
      <c r="L13" s="108"/>
      <c r="M13" s="6"/>
      <c r="N13" s="7"/>
      <c r="O13" s="6"/>
      <c r="P13" s="57"/>
      <c r="Q13" s="7"/>
      <c r="R13" s="7"/>
      <c r="S13" s="7"/>
      <c r="T13" s="7"/>
      <c r="U13" s="32"/>
      <c r="V13" s="49"/>
      <c r="W13" s="19"/>
      <c r="X13" s="18"/>
      <c r="Y13" s="17"/>
      <c r="Z13" s="72"/>
      <c r="AA13" s="19"/>
      <c r="AB13" s="19"/>
      <c r="AC13" s="18"/>
      <c r="AD13" s="17"/>
      <c r="AF13" s="82"/>
      <c r="AG13" s="83"/>
      <c r="AH13" s="84"/>
      <c r="AI13" s="84"/>
      <c r="AJ13" s="83"/>
      <c r="AK13" s="288"/>
      <c r="AM13" s="377" t="s">
        <v>119</v>
      </c>
      <c r="AN13" s="1"/>
      <c r="AO13" s="2"/>
      <c r="AP13" s="2"/>
      <c r="AQ13" s="1"/>
      <c r="AR13" s="2"/>
    </row>
    <row r="14" spans="1:57" s="7" customFormat="1" ht="16.5" customHeight="1" thickBot="1" x14ac:dyDescent="0.3">
      <c r="A14" s="818"/>
      <c r="B14" s="6"/>
      <c r="C14" s="51"/>
      <c r="D14" s="663"/>
      <c r="E14" s="31"/>
      <c r="F14" s="6"/>
      <c r="H14" s="56"/>
      <c r="I14" s="56"/>
      <c r="M14" s="6"/>
      <c r="N14" s="6"/>
      <c r="P14" s="57"/>
      <c r="U14" s="33"/>
      <c r="V14" s="59"/>
      <c r="W14" s="73"/>
      <c r="X14" s="30"/>
      <c r="Y14" s="991" t="s">
        <v>57</v>
      </c>
      <c r="Z14" s="992"/>
      <c r="AA14" s="73"/>
      <c r="AB14" s="73"/>
      <c r="AC14" s="30"/>
      <c r="AD14" s="991" t="s">
        <v>58</v>
      </c>
      <c r="AE14" s="992"/>
      <c r="AF14" s="82"/>
      <c r="AG14" s="83"/>
      <c r="AH14" s="84"/>
      <c r="AI14" s="84"/>
      <c r="AJ14" s="83"/>
      <c r="AK14" s="289"/>
      <c r="AM14" s="6"/>
    </row>
    <row r="15" spans="1:57" s="25" customFormat="1" ht="16.149999999999999" customHeight="1" x14ac:dyDescent="0.2">
      <c r="A15" s="725"/>
      <c r="B15" s="24"/>
      <c r="C15" s="275"/>
      <c r="D15" s="664"/>
      <c r="E15" s="981" t="s">
        <v>100</v>
      </c>
      <c r="F15" s="981" t="s">
        <v>92</v>
      </c>
      <c r="G15" s="978" t="s">
        <v>93</v>
      </c>
      <c r="H15" s="978" t="s">
        <v>216</v>
      </c>
      <c r="I15" s="772" t="s">
        <v>318</v>
      </c>
      <c r="J15" s="772" t="s">
        <v>319</v>
      </c>
      <c r="K15" s="24"/>
      <c r="L15" s="1015" t="s">
        <v>290</v>
      </c>
      <c r="M15" s="981" t="s">
        <v>73</v>
      </c>
      <c r="N15" s="1003" t="s">
        <v>74</v>
      </c>
      <c r="O15" s="981" t="s">
        <v>75</v>
      </c>
      <c r="P15" s="981" t="s">
        <v>76</v>
      </c>
      <c r="Q15" s="1030" t="s">
        <v>77</v>
      </c>
      <c r="R15" s="1028" t="s">
        <v>78</v>
      </c>
      <c r="S15" s="981" t="s">
        <v>79</v>
      </c>
      <c r="T15" s="981" t="s">
        <v>80</v>
      </c>
      <c r="U15" s="77" t="s">
        <v>81</v>
      </c>
      <c r="V15" s="989" t="s">
        <v>82</v>
      </c>
      <c r="W15" s="981" t="s">
        <v>83</v>
      </c>
      <c r="X15" s="1002" t="s">
        <v>84</v>
      </c>
      <c r="Y15" s="995" t="s">
        <v>85</v>
      </c>
      <c r="Z15" s="996"/>
      <c r="AA15" s="989" t="s">
        <v>82</v>
      </c>
      <c r="AB15" s="981" t="s">
        <v>88</v>
      </c>
      <c r="AC15" s="993" t="s">
        <v>89</v>
      </c>
      <c r="AD15" s="995" t="s">
        <v>85</v>
      </c>
      <c r="AE15" s="996"/>
      <c r="AF15" s="1003" t="s">
        <v>90</v>
      </c>
      <c r="AG15" s="1005" t="s">
        <v>70</v>
      </c>
      <c r="AH15" s="1007" t="s">
        <v>91</v>
      </c>
      <c r="AI15" s="1013" t="s">
        <v>155</v>
      </c>
      <c r="AJ15" s="1010" t="s">
        <v>96</v>
      </c>
      <c r="AK15" s="291"/>
      <c r="AM15" s="24"/>
    </row>
    <row r="16" spans="1:57" ht="12.75" customHeight="1" x14ac:dyDescent="0.2">
      <c r="A16" s="976" t="s">
        <v>17</v>
      </c>
      <c r="B16" s="977"/>
      <c r="C16" s="281" t="s">
        <v>99</v>
      </c>
      <c r="D16" s="665" t="s">
        <v>71</v>
      </c>
      <c r="E16" s="982"/>
      <c r="F16" s="982"/>
      <c r="G16" s="979" t="s">
        <v>53</v>
      </c>
      <c r="H16" s="979"/>
      <c r="I16" s="6" t="s">
        <v>316</v>
      </c>
      <c r="J16" s="6" t="s">
        <v>72</v>
      </c>
      <c r="K16" s="6" t="s">
        <v>94</v>
      </c>
      <c r="L16" s="990"/>
      <c r="M16" s="990"/>
      <c r="N16" s="1029"/>
      <c r="O16" s="990"/>
      <c r="P16" s="990"/>
      <c r="Q16" s="1031"/>
      <c r="R16" s="1029"/>
      <c r="S16" s="990"/>
      <c r="T16" s="988"/>
      <c r="U16" s="77" t="s">
        <v>69</v>
      </c>
      <c r="V16" s="988"/>
      <c r="W16" s="988"/>
      <c r="X16" s="994"/>
      <c r="Y16" s="997" t="s">
        <v>51</v>
      </c>
      <c r="Z16" s="1014"/>
      <c r="AA16" s="988"/>
      <c r="AB16" s="988"/>
      <c r="AC16" s="994"/>
      <c r="AD16" s="997" t="s">
        <v>51</v>
      </c>
      <c r="AE16" s="998"/>
      <c r="AF16" s="1004"/>
      <c r="AG16" s="1006"/>
      <c r="AH16" s="1008"/>
      <c r="AI16" s="1008"/>
      <c r="AJ16" s="1011"/>
      <c r="AK16" s="292" t="s">
        <v>112</v>
      </c>
      <c r="AM16" s="1" t="s">
        <v>118</v>
      </c>
      <c r="AN16" s="1" t="s">
        <v>122</v>
      </c>
      <c r="AO16" s="1" t="s">
        <v>122</v>
      </c>
      <c r="AP16" s="2"/>
      <c r="AQ16" s="1" t="s">
        <v>123</v>
      </c>
      <c r="AR16" s="1" t="s">
        <v>123</v>
      </c>
      <c r="AS16" s="1" t="s">
        <v>125</v>
      </c>
      <c r="AT16" s="999" t="s">
        <v>187</v>
      </c>
      <c r="AU16" s="1000"/>
      <c r="AV16" s="1001"/>
      <c r="AW16" s="1" t="s">
        <v>125</v>
      </c>
      <c r="AX16" s="1"/>
      <c r="AY16" s="1"/>
      <c r="AZ16" s="1"/>
      <c r="BA16" s="1"/>
      <c r="BB16" s="1"/>
      <c r="BC16" s="1"/>
    </row>
    <row r="17" spans="1:62" ht="12.75" customHeight="1" x14ac:dyDescent="0.2">
      <c r="A17" s="818" t="s">
        <v>43</v>
      </c>
      <c r="B17" s="274" t="s">
        <v>97</v>
      </c>
      <c r="C17" s="281" t="s">
        <v>98</v>
      </c>
      <c r="D17" s="666" t="s">
        <v>55</v>
      </c>
      <c r="E17" s="982"/>
      <c r="F17" s="982"/>
      <c r="G17" s="979" t="s">
        <v>54</v>
      </c>
      <c r="H17" s="979"/>
      <c r="I17" s="6" t="s">
        <v>317</v>
      </c>
      <c r="J17" s="6" t="s">
        <v>52</v>
      </c>
      <c r="K17" s="6" t="s">
        <v>10</v>
      </c>
      <c r="L17" s="990"/>
      <c r="M17" s="990"/>
      <c r="N17" s="1029"/>
      <c r="O17" s="990"/>
      <c r="P17" s="990"/>
      <c r="Q17" s="1031"/>
      <c r="R17" s="1029"/>
      <c r="S17" s="990"/>
      <c r="T17" s="988"/>
      <c r="U17" s="11" t="s">
        <v>2</v>
      </c>
      <c r="V17" s="988"/>
      <c r="W17" s="988"/>
      <c r="X17" s="994"/>
      <c r="Y17" s="17" t="s">
        <v>86</v>
      </c>
      <c r="Z17" s="10" t="s">
        <v>87</v>
      </c>
      <c r="AA17" s="988"/>
      <c r="AB17" s="988"/>
      <c r="AC17" s="994"/>
      <c r="AD17" s="17" t="s">
        <v>86</v>
      </c>
      <c r="AE17" s="10" t="s">
        <v>87</v>
      </c>
      <c r="AF17" s="1004"/>
      <c r="AG17" s="1006"/>
      <c r="AH17" s="1008"/>
      <c r="AI17" s="1008"/>
      <c r="AJ17" s="1011"/>
      <c r="AK17" s="293"/>
      <c r="AM17" s="1"/>
      <c r="AN17" s="1" t="s">
        <v>115</v>
      </c>
      <c r="AO17" s="1" t="s">
        <v>117</v>
      </c>
      <c r="AP17" s="2"/>
      <c r="AQ17" s="1" t="s">
        <v>115</v>
      </c>
      <c r="AR17" s="1" t="s">
        <v>117</v>
      </c>
      <c r="AS17" s="1" t="s">
        <v>156</v>
      </c>
      <c r="AT17" s="1" t="s">
        <v>188</v>
      </c>
      <c r="AU17" s="1" t="s">
        <v>188</v>
      </c>
      <c r="AV17" s="1" t="s">
        <v>189</v>
      </c>
      <c r="AW17" s="1" t="s">
        <v>156</v>
      </c>
      <c r="AX17" s="1"/>
      <c r="AY17" s="1"/>
      <c r="AZ17" s="1"/>
      <c r="BA17" s="1"/>
      <c r="BB17" s="1"/>
      <c r="BC17" s="1"/>
    </row>
    <row r="18" spans="1:62" ht="12.75" customHeight="1" x14ac:dyDescent="0.2">
      <c r="A18" s="818"/>
      <c r="C18" s="276"/>
      <c r="D18" s="72"/>
      <c r="E18" s="982"/>
      <c r="F18" s="982"/>
      <c r="G18" s="979" t="s">
        <v>21</v>
      </c>
      <c r="H18" s="979"/>
      <c r="I18" s="820"/>
      <c r="J18" s="6" t="s">
        <v>18</v>
      </c>
      <c r="K18" s="6" t="s">
        <v>4</v>
      </c>
      <c r="L18" s="990"/>
      <c r="M18" s="990"/>
      <c r="N18" s="1029"/>
      <c r="O18" s="990"/>
      <c r="P18" s="990"/>
      <c r="Q18" s="1031"/>
      <c r="R18" s="1029"/>
      <c r="S18" s="990"/>
      <c r="T18" s="988"/>
      <c r="U18" s="11" t="s">
        <v>0</v>
      </c>
      <c r="V18" s="988"/>
      <c r="W18" s="988"/>
      <c r="X18" s="994"/>
      <c r="Y18" s="17" t="s">
        <v>0</v>
      </c>
      <c r="Z18" s="10" t="s">
        <v>0</v>
      </c>
      <c r="AA18" s="988"/>
      <c r="AB18" s="988"/>
      <c r="AC18" s="994"/>
      <c r="AD18" s="17" t="s">
        <v>0</v>
      </c>
      <c r="AE18" s="10" t="s">
        <v>0</v>
      </c>
      <c r="AF18" s="1004"/>
      <c r="AG18" s="1006"/>
      <c r="AH18" s="1008"/>
      <c r="AI18" s="1008"/>
      <c r="AJ18" s="1011"/>
      <c r="AK18" s="293"/>
      <c r="AM18" s="1"/>
      <c r="AN18" s="1" t="s">
        <v>116</v>
      </c>
      <c r="AO18" s="1" t="s">
        <v>116</v>
      </c>
      <c r="AP18" s="2"/>
      <c r="AQ18" s="1" t="s">
        <v>116</v>
      </c>
      <c r="AR18" s="1" t="s">
        <v>116</v>
      </c>
      <c r="AS18" s="1" t="s">
        <v>157</v>
      </c>
      <c r="AT18" s="1"/>
      <c r="AU18" s="1"/>
      <c r="AV18" s="455">
        <f>AW275</f>
        <v>16</v>
      </c>
      <c r="AW18" s="1" t="s">
        <v>158</v>
      </c>
      <c r="AX18" s="1"/>
      <c r="AY18" s="1"/>
      <c r="AZ18" s="1"/>
      <c r="BA18" s="1"/>
      <c r="BB18" s="1"/>
      <c r="BC18" s="1"/>
    </row>
    <row r="19" spans="1:62" ht="12.75" customHeight="1" x14ac:dyDescent="0.2">
      <c r="A19" s="726"/>
      <c r="B19" s="7"/>
      <c r="C19" s="277"/>
      <c r="D19" s="72"/>
      <c r="E19" s="983"/>
      <c r="F19" s="982"/>
      <c r="G19" s="980" t="s">
        <v>3</v>
      </c>
      <c r="H19" s="980"/>
      <c r="I19" s="820"/>
      <c r="J19" s="7"/>
      <c r="K19" s="6"/>
      <c r="L19" s="990"/>
      <c r="M19" s="990"/>
      <c r="N19" s="1029"/>
      <c r="O19" s="990"/>
      <c r="P19" s="990"/>
      <c r="Q19" s="1032"/>
      <c r="R19" s="1029"/>
      <c r="S19" s="990"/>
      <c r="T19" s="988"/>
      <c r="U19" s="11" t="s">
        <v>22</v>
      </c>
      <c r="V19" s="988"/>
      <c r="W19" s="988"/>
      <c r="X19" s="994"/>
      <c r="Y19" s="17" t="s">
        <v>23</v>
      </c>
      <c r="Z19" s="10" t="s">
        <v>22</v>
      </c>
      <c r="AA19" s="988"/>
      <c r="AB19" s="988"/>
      <c r="AC19" s="994"/>
      <c r="AD19" s="17" t="s">
        <v>23</v>
      </c>
      <c r="AE19" s="10" t="s">
        <v>22</v>
      </c>
      <c r="AF19" s="1004"/>
      <c r="AG19" s="1006"/>
      <c r="AH19" s="1009"/>
      <c r="AI19" s="1009"/>
      <c r="AJ19" s="1012"/>
      <c r="AK19" s="294"/>
      <c r="AM19" s="1" t="s">
        <v>124</v>
      </c>
      <c r="AN19" s="1" t="s">
        <v>185</v>
      </c>
      <c r="AO19" s="1" t="s">
        <v>185</v>
      </c>
      <c r="AP19" s="2"/>
      <c r="AQ19" s="1" t="s">
        <v>185</v>
      </c>
      <c r="AR19" s="1" t="s">
        <v>185</v>
      </c>
      <c r="AS19" s="1" t="s">
        <v>126</v>
      </c>
      <c r="AT19" s="1" t="s">
        <v>162</v>
      </c>
      <c r="AU19" s="1" t="s">
        <v>163</v>
      </c>
      <c r="AV19" s="1" t="s">
        <v>186</v>
      </c>
      <c r="AW19" s="1" t="s">
        <v>126</v>
      </c>
      <c r="AX19" s="1"/>
      <c r="AY19" s="1"/>
      <c r="AZ19" s="1"/>
      <c r="BA19" s="1"/>
      <c r="BB19" s="1"/>
      <c r="BC19" s="1"/>
    </row>
    <row r="20" spans="1:62" s="7" customFormat="1" ht="12.75" customHeight="1" thickBot="1" x14ac:dyDescent="0.25">
      <c r="A20" s="825"/>
      <c r="B20" s="96"/>
      <c r="C20" s="278"/>
      <c r="D20" s="826"/>
      <c r="E20" s="97"/>
      <c r="F20" s="97"/>
      <c r="G20" s="97"/>
      <c r="H20" s="97"/>
      <c r="I20" s="97"/>
      <c r="J20" s="96"/>
      <c r="K20" s="96"/>
      <c r="L20" s="96"/>
      <c r="M20" s="96" t="s">
        <v>5</v>
      </c>
      <c r="N20" s="96" t="s">
        <v>6</v>
      </c>
      <c r="O20" s="96" t="s">
        <v>7</v>
      </c>
      <c r="P20" s="96"/>
      <c r="Q20" s="96"/>
      <c r="R20" s="96"/>
      <c r="S20" s="98" t="s">
        <v>24</v>
      </c>
      <c r="T20" s="98" t="s">
        <v>24</v>
      </c>
      <c r="U20" s="99" t="s">
        <v>8</v>
      </c>
      <c r="V20" s="100" t="s">
        <v>14</v>
      </c>
      <c r="W20" s="100" t="s">
        <v>14</v>
      </c>
      <c r="X20" s="101" t="s">
        <v>6</v>
      </c>
      <c r="Y20" s="102" t="s">
        <v>6</v>
      </c>
      <c r="Z20" s="103" t="s">
        <v>8</v>
      </c>
      <c r="AA20" s="104" t="s">
        <v>14</v>
      </c>
      <c r="AB20" s="100" t="s">
        <v>14</v>
      </c>
      <c r="AC20" s="102" t="s">
        <v>6</v>
      </c>
      <c r="AD20" s="102" t="s">
        <v>6</v>
      </c>
      <c r="AE20" s="103" t="s">
        <v>8</v>
      </c>
      <c r="AF20" s="97"/>
      <c r="AG20" s="97"/>
      <c r="AH20" s="105"/>
      <c r="AI20" s="97"/>
      <c r="AJ20" s="379"/>
      <c r="AK20" s="378"/>
    </row>
    <row r="21" spans="1:62" s="171" customFormat="1" ht="12.6" customHeight="1" x14ac:dyDescent="0.2">
      <c r="A21" s="727"/>
      <c r="B21" s="169"/>
      <c r="C21" s="170"/>
      <c r="D21" s="667"/>
      <c r="E21" s="61"/>
      <c r="F21" s="169"/>
      <c r="G21" s="169"/>
      <c r="H21" s="169"/>
      <c r="I21" s="169"/>
      <c r="J21" s="169" t="s">
        <v>11</v>
      </c>
      <c r="K21" s="169"/>
      <c r="L21" s="169"/>
      <c r="M21" s="169"/>
      <c r="N21" s="169"/>
      <c r="O21" s="169"/>
      <c r="P21" s="172"/>
      <c r="Q21" s="169"/>
      <c r="R21" s="173"/>
      <c r="S21" s="174"/>
      <c r="T21" s="174"/>
      <c r="U21" s="175"/>
      <c r="V21" s="176"/>
      <c r="W21" s="176"/>
      <c r="X21" s="173"/>
      <c r="Y21" s="173"/>
      <c r="Z21" s="177"/>
      <c r="AA21" s="176"/>
      <c r="AB21" s="176"/>
      <c r="AC21" s="173"/>
      <c r="AD21" s="173"/>
      <c r="AE21" s="177"/>
      <c r="AF21" s="178"/>
      <c r="AG21" s="179"/>
      <c r="AH21" s="180"/>
      <c r="AI21" s="337"/>
      <c r="AJ21" s="380"/>
      <c r="AK21" s="295"/>
      <c r="AL21" s="134"/>
      <c r="AM21" s="336"/>
      <c r="AN21" s="312"/>
      <c r="AO21" s="312"/>
      <c r="AP21" s="313"/>
      <c r="AQ21" s="312"/>
      <c r="AR21" s="312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F21" s="134"/>
      <c r="BG21" s="134"/>
      <c r="BH21" s="134"/>
      <c r="BI21" s="134"/>
      <c r="BJ21" s="134"/>
    </row>
    <row r="22" spans="1:62" s="111" customFormat="1" ht="15" hidden="1" customHeight="1" x14ac:dyDescent="0.2">
      <c r="A22" s="728"/>
      <c r="B22" s="135"/>
      <c r="D22" s="668" t="s">
        <v>44</v>
      </c>
      <c r="E22" s="153"/>
      <c r="F22" s="163"/>
      <c r="K22" s="112"/>
      <c r="L22" s="112"/>
      <c r="M22" s="112"/>
      <c r="P22" s="135"/>
      <c r="Q22" s="135"/>
      <c r="R22" s="135"/>
      <c r="S22" s="135"/>
      <c r="T22" s="66"/>
      <c r="U22" s="164">
        <f>U476</f>
        <v>1026.8618210477653</v>
      </c>
      <c r="V22" s="154"/>
      <c r="W22" s="154"/>
      <c r="X22" s="155"/>
      <c r="Y22" s="165">
        <f>Y476</f>
        <v>557.62852549982199</v>
      </c>
      <c r="Z22" s="166">
        <f>Z476</f>
        <v>644.45944461733563</v>
      </c>
      <c r="AA22" s="154"/>
      <c r="AB22" s="154"/>
      <c r="AC22" s="155"/>
      <c r="AD22" s="165">
        <f>AD476</f>
        <v>724.45074601989234</v>
      </c>
      <c r="AE22" s="166">
        <f>AE476</f>
        <v>839.77568440180062</v>
      </c>
      <c r="AF22" s="129"/>
      <c r="AG22" s="130"/>
      <c r="AH22" s="167"/>
      <c r="AI22" s="338"/>
      <c r="AJ22" s="381"/>
      <c r="AK22" s="296"/>
      <c r="AM22" s="336"/>
      <c r="AN22" s="312"/>
      <c r="AO22" s="312"/>
      <c r="AP22" s="311"/>
      <c r="AQ22" s="312"/>
      <c r="AR22" s="312"/>
    </row>
    <row r="23" spans="1:62" s="134" customFormat="1" ht="12.6" hidden="1" customHeight="1" x14ac:dyDescent="0.2">
      <c r="A23" s="729"/>
      <c r="B23" s="66"/>
      <c r="C23" s="132"/>
      <c r="D23" s="669" t="s">
        <v>60</v>
      </c>
      <c r="E23" s="66"/>
      <c r="F23" s="66"/>
      <c r="G23" s="66"/>
      <c r="H23" s="66"/>
      <c r="I23" s="66"/>
      <c r="J23" s="615">
        <f>AE22*1000/(400*SQRT(3))</f>
        <v>1212.1117936207045</v>
      </c>
      <c r="K23" s="115"/>
      <c r="L23" s="115"/>
      <c r="M23" s="115"/>
      <c r="N23" s="66"/>
      <c r="O23" s="66"/>
      <c r="P23" s="66"/>
      <c r="Q23" s="66"/>
      <c r="R23" s="66"/>
      <c r="S23" s="66"/>
      <c r="T23" s="66"/>
      <c r="U23" s="116"/>
      <c r="V23" s="117"/>
      <c r="W23" s="117"/>
      <c r="X23" s="67"/>
      <c r="Y23" s="114"/>
      <c r="Z23" s="45"/>
      <c r="AA23" s="117"/>
      <c r="AB23" s="117"/>
      <c r="AC23" s="67"/>
      <c r="AD23" s="114"/>
      <c r="AE23" s="45"/>
      <c r="AF23" s="129"/>
      <c r="AG23" s="130"/>
      <c r="AH23" s="167"/>
      <c r="AI23" s="338"/>
      <c r="AJ23" s="381"/>
      <c r="AK23" s="295"/>
      <c r="AM23" s="336"/>
      <c r="AN23" s="312"/>
      <c r="AO23" s="312"/>
      <c r="AP23" s="313"/>
      <c r="AQ23" s="312"/>
      <c r="AR23" s="312"/>
    </row>
    <row r="24" spans="1:62" s="134" customFormat="1" ht="12.6" hidden="1" customHeight="1" x14ac:dyDescent="0.2">
      <c r="A24" s="729"/>
      <c r="B24" s="66"/>
      <c r="C24" s="132"/>
      <c r="D24" s="669" t="s">
        <v>48</v>
      </c>
      <c r="E24" s="66"/>
      <c r="F24" s="66"/>
      <c r="G24" s="66"/>
      <c r="H24" s="66"/>
      <c r="I24" s="66"/>
      <c r="J24" s="118">
        <f>AD22/AE22</f>
        <v>0.86267173422143328</v>
      </c>
      <c r="K24" s="115"/>
      <c r="L24" s="115"/>
      <c r="M24" s="115"/>
      <c r="N24" s="66"/>
      <c r="O24" s="66"/>
      <c r="P24" s="66"/>
      <c r="Q24" s="66"/>
      <c r="R24" s="66"/>
      <c r="S24" s="66"/>
      <c r="T24" s="66"/>
      <c r="U24" s="116"/>
      <c r="V24" s="117"/>
      <c r="W24" s="117"/>
      <c r="X24" s="67"/>
      <c r="Y24" s="114"/>
      <c r="Z24" s="119"/>
      <c r="AA24" s="117"/>
      <c r="AB24" s="117"/>
      <c r="AC24" s="67"/>
      <c r="AD24" s="114"/>
      <c r="AE24" s="119"/>
      <c r="AF24" s="129"/>
      <c r="AG24" s="130"/>
      <c r="AH24" s="167"/>
      <c r="AI24" s="338"/>
      <c r="AJ24" s="381"/>
      <c r="AK24" s="295"/>
      <c r="AM24" s="336"/>
      <c r="AN24" s="312"/>
      <c r="AO24" s="312"/>
      <c r="AP24" s="313"/>
      <c r="AQ24" s="312"/>
      <c r="AR24" s="312"/>
    </row>
    <row r="25" spans="1:62" s="134" customFormat="1" ht="12.6" hidden="1" customHeight="1" x14ac:dyDescent="0.2">
      <c r="A25" s="729"/>
      <c r="B25" s="66"/>
      <c r="C25" s="132"/>
      <c r="D25" s="669" t="s">
        <v>201</v>
      </c>
      <c r="E25" s="66"/>
      <c r="F25" s="66"/>
      <c r="G25" s="66"/>
      <c r="H25" s="66"/>
      <c r="I25" s="66"/>
      <c r="J25" s="577">
        <f>J480</f>
        <v>0.76735919045752432</v>
      </c>
      <c r="K25" s="115"/>
      <c r="L25" s="115"/>
      <c r="M25" s="115"/>
      <c r="N25" s="66"/>
      <c r="O25" s="66"/>
      <c r="P25" s="66"/>
      <c r="Q25" s="66"/>
      <c r="R25" s="66"/>
      <c r="S25" s="66"/>
      <c r="T25" s="66"/>
      <c r="U25" s="116"/>
      <c r="V25" s="117"/>
      <c r="W25" s="117"/>
      <c r="X25" s="67"/>
      <c r="Y25" s="114"/>
      <c r="Z25" s="119"/>
      <c r="AA25" s="117"/>
      <c r="AB25" s="117"/>
      <c r="AC25" s="67"/>
      <c r="AD25" s="114"/>
      <c r="AE25" s="119"/>
      <c r="AF25" s="129"/>
      <c r="AG25" s="130"/>
      <c r="AH25" s="167"/>
      <c r="AI25" s="338"/>
      <c r="AJ25" s="381"/>
      <c r="AK25" s="295"/>
      <c r="AM25" s="336"/>
      <c r="AN25" s="312"/>
      <c r="AO25" s="312"/>
      <c r="AP25" s="313"/>
      <c r="AQ25" s="312"/>
      <c r="AR25" s="312"/>
    </row>
    <row r="26" spans="1:62" s="134" customFormat="1" ht="12.6" hidden="1" customHeight="1" x14ac:dyDescent="0.2">
      <c r="A26" s="729"/>
      <c r="B26" s="66"/>
      <c r="C26" s="132"/>
      <c r="D26" s="669" t="s">
        <v>213</v>
      </c>
      <c r="E26" s="66"/>
      <c r="F26" s="66"/>
      <c r="G26" s="66"/>
      <c r="H26" s="66"/>
      <c r="I26" s="66"/>
      <c r="J26" s="615">
        <f>J481</f>
        <v>1250</v>
      </c>
      <c r="K26" s="115"/>
      <c r="L26" s="115"/>
      <c r="M26" s="115"/>
      <c r="N26" s="66"/>
      <c r="O26" s="66"/>
      <c r="P26" s="66"/>
      <c r="Q26" s="66"/>
      <c r="R26" s="66"/>
      <c r="S26" s="66"/>
      <c r="T26" s="66"/>
      <c r="U26" s="116"/>
      <c r="V26" s="117"/>
      <c r="W26" s="117"/>
      <c r="X26" s="67"/>
      <c r="Y26" s="114"/>
      <c r="Z26" s="119"/>
      <c r="AA26" s="117"/>
      <c r="AB26" s="117"/>
      <c r="AC26" s="67"/>
      <c r="AD26" s="114"/>
      <c r="AE26" s="119"/>
      <c r="AF26" s="129"/>
      <c r="AG26" s="130"/>
      <c r="AH26" s="167"/>
      <c r="AI26" s="338"/>
      <c r="AJ26" s="381"/>
      <c r="AK26" s="295"/>
      <c r="AM26" s="336"/>
      <c r="AN26" s="312"/>
      <c r="AO26" s="312"/>
      <c r="AP26" s="313"/>
      <c r="AQ26" s="312"/>
      <c r="AR26" s="312"/>
    </row>
    <row r="27" spans="1:62" s="134" customFormat="1" ht="12.6" hidden="1" customHeight="1" x14ac:dyDescent="0.2">
      <c r="A27" s="729"/>
      <c r="B27" s="66"/>
      <c r="C27" s="132"/>
      <c r="D27" s="669" t="s">
        <v>215</v>
      </c>
      <c r="E27" s="66"/>
      <c r="F27" s="66"/>
      <c r="G27" s="66"/>
      <c r="H27" s="66"/>
      <c r="I27" s="66"/>
      <c r="J27" s="615">
        <f>J23</f>
        <v>1212.1117936207045</v>
      </c>
      <c r="K27" s="115"/>
      <c r="L27" s="115"/>
      <c r="M27" s="115"/>
      <c r="N27" s="66"/>
      <c r="O27" s="66"/>
      <c r="P27" s="66"/>
      <c r="Q27" s="66"/>
      <c r="R27" s="66"/>
      <c r="S27" s="66"/>
      <c r="T27" s="66"/>
      <c r="U27" s="116"/>
      <c r="V27" s="117"/>
      <c r="W27" s="117"/>
      <c r="X27" s="67"/>
      <c r="Y27" s="114"/>
      <c r="Z27" s="119"/>
      <c r="AA27" s="117"/>
      <c r="AB27" s="117"/>
      <c r="AC27" s="67"/>
      <c r="AD27" s="114"/>
      <c r="AE27" s="119"/>
      <c r="AF27" s="129"/>
      <c r="AG27" s="130"/>
      <c r="AH27" s="167"/>
      <c r="AI27" s="338"/>
      <c r="AJ27" s="381"/>
      <c r="AK27" s="295"/>
      <c r="AM27" s="336"/>
      <c r="AN27" s="312"/>
      <c r="AO27" s="312"/>
      <c r="AP27" s="313"/>
      <c r="AQ27" s="312"/>
      <c r="AR27" s="312"/>
    </row>
    <row r="28" spans="1:62" s="134" customFormat="1" ht="12.6" hidden="1" customHeight="1" x14ac:dyDescent="0.2">
      <c r="A28" s="729"/>
      <c r="B28" s="66"/>
      <c r="C28" s="132"/>
      <c r="D28" s="670" t="s">
        <v>214</v>
      </c>
      <c r="E28" s="120"/>
      <c r="F28" s="66"/>
      <c r="G28" s="66"/>
      <c r="H28" s="66"/>
      <c r="I28" s="66"/>
      <c r="J28" s="614"/>
      <c r="K28" s="66"/>
      <c r="L28" s="66"/>
      <c r="M28" s="115"/>
      <c r="N28" s="66"/>
      <c r="O28" s="66"/>
      <c r="P28" s="66"/>
      <c r="Q28" s="66"/>
      <c r="R28" s="67"/>
      <c r="S28" s="136"/>
      <c r="T28" s="136"/>
      <c r="U28" s="122"/>
      <c r="V28" s="137"/>
      <c r="W28" s="137"/>
      <c r="X28" s="67"/>
      <c r="Y28" s="67"/>
      <c r="Z28" s="168"/>
      <c r="AA28" s="137"/>
      <c r="AB28" s="137"/>
      <c r="AC28" s="67"/>
      <c r="AD28" s="67"/>
      <c r="AE28" s="168"/>
      <c r="AF28" s="129"/>
      <c r="AG28" s="130"/>
      <c r="AH28" s="167"/>
      <c r="AI28" s="338"/>
      <c r="AJ28" s="381"/>
      <c r="AK28" s="295"/>
      <c r="AM28" s="336"/>
      <c r="AN28" s="312"/>
      <c r="AO28" s="312"/>
      <c r="AP28" s="313"/>
      <c r="AQ28" s="312"/>
      <c r="AR28" s="312"/>
    </row>
    <row r="29" spans="1:62" s="134" customFormat="1" ht="12.6" hidden="1" customHeight="1" x14ac:dyDescent="0.2">
      <c r="A29" s="729"/>
      <c r="B29" s="66"/>
      <c r="C29" s="132"/>
      <c r="D29" s="671"/>
      <c r="E29" s="120"/>
      <c r="F29" s="66"/>
      <c r="G29" s="66"/>
      <c r="H29" s="66"/>
      <c r="I29" s="66"/>
      <c r="J29" s="66"/>
      <c r="K29" s="66"/>
      <c r="L29" s="66"/>
      <c r="M29" s="636"/>
      <c r="N29" s="747" t="s">
        <v>321</v>
      </c>
      <c r="O29" s="747"/>
      <c r="P29" s="135"/>
      <c r="Q29" s="66"/>
      <c r="R29" s="67"/>
      <c r="S29" s="136"/>
      <c r="T29" s="136"/>
      <c r="U29" s="122"/>
      <c r="V29" s="137"/>
      <c r="W29" s="137"/>
      <c r="X29" s="67"/>
      <c r="Y29" s="67"/>
      <c r="Z29" s="168"/>
      <c r="AA29" s="137"/>
      <c r="AB29" s="137"/>
      <c r="AC29" s="67"/>
      <c r="AD29" s="67"/>
      <c r="AE29" s="168"/>
      <c r="AF29" s="129"/>
      <c r="AG29" s="130"/>
      <c r="AH29" s="167"/>
      <c r="AI29" s="338"/>
      <c r="AJ29" s="381"/>
      <c r="AK29" s="295"/>
      <c r="AM29" s="336"/>
      <c r="AN29" s="312"/>
      <c r="AO29" s="312"/>
      <c r="AP29" s="313"/>
      <c r="AQ29" s="312"/>
      <c r="AR29" s="312"/>
    </row>
    <row r="30" spans="1:62" s="134" customFormat="1" ht="12.6" hidden="1" customHeight="1" thickBot="1" x14ac:dyDescent="0.25">
      <c r="A30" s="730"/>
      <c r="B30" s="181"/>
      <c r="C30" s="182"/>
      <c r="D30" s="672"/>
      <c r="E30" s="162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3"/>
      <c r="Q30" s="181"/>
      <c r="R30" s="184"/>
      <c r="S30" s="185"/>
      <c r="T30" s="185"/>
      <c r="U30" s="186"/>
      <c r="V30" s="187"/>
      <c r="W30" s="187"/>
      <c r="X30" s="184"/>
      <c r="Y30" s="184"/>
      <c r="Z30" s="188"/>
      <c r="AA30" s="187"/>
      <c r="AB30" s="187"/>
      <c r="AC30" s="184"/>
      <c r="AD30" s="184"/>
      <c r="AE30" s="188"/>
      <c r="AF30" s="189"/>
      <c r="AG30" s="190"/>
      <c r="AH30" s="191"/>
      <c r="AI30" s="339"/>
      <c r="AJ30" s="382"/>
      <c r="AK30" s="297"/>
      <c r="AM30" s="336"/>
      <c r="AN30" s="312"/>
      <c r="AO30" s="312"/>
      <c r="AP30" s="313"/>
      <c r="AQ30" s="312"/>
      <c r="AR30" s="312"/>
    </row>
    <row r="31" spans="1:62" s="7" customFormat="1" ht="15.75" hidden="1" thickTop="1" x14ac:dyDescent="0.2">
      <c r="A31" s="731"/>
      <c r="B31" s="131"/>
      <c r="C31" s="192"/>
      <c r="D31" s="673" t="s">
        <v>31</v>
      </c>
      <c r="E31" s="654"/>
      <c r="F31" s="279"/>
      <c r="G31" s="6"/>
      <c r="H31" s="6"/>
      <c r="I31" s="6"/>
      <c r="J31" s="6"/>
      <c r="K31" s="6"/>
      <c r="L31" s="6"/>
      <c r="M31" s="6"/>
      <c r="N31" s="358" t="s">
        <v>39</v>
      </c>
      <c r="O31" s="6"/>
      <c r="P31" s="57"/>
      <c r="Q31" s="6"/>
      <c r="R31" s="17"/>
      <c r="S31" s="23"/>
      <c r="T31" s="23"/>
      <c r="U31" s="11"/>
      <c r="V31" s="8"/>
      <c r="W31" s="8"/>
      <c r="X31" s="17"/>
      <c r="Y31" s="17"/>
      <c r="Z31" s="10"/>
      <c r="AA31" s="8"/>
      <c r="AB31" s="8"/>
      <c r="AC31" s="17"/>
      <c r="AD31" s="17"/>
      <c r="AE31" s="10"/>
      <c r="AF31" s="78"/>
      <c r="AG31" s="91"/>
      <c r="AH31" s="113"/>
      <c r="AI31" s="80"/>
      <c r="AJ31" s="79"/>
      <c r="AK31" s="293"/>
      <c r="AM31" s="336"/>
      <c r="AN31" s="312"/>
      <c r="AO31" s="312"/>
      <c r="AP31" s="310"/>
      <c r="AQ31" s="312"/>
      <c r="AR31" s="312"/>
    </row>
    <row r="32" spans="1:62" s="7" customFormat="1" ht="12.6" hidden="1" customHeight="1" x14ac:dyDescent="0.2">
      <c r="A32" s="818"/>
      <c r="B32" s="6"/>
      <c r="C32" s="51"/>
      <c r="D32" s="674" t="s">
        <v>673</v>
      </c>
      <c r="E32" s="6"/>
      <c r="F32" s="632" t="s">
        <v>27</v>
      </c>
      <c r="G32" s="632" t="s">
        <v>27</v>
      </c>
      <c r="H32" s="632" t="s">
        <v>20</v>
      </c>
      <c r="I32" s="632"/>
      <c r="J32" s="6" t="s">
        <v>42</v>
      </c>
      <c r="K32" s="6" t="s">
        <v>26</v>
      </c>
      <c r="L32" s="6"/>
      <c r="M32" s="6">
        <v>400</v>
      </c>
      <c r="N32" s="6"/>
      <c r="O32" s="6"/>
      <c r="P32" s="57"/>
      <c r="Q32" s="6"/>
      <c r="R32" s="17"/>
      <c r="S32" s="23"/>
      <c r="T32" s="23"/>
      <c r="U32" s="11"/>
      <c r="V32" s="8"/>
      <c r="W32" s="8"/>
      <c r="X32" s="17"/>
      <c r="Y32" s="17"/>
      <c r="Z32" s="10"/>
      <c r="AA32" s="8"/>
      <c r="AB32" s="8"/>
      <c r="AC32" s="121"/>
      <c r="AD32" s="114"/>
      <c r="AE32" s="45"/>
      <c r="AF32" s="78"/>
      <c r="AG32" s="91"/>
      <c r="AH32" s="113"/>
      <c r="AI32" s="80"/>
      <c r="AJ32" s="79"/>
      <c r="AK32" s="293"/>
      <c r="AM32" s="336">
        <f>IF($M32&gt;0,$M32,"")</f>
        <v>400</v>
      </c>
      <c r="AN32" s="312">
        <f>IF($M32=400,$Z32,"")</f>
        <v>0</v>
      </c>
      <c r="AO32" s="312" t="str">
        <f>IF($M32=230,$Z32,"")</f>
        <v/>
      </c>
      <c r="AP32" s="310"/>
      <c r="AQ32" s="312">
        <f>IF($M32=400,$AE32,"")</f>
        <v>0</v>
      </c>
      <c r="AR32" s="312" t="str">
        <f>IF($M32=230,$AE32,"")</f>
        <v/>
      </c>
      <c r="AS32" s="313"/>
      <c r="AT32" s="313"/>
      <c r="AU32" s="313"/>
      <c r="AV32" s="313"/>
      <c r="AX32" s="313"/>
      <c r="AY32" s="313"/>
      <c r="AZ32" s="313"/>
      <c r="BA32" s="313"/>
      <c r="BB32" s="313"/>
      <c r="BC32" s="313"/>
    </row>
    <row r="33" spans="1:55" s="7" customFormat="1" ht="12.6" hidden="1" customHeight="1" x14ac:dyDescent="0.2">
      <c r="A33" s="818"/>
      <c r="B33" s="6"/>
      <c r="C33" s="632" t="s">
        <v>251</v>
      </c>
      <c r="D33" s="674" t="s">
        <v>336</v>
      </c>
      <c r="E33" s="6"/>
      <c r="F33" s="632" t="s">
        <v>28</v>
      </c>
      <c r="G33" s="632" t="s">
        <v>20</v>
      </c>
      <c r="H33" s="632" t="s">
        <v>20</v>
      </c>
      <c r="I33" s="773" t="s">
        <v>309</v>
      </c>
      <c r="J33" s="6" t="s">
        <v>25</v>
      </c>
      <c r="K33" s="6" t="s">
        <v>26</v>
      </c>
      <c r="L33" s="6"/>
      <c r="M33" s="6">
        <v>400</v>
      </c>
      <c r="N33" s="6"/>
      <c r="O33" s="6">
        <v>1000</v>
      </c>
      <c r="P33" s="57"/>
      <c r="Q33" s="6"/>
      <c r="R33" s="17"/>
      <c r="S33" s="23"/>
      <c r="T33" s="23"/>
      <c r="U33" s="122"/>
      <c r="V33" s="8"/>
      <c r="W33" s="8"/>
      <c r="X33" s="17"/>
      <c r="Y33" s="123"/>
      <c r="Z33" s="124"/>
      <c r="AA33" s="8"/>
      <c r="AB33" s="8"/>
      <c r="AC33" s="121"/>
      <c r="AD33" s="114"/>
      <c r="AE33" s="45"/>
      <c r="AF33" s="78"/>
      <c r="AG33" s="91"/>
      <c r="AH33" s="113">
        <v>0.8</v>
      </c>
      <c r="AI33" s="443">
        <f>AW33</f>
        <v>1250</v>
      </c>
      <c r="AJ33" s="79"/>
      <c r="AK33" s="293"/>
      <c r="AM33" s="336">
        <f>IF($M33&gt;0,$M33,"")</f>
        <v>400</v>
      </c>
      <c r="AN33" s="312">
        <f>IF($M33=400,$Z33,"")</f>
        <v>0</v>
      </c>
      <c r="AO33" s="312" t="str">
        <f>IF($M33=230,$Z33,"")</f>
        <v/>
      </c>
      <c r="AP33" s="310"/>
      <c r="AQ33" s="312">
        <f>IF($M33=400,$AE33,"")</f>
        <v>0</v>
      </c>
      <c r="AR33" s="312" t="str">
        <f>IF($M33=230,$AE33,"")</f>
        <v/>
      </c>
      <c r="AS33" s="313">
        <f>CEILING((O33/AH33),1)</f>
        <v>1250</v>
      </c>
      <c r="AT33" s="313">
        <f>IF($AS33&gt;0,VLOOKUP($AS33,automaatkeuze,1),"")</f>
        <v>1250</v>
      </c>
      <c r="AU33" s="313">
        <f>IF($AS33&gt;0,VLOOKUP($AS33,automaatkeuze,3),"")</f>
        <v>1600</v>
      </c>
      <c r="AV33" s="313"/>
      <c r="AW33" s="310">
        <f>IF(AS33&gt;AT33,AU33,AT33)</f>
        <v>1250</v>
      </c>
      <c r="AX33" s="313"/>
      <c r="AY33" s="313"/>
      <c r="AZ33" s="313"/>
      <c r="BA33" s="313"/>
      <c r="BB33" s="313"/>
      <c r="BC33" s="313"/>
    </row>
    <row r="34" spans="1:55" s="7" customFormat="1" ht="12.6" hidden="1" customHeight="1" x14ac:dyDescent="0.2">
      <c r="A34" s="818"/>
      <c r="B34" s="6"/>
      <c r="C34" s="632"/>
      <c r="D34" s="665"/>
      <c r="E34" s="6"/>
      <c r="F34" s="632"/>
      <c r="G34" s="632"/>
      <c r="H34" s="632"/>
      <c r="I34" s="632"/>
      <c r="J34" s="6"/>
      <c r="K34" s="6"/>
      <c r="L34" s="6"/>
      <c r="M34" s="6"/>
      <c r="N34" s="6"/>
      <c r="O34" s="6"/>
      <c r="P34" s="57"/>
      <c r="Q34" s="6"/>
      <c r="R34" s="17"/>
      <c r="S34" s="23"/>
      <c r="T34" s="23"/>
      <c r="U34" s="122"/>
      <c r="V34" s="8"/>
      <c r="W34" s="8"/>
      <c r="X34" s="17"/>
      <c r="Y34" s="123"/>
      <c r="Z34" s="124"/>
      <c r="AA34" s="8"/>
      <c r="AB34" s="8"/>
      <c r="AC34" s="121"/>
      <c r="AD34" s="114"/>
      <c r="AE34" s="45"/>
      <c r="AF34" s="78"/>
      <c r="AG34" s="91"/>
      <c r="AH34" s="113"/>
      <c r="AI34" s="443"/>
      <c r="AJ34" s="79"/>
      <c r="AK34" s="293"/>
      <c r="AM34" s="336"/>
      <c r="AN34" s="312"/>
      <c r="AO34" s="312"/>
      <c r="AP34" s="310"/>
      <c r="AQ34" s="312"/>
      <c r="AR34" s="312"/>
      <c r="AS34" s="313"/>
      <c r="AT34" s="313"/>
      <c r="AU34" s="313"/>
      <c r="AV34" s="313"/>
      <c r="AW34" s="310"/>
      <c r="AX34" s="313"/>
      <c r="AY34" s="313"/>
      <c r="AZ34" s="313"/>
      <c r="BA34" s="313"/>
      <c r="BB34" s="313"/>
      <c r="BC34" s="313"/>
    </row>
    <row r="35" spans="1:55" s="7" customFormat="1" ht="12.6" hidden="1" customHeight="1" x14ac:dyDescent="0.2">
      <c r="A35" s="818"/>
      <c r="B35" s="6"/>
      <c r="C35" s="770" t="s">
        <v>329</v>
      </c>
      <c r="D35" s="665" t="s">
        <v>49</v>
      </c>
      <c r="E35" s="6"/>
      <c r="F35" s="632" t="s">
        <v>34</v>
      </c>
      <c r="G35" s="632" t="s">
        <v>34</v>
      </c>
      <c r="H35" s="632" t="s">
        <v>34</v>
      </c>
      <c r="I35" s="632" t="s">
        <v>25</v>
      </c>
      <c r="J35" s="773" t="s">
        <v>309</v>
      </c>
      <c r="K35" s="6" t="s">
        <v>26</v>
      </c>
      <c r="L35" s="6"/>
      <c r="M35" s="6">
        <v>400</v>
      </c>
      <c r="N35" s="6"/>
      <c r="O35" s="6">
        <v>1000</v>
      </c>
      <c r="P35" s="57"/>
      <c r="Q35" s="6"/>
      <c r="R35" s="17"/>
      <c r="S35" s="23"/>
      <c r="T35" s="23"/>
      <c r="U35" s="122"/>
      <c r="V35" s="8"/>
      <c r="W35" s="8"/>
      <c r="X35" s="17"/>
      <c r="Y35" s="123"/>
      <c r="Z35" s="124"/>
      <c r="AA35" s="8"/>
      <c r="AB35" s="8"/>
      <c r="AC35" s="121"/>
      <c r="AD35" s="114"/>
      <c r="AE35" s="45"/>
      <c r="AF35" s="78"/>
      <c r="AG35" s="91"/>
      <c r="AH35" s="113">
        <v>0.8</v>
      </c>
      <c r="AI35" s="443">
        <f>AW35</f>
        <v>1250</v>
      </c>
      <c r="AJ35" s="79"/>
      <c r="AK35" s="293"/>
      <c r="AM35" s="336">
        <f>IF($M35&gt;0,$M35,"")</f>
        <v>400</v>
      </c>
      <c r="AN35" s="312">
        <f>IF($M35=400,$Z35,"")</f>
        <v>0</v>
      </c>
      <c r="AO35" s="312" t="str">
        <f>IF($M35=230,$Z35,"")</f>
        <v/>
      </c>
      <c r="AP35" s="310"/>
      <c r="AQ35" s="312">
        <f>IF($M35=400,$AE35,"")</f>
        <v>0</v>
      </c>
      <c r="AR35" s="312" t="str">
        <f>IF($M35=230,$AE35,"")</f>
        <v/>
      </c>
      <c r="AS35" s="313">
        <f>CEILING((O35/AH35),1)</f>
        <v>1250</v>
      </c>
      <c r="AT35" s="313">
        <f>IF($AS35&gt;0,VLOOKUP($AS35,automaatkeuze,1),"")</f>
        <v>1250</v>
      </c>
      <c r="AU35" s="313">
        <f>IF($AS35&gt;0,VLOOKUP($AS35,automaatkeuze,3),"")</f>
        <v>1600</v>
      </c>
      <c r="AV35" s="313"/>
      <c r="AW35" s="310">
        <f>IF(AS35&gt;AT35,AU35,AT35)</f>
        <v>1250</v>
      </c>
      <c r="AX35" s="313"/>
      <c r="AY35" s="313"/>
      <c r="AZ35" s="313"/>
      <c r="BA35" s="313"/>
      <c r="BB35" s="313"/>
      <c r="BC35" s="313"/>
    </row>
    <row r="36" spans="1:55" s="7" customFormat="1" ht="12.6" hidden="1" customHeight="1" x14ac:dyDescent="0.2">
      <c r="A36" s="732"/>
      <c r="B36" s="3"/>
      <c r="C36" s="52"/>
      <c r="D36" s="675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74"/>
      <c r="Q36" s="3"/>
      <c r="R36" s="20"/>
      <c r="S36" s="21"/>
      <c r="T36" s="21"/>
      <c r="U36" s="125"/>
      <c r="V36" s="29"/>
      <c r="W36" s="29"/>
      <c r="X36" s="20"/>
      <c r="Y36" s="126"/>
      <c r="Z36" s="127"/>
      <c r="AA36" s="29"/>
      <c r="AB36" s="29"/>
      <c r="AC36" s="64"/>
      <c r="AD36" s="114"/>
      <c r="AE36" s="45"/>
      <c r="AF36" s="78"/>
      <c r="AG36" s="91"/>
      <c r="AH36" s="113"/>
      <c r="AI36" s="80"/>
      <c r="AJ36" s="79"/>
      <c r="AK36" s="294"/>
      <c r="AM36" s="336"/>
      <c r="AN36" s="312"/>
      <c r="AO36" s="312"/>
      <c r="AP36" s="310"/>
      <c r="AQ36" s="312"/>
      <c r="AR36" s="312"/>
      <c r="AT36" s="134"/>
      <c r="AU36" s="134"/>
      <c r="AV36" s="134"/>
      <c r="AX36" s="134"/>
      <c r="AY36" s="134"/>
      <c r="AZ36" s="134"/>
      <c r="BA36" s="134"/>
      <c r="BB36" s="134"/>
      <c r="BC36" s="134"/>
    </row>
    <row r="37" spans="1:55" s="7" customFormat="1" ht="15" hidden="1" x14ac:dyDescent="0.2">
      <c r="A37" s="733"/>
      <c r="B37" s="193"/>
      <c r="C37" s="194"/>
      <c r="D37" s="676" t="s">
        <v>30</v>
      </c>
      <c r="E37" s="655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75"/>
      <c r="Q37" s="13"/>
      <c r="R37" s="15"/>
      <c r="S37" s="16"/>
      <c r="T37" s="16"/>
      <c r="U37" s="128"/>
      <c r="V37" s="12"/>
      <c r="W37" s="12"/>
      <c r="X37" s="15"/>
      <c r="Y37" s="40"/>
      <c r="Z37" s="41"/>
      <c r="AA37" s="12"/>
      <c r="AB37" s="12"/>
      <c r="AC37" s="63"/>
      <c r="AD37" s="38"/>
      <c r="AE37" s="39"/>
      <c r="AF37" s="88"/>
      <c r="AG37" s="89"/>
      <c r="AH37" s="90"/>
      <c r="AI37" s="340"/>
      <c r="AJ37" s="383"/>
      <c r="AK37" s="293"/>
      <c r="AM37" s="336" t="str">
        <f t="shared" ref="AM37:AM47" si="0">IF($M37&gt;0,$M37,"")</f>
        <v/>
      </c>
      <c r="AN37" s="312" t="str">
        <f t="shared" ref="AN37:AN47" si="1">IF($M37=400,$Z37,"")</f>
        <v/>
      </c>
      <c r="AO37" s="312" t="str">
        <f t="shared" ref="AO37:AO47" si="2">IF($M37=230,$Z37,"")</f>
        <v/>
      </c>
      <c r="AP37" s="310"/>
      <c r="AQ37" s="312" t="str">
        <f t="shared" ref="AQ37:AQ47" si="3">IF($M37=400,$AE37,"")</f>
        <v/>
      </c>
      <c r="AR37" s="312" t="str">
        <f t="shared" ref="AR37:AR47" si="4">IF($M37=230,$AE37,"")</f>
        <v/>
      </c>
      <c r="AT37" s="134"/>
      <c r="AU37" s="134"/>
      <c r="AV37" s="134"/>
      <c r="AX37" s="134"/>
      <c r="AY37" s="134"/>
      <c r="AZ37" s="134"/>
      <c r="BA37" s="134"/>
      <c r="BB37" s="134"/>
      <c r="BC37" s="134"/>
    </row>
    <row r="38" spans="1:55" s="7" customFormat="1" ht="12.6" hidden="1" customHeight="1" x14ac:dyDescent="0.2">
      <c r="A38" s="734"/>
      <c r="B38" s="648"/>
      <c r="C38" s="769" t="s">
        <v>227</v>
      </c>
      <c r="D38" s="763" t="s">
        <v>334</v>
      </c>
      <c r="E38" s="634"/>
      <c r="F38" s="632" t="s">
        <v>28</v>
      </c>
      <c r="G38" s="632" t="s">
        <v>20</v>
      </c>
      <c r="H38" s="632" t="s">
        <v>20</v>
      </c>
      <c r="I38" s="773" t="s">
        <v>309</v>
      </c>
      <c r="J38" s="632" t="s">
        <v>251</v>
      </c>
      <c r="K38" s="6" t="s">
        <v>9</v>
      </c>
      <c r="L38" s="6"/>
      <c r="M38" s="6">
        <v>400</v>
      </c>
      <c r="N38" s="359"/>
      <c r="O38" s="6">
        <v>125</v>
      </c>
      <c r="P38" s="57"/>
      <c r="Q38" s="17"/>
      <c r="R38" s="17"/>
      <c r="S38" s="23"/>
      <c r="T38" s="23"/>
      <c r="U38" s="116">
        <f t="shared" ref="U38:U47" si="5">IF($N38&gt;0,$N38/($R38*$S38*$T38),0)</f>
        <v>0</v>
      </c>
      <c r="V38" s="8">
        <v>1</v>
      </c>
      <c r="W38" s="8">
        <v>0</v>
      </c>
      <c r="X38" s="114">
        <f>IF(($N38&gt;0)*(W38&gt;0),$N38*W38,0)</f>
        <v>0</v>
      </c>
      <c r="Y38" s="114">
        <f>IF(($N38&gt;0),($N38*W38*V38)/($S38*$T38),0)</f>
        <v>0</v>
      </c>
      <c r="Z38" s="45">
        <f>IF((Y38&gt;0),Y38/$R38,0)</f>
        <v>0</v>
      </c>
      <c r="AA38" s="137">
        <v>1</v>
      </c>
      <c r="AB38" s="137">
        <v>0</v>
      </c>
      <c r="AC38" s="114">
        <f>IF(($N38&gt;0)*(AB38&gt;0),$N38*AB38,0)</f>
        <v>0</v>
      </c>
      <c r="AD38" s="114">
        <f>IF(($N38&gt;0),($N38*AB38*AA38)/($S38*$T38),0)</f>
        <v>0</v>
      </c>
      <c r="AE38" s="45">
        <f>IF((AD38&gt;0),AD38/$R38,0)</f>
        <v>0</v>
      </c>
      <c r="AF38" s="78"/>
      <c r="AG38" s="91"/>
      <c r="AH38" s="113">
        <v>0.8</v>
      </c>
      <c r="AI38" s="443">
        <f t="shared" ref="AI38:AI53" si="6">AW38</f>
        <v>160</v>
      </c>
      <c r="AJ38" s="393">
        <f t="shared" ref="AJ38:AJ90" si="7">IF(O38&gt;0,O38,"")</f>
        <v>125</v>
      </c>
      <c r="AK38" s="293"/>
      <c r="AM38" s="336">
        <f t="shared" si="0"/>
        <v>400</v>
      </c>
      <c r="AN38" s="312">
        <f t="shared" si="1"/>
        <v>0</v>
      </c>
      <c r="AO38" s="312" t="str">
        <f t="shared" si="2"/>
        <v/>
      </c>
      <c r="AP38" s="310"/>
      <c r="AQ38" s="312">
        <f t="shared" si="3"/>
        <v>0</v>
      </c>
      <c r="AR38" s="312" t="str">
        <f t="shared" si="4"/>
        <v/>
      </c>
      <c r="AS38" s="313">
        <f>CEILING((O38/AH38),1)</f>
        <v>157</v>
      </c>
      <c r="AT38" s="313">
        <f t="shared" ref="AT38:AT47" si="8">IF($AS38&gt;0,VLOOKUP($AS38,automaatkeuze,1),"")</f>
        <v>100</v>
      </c>
      <c r="AU38" s="313">
        <f t="shared" ref="AU38:AU47" si="9">IF($AS38&gt;0,VLOOKUP($AS38,automaatkeuze,3),"")</f>
        <v>160</v>
      </c>
      <c r="AV38" s="313"/>
      <c r="AW38" s="310">
        <f>IF(AS38&gt;AT38,AU38,AT38)</f>
        <v>160</v>
      </c>
      <c r="AX38" s="313"/>
      <c r="AY38" s="313"/>
      <c r="AZ38" s="313"/>
      <c r="BA38" s="313"/>
      <c r="BB38" s="313"/>
      <c r="BC38" s="313"/>
    </row>
    <row r="39" spans="1:55" s="7" customFormat="1" ht="12.6" hidden="1" customHeight="1" x14ac:dyDescent="0.2">
      <c r="A39" s="734"/>
      <c r="B39" s="648"/>
      <c r="C39" s="769" t="s">
        <v>308</v>
      </c>
      <c r="D39" s="763" t="s">
        <v>335</v>
      </c>
      <c r="E39" s="634"/>
      <c r="F39" s="632" t="s">
        <v>28</v>
      </c>
      <c r="G39" s="632" t="s">
        <v>20</v>
      </c>
      <c r="H39" s="632" t="s">
        <v>20</v>
      </c>
      <c r="I39" s="773" t="s">
        <v>309</v>
      </c>
      <c r="J39" s="632" t="s">
        <v>251</v>
      </c>
      <c r="K39" s="6" t="s">
        <v>9</v>
      </c>
      <c r="L39" s="6"/>
      <c r="M39" s="6">
        <v>400</v>
      </c>
      <c r="N39" s="359"/>
      <c r="O39" s="6">
        <v>125</v>
      </c>
      <c r="P39" s="57"/>
      <c r="Q39" s="17"/>
      <c r="R39" s="17"/>
      <c r="S39" s="23"/>
      <c r="T39" s="23"/>
      <c r="U39" s="116">
        <f t="shared" si="5"/>
        <v>0</v>
      </c>
      <c r="V39" s="8">
        <v>1</v>
      </c>
      <c r="W39" s="8">
        <v>0</v>
      </c>
      <c r="X39" s="114">
        <f t="shared" ref="X39" si="10">IF(($N39&gt;0)*(W39&gt;0),$N39*W39,0)</f>
        <v>0</v>
      </c>
      <c r="Y39" s="114">
        <f t="shared" ref="Y39" si="11">IF(($N39&gt;0),($N39*W39*V39)/($S39*$T39),0)</f>
        <v>0</v>
      </c>
      <c r="Z39" s="45">
        <f t="shared" ref="Z39" si="12">IF((Y39&gt;0),Y39/$R39,0)</f>
        <v>0</v>
      </c>
      <c r="AA39" s="137">
        <v>1</v>
      </c>
      <c r="AB39" s="137">
        <v>0</v>
      </c>
      <c r="AC39" s="114">
        <f t="shared" ref="AC39" si="13">IF(($N39&gt;0)*(AB39&gt;0),$N39*AB39,0)</f>
        <v>0</v>
      </c>
      <c r="AD39" s="114">
        <f t="shared" ref="AD39" si="14">IF(($N39&gt;0),($N39*AB39*AA39)/($S39*$T39),0)</f>
        <v>0</v>
      </c>
      <c r="AE39" s="45">
        <f t="shared" ref="AE39" si="15">IF((AD39&gt;0),AD39/$R39,0)</f>
        <v>0</v>
      </c>
      <c r="AF39" s="78"/>
      <c r="AG39" s="91"/>
      <c r="AH39" s="113">
        <v>0.8</v>
      </c>
      <c r="AI39" s="443">
        <f t="shared" si="6"/>
        <v>160</v>
      </c>
      <c r="AJ39" s="393">
        <f t="shared" si="7"/>
        <v>125</v>
      </c>
      <c r="AK39" s="293"/>
      <c r="AM39" s="336">
        <f t="shared" si="0"/>
        <v>400</v>
      </c>
      <c r="AN39" s="312">
        <f t="shared" si="1"/>
        <v>0</v>
      </c>
      <c r="AO39" s="312" t="str">
        <f t="shared" si="2"/>
        <v/>
      </c>
      <c r="AP39" s="310"/>
      <c r="AQ39" s="312">
        <f t="shared" si="3"/>
        <v>0</v>
      </c>
      <c r="AR39" s="312" t="str">
        <f t="shared" si="4"/>
        <v/>
      </c>
      <c r="AS39" s="313">
        <f t="shared" ref="AS39" si="16">CEILING((O39/AH39),1)</f>
        <v>157</v>
      </c>
      <c r="AT39" s="313">
        <f t="shared" si="8"/>
        <v>100</v>
      </c>
      <c r="AU39" s="313">
        <f t="shared" si="9"/>
        <v>160</v>
      </c>
      <c r="AV39" s="313"/>
      <c r="AW39" s="310">
        <f t="shared" ref="AW39" si="17">IF(AS39&gt;AT39,AU39,AT39)</f>
        <v>160</v>
      </c>
      <c r="AX39" s="313"/>
      <c r="AY39" s="313"/>
      <c r="AZ39" s="313"/>
      <c r="BA39" s="313"/>
      <c r="BB39" s="313"/>
      <c r="BC39" s="313"/>
    </row>
    <row r="40" spans="1:55" s="7" customFormat="1" ht="12.6" hidden="1" customHeight="1" x14ac:dyDescent="0.2">
      <c r="A40" s="734"/>
      <c r="B40" s="648"/>
      <c r="C40" s="769"/>
      <c r="D40" s="763"/>
      <c r="E40" s="634"/>
      <c r="F40" s="632"/>
      <c r="G40" s="632"/>
      <c r="H40" s="632"/>
      <c r="I40" s="632"/>
      <c r="J40" s="632"/>
      <c r="K40" s="6"/>
      <c r="L40" s="6"/>
      <c r="M40" s="6"/>
      <c r="N40" s="359"/>
      <c r="O40" s="6"/>
      <c r="P40" s="57"/>
      <c r="Q40" s="17"/>
      <c r="R40" s="17"/>
      <c r="S40" s="23"/>
      <c r="T40" s="23"/>
      <c r="U40" s="116"/>
      <c r="V40" s="8"/>
      <c r="W40" s="8"/>
      <c r="X40" s="114"/>
      <c r="Y40" s="114"/>
      <c r="Z40" s="45"/>
      <c r="AA40" s="137"/>
      <c r="AB40" s="137"/>
      <c r="AC40" s="114"/>
      <c r="AD40" s="114"/>
      <c r="AE40" s="45"/>
      <c r="AF40" s="78"/>
      <c r="AG40" s="91"/>
      <c r="AH40" s="113"/>
      <c r="AI40" s="443"/>
      <c r="AJ40" s="393"/>
      <c r="AK40" s="293"/>
      <c r="AM40" s="336"/>
      <c r="AN40" s="312"/>
      <c r="AO40" s="312"/>
      <c r="AP40" s="310"/>
      <c r="AQ40" s="312"/>
      <c r="AR40" s="312"/>
      <c r="AS40" s="313"/>
      <c r="AT40" s="313"/>
      <c r="AU40" s="313"/>
      <c r="AV40" s="313"/>
      <c r="AW40" s="310"/>
      <c r="AX40" s="313"/>
      <c r="AY40" s="313"/>
      <c r="AZ40" s="313"/>
      <c r="BA40" s="313"/>
      <c r="BB40" s="313"/>
      <c r="BC40" s="313"/>
    </row>
    <row r="41" spans="1:55" s="7" customFormat="1" ht="12.6" hidden="1" customHeight="1" x14ac:dyDescent="0.2">
      <c r="A41" s="734"/>
      <c r="B41" s="648"/>
      <c r="C41" s="769" t="s">
        <v>254</v>
      </c>
      <c r="D41" s="763" t="s">
        <v>337</v>
      </c>
      <c r="E41" s="634"/>
      <c r="F41" s="632" t="s">
        <v>28</v>
      </c>
      <c r="G41" s="632" t="s">
        <v>20</v>
      </c>
      <c r="H41" s="632" t="s">
        <v>20</v>
      </c>
      <c r="I41" s="773" t="s">
        <v>309</v>
      </c>
      <c r="J41" s="632" t="s">
        <v>251</v>
      </c>
      <c r="K41" s="6" t="s">
        <v>9</v>
      </c>
      <c r="L41" s="6"/>
      <c r="M41" s="6">
        <v>400</v>
      </c>
      <c r="N41" s="359"/>
      <c r="O41" s="66">
        <v>125</v>
      </c>
      <c r="P41" s="57"/>
      <c r="Q41" s="17"/>
      <c r="R41" s="17"/>
      <c r="S41" s="23"/>
      <c r="T41" s="23"/>
      <c r="U41" s="116">
        <f t="shared" si="5"/>
        <v>0</v>
      </c>
      <c r="V41" s="8">
        <v>1</v>
      </c>
      <c r="W41" s="8">
        <v>0</v>
      </c>
      <c r="X41" s="114">
        <f t="shared" ref="X41:X42" si="18">IF(($N41&gt;0)*(W41&gt;0),$N41*W41,0)</f>
        <v>0</v>
      </c>
      <c r="Y41" s="114">
        <f t="shared" ref="Y41:Y42" si="19">IF(($N41&gt;0),($N41*W41*V41)/($S41*$T41),0)</f>
        <v>0</v>
      </c>
      <c r="Z41" s="45">
        <f t="shared" ref="Z41:Z42" si="20">IF((Y41&gt;0),Y41/$R41,0)</f>
        <v>0</v>
      </c>
      <c r="AA41" s="137">
        <v>1</v>
      </c>
      <c r="AB41" s="137">
        <v>0</v>
      </c>
      <c r="AC41" s="114">
        <f t="shared" ref="AC41:AC42" si="21">IF(($N41&gt;0)*(AB41&gt;0),$N41*AB41,0)</f>
        <v>0</v>
      </c>
      <c r="AD41" s="114">
        <f t="shared" ref="AD41:AD42" si="22">IF(($N41&gt;0),($N41*AB41*AA41)/($S41*$T41),0)</f>
        <v>0</v>
      </c>
      <c r="AE41" s="45">
        <f t="shared" ref="AE41:AE42" si="23">IF((AD41&gt;0),AD41/$R41,0)</f>
        <v>0</v>
      </c>
      <c r="AF41" s="78"/>
      <c r="AG41" s="91"/>
      <c r="AH41" s="113">
        <v>0.8</v>
      </c>
      <c r="AI41" s="443">
        <f t="shared" ref="AI41:AI42" si="24">AW41</f>
        <v>160</v>
      </c>
      <c r="AJ41" s="393">
        <f t="shared" ref="AJ41:AJ42" si="25">IF(O41&gt;0,O41,"")</f>
        <v>125</v>
      </c>
      <c r="AK41" s="293"/>
      <c r="AM41" s="336">
        <f t="shared" si="0"/>
        <v>400</v>
      </c>
      <c r="AN41" s="312">
        <f t="shared" si="1"/>
        <v>0</v>
      </c>
      <c r="AO41" s="312" t="str">
        <f t="shared" si="2"/>
        <v/>
      </c>
      <c r="AP41" s="310"/>
      <c r="AQ41" s="312">
        <f t="shared" si="3"/>
        <v>0</v>
      </c>
      <c r="AR41" s="312" t="str">
        <f t="shared" si="4"/>
        <v/>
      </c>
      <c r="AS41" s="313">
        <f t="shared" ref="AS41:AS42" si="26">CEILING((O41/AH41),1)</f>
        <v>157</v>
      </c>
      <c r="AT41" s="313">
        <f t="shared" si="8"/>
        <v>100</v>
      </c>
      <c r="AU41" s="313">
        <f t="shared" si="9"/>
        <v>160</v>
      </c>
      <c r="AV41" s="313"/>
      <c r="AW41" s="310">
        <f t="shared" ref="AW41:AW42" si="27">IF(AS41&gt;AT41,AU41,AT41)</f>
        <v>160</v>
      </c>
      <c r="AX41" s="313"/>
      <c r="AY41" s="313"/>
      <c r="AZ41" s="313"/>
      <c r="BA41" s="313"/>
      <c r="BB41" s="313"/>
      <c r="BC41" s="313"/>
    </row>
    <row r="42" spans="1:55" s="7" customFormat="1" ht="12.6" hidden="1" customHeight="1" x14ac:dyDescent="0.2">
      <c r="A42" s="734"/>
      <c r="B42" s="648"/>
      <c r="C42" s="769" t="s">
        <v>286</v>
      </c>
      <c r="D42" s="763" t="s">
        <v>338</v>
      </c>
      <c r="E42" s="634"/>
      <c r="F42" s="632" t="s">
        <v>28</v>
      </c>
      <c r="G42" s="632" t="s">
        <v>20</v>
      </c>
      <c r="H42" s="632" t="s">
        <v>20</v>
      </c>
      <c r="I42" s="773" t="s">
        <v>309</v>
      </c>
      <c r="J42" s="632" t="s">
        <v>251</v>
      </c>
      <c r="K42" s="6" t="s">
        <v>9</v>
      </c>
      <c r="L42" s="6"/>
      <c r="M42" s="6">
        <v>400</v>
      </c>
      <c r="N42" s="359"/>
      <c r="O42" s="66">
        <v>125</v>
      </c>
      <c r="P42" s="57"/>
      <c r="Q42" s="17"/>
      <c r="R42" s="17"/>
      <c r="S42" s="23"/>
      <c r="T42" s="23"/>
      <c r="U42" s="116">
        <f t="shared" si="5"/>
        <v>0</v>
      </c>
      <c r="V42" s="8">
        <v>1</v>
      </c>
      <c r="W42" s="8">
        <v>0</v>
      </c>
      <c r="X42" s="114">
        <f t="shared" si="18"/>
        <v>0</v>
      </c>
      <c r="Y42" s="114">
        <f t="shared" si="19"/>
        <v>0</v>
      </c>
      <c r="Z42" s="45">
        <f t="shared" si="20"/>
        <v>0</v>
      </c>
      <c r="AA42" s="137">
        <v>1</v>
      </c>
      <c r="AB42" s="137">
        <v>0</v>
      </c>
      <c r="AC42" s="114">
        <f t="shared" si="21"/>
        <v>0</v>
      </c>
      <c r="AD42" s="114">
        <f t="shared" si="22"/>
        <v>0</v>
      </c>
      <c r="AE42" s="45">
        <f t="shared" si="23"/>
        <v>0</v>
      </c>
      <c r="AF42" s="78"/>
      <c r="AG42" s="91"/>
      <c r="AH42" s="113">
        <v>0.8</v>
      </c>
      <c r="AI42" s="443">
        <f t="shared" si="24"/>
        <v>160</v>
      </c>
      <c r="AJ42" s="393">
        <f t="shared" si="25"/>
        <v>125</v>
      </c>
      <c r="AK42" s="293"/>
      <c r="AM42" s="336">
        <f t="shared" si="0"/>
        <v>400</v>
      </c>
      <c r="AN42" s="312">
        <f t="shared" si="1"/>
        <v>0</v>
      </c>
      <c r="AO42" s="312" t="str">
        <f t="shared" si="2"/>
        <v/>
      </c>
      <c r="AP42" s="310"/>
      <c r="AQ42" s="312">
        <f t="shared" si="3"/>
        <v>0</v>
      </c>
      <c r="AR42" s="312" t="str">
        <f t="shared" si="4"/>
        <v/>
      </c>
      <c r="AS42" s="313">
        <f t="shared" si="26"/>
        <v>157</v>
      </c>
      <c r="AT42" s="313">
        <f t="shared" si="8"/>
        <v>100</v>
      </c>
      <c r="AU42" s="313">
        <f t="shared" si="9"/>
        <v>160</v>
      </c>
      <c r="AV42" s="313"/>
      <c r="AW42" s="310">
        <f t="shared" si="27"/>
        <v>160</v>
      </c>
      <c r="AX42" s="313"/>
      <c r="AY42" s="313"/>
      <c r="AZ42" s="313"/>
      <c r="BA42" s="313"/>
      <c r="BB42" s="313"/>
      <c r="BC42" s="313"/>
    </row>
    <row r="43" spans="1:55" s="7" customFormat="1" ht="12.6" hidden="1" customHeight="1" x14ac:dyDescent="0.2">
      <c r="A43" s="734"/>
      <c r="B43" s="648"/>
      <c r="C43" s="769"/>
      <c r="D43" s="763"/>
      <c r="E43" s="634"/>
      <c r="F43" s="632"/>
      <c r="G43" s="632"/>
      <c r="H43" s="632"/>
      <c r="I43" s="632"/>
      <c r="J43" s="632"/>
      <c r="K43" s="6"/>
      <c r="L43" s="6"/>
      <c r="M43" s="6"/>
      <c r="N43" s="359"/>
      <c r="O43" s="66"/>
      <c r="P43" s="57"/>
      <c r="Q43" s="17"/>
      <c r="R43" s="17"/>
      <c r="S43" s="23"/>
      <c r="T43" s="23"/>
      <c r="U43" s="116"/>
      <c r="V43" s="8"/>
      <c r="W43" s="8"/>
      <c r="X43" s="114"/>
      <c r="Y43" s="114"/>
      <c r="Z43" s="45"/>
      <c r="AA43" s="137"/>
      <c r="AB43" s="137"/>
      <c r="AC43" s="114"/>
      <c r="AD43" s="114"/>
      <c r="AE43" s="45"/>
      <c r="AF43" s="78"/>
      <c r="AG43" s="91"/>
      <c r="AH43" s="113"/>
      <c r="AI43" s="443"/>
      <c r="AJ43" s="393"/>
      <c r="AK43" s="293"/>
      <c r="AM43" s="336"/>
      <c r="AN43" s="312"/>
      <c r="AO43" s="312"/>
      <c r="AP43" s="310"/>
      <c r="AQ43" s="312"/>
      <c r="AR43" s="312"/>
      <c r="AS43" s="313"/>
      <c r="AT43" s="313"/>
      <c r="AU43" s="313"/>
      <c r="AV43" s="313"/>
      <c r="AW43" s="310"/>
      <c r="AX43" s="313"/>
      <c r="AY43" s="313"/>
      <c r="AZ43" s="313"/>
      <c r="BA43" s="313"/>
      <c r="BB43" s="313"/>
      <c r="BC43" s="313"/>
    </row>
    <row r="44" spans="1:55" s="7" customFormat="1" ht="12.6" hidden="1" customHeight="1" x14ac:dyDescent="0.2">
      <c r="A44" s="734"/>
      <c r="B44" s="648"/>
      <c r="C44" s="769" t="s">
        <v>740</v>
      </c>
      <c r="D44" s="763" t="s">
        <v>770</v>
      </c>
      <c r="E44" s="634"/>
      <c r="F44" s="632" t="s">
        <v>28</v>
      </c>
      <c r="G44" s="632" t="s">
        <v>20</v>
      </c>
      <c r="H44" s="632" t="s">
        <v>20</v>
      </c>
      <c r="I44" s="773" t="s">
        <v>309</v>
      </c>
      <c r="J44" s="632" t="s">
        <v>251</v>
      </c>
      <c r="K44" s="6" t="s">
        <v>9</v>
      </c>
      <c r="L44" s="6"/>
      <c r="M44" s="6">
        <v>400</v>
      </c>
      <c r="N44" s="359"/>
      <c r="O44" s="66">
        <v>125</v>
      </c>
      <c r="P44" s="57"/>
      <c r="Q44" s="17"/>
      <c r="R44" s="17"/>
      <c r="S44" s="23"/>
      <c r="T44" s="23"/>
      <c r="U44" s="116">
        <f t="shared" si="5"/>
        <v>0</v>
      </c>
      <c r="V44" s="8">
        <v>1</v>
      </c>
      <c r="W44" s="8">
        <v>0</v>
      </c>
      <c r="X44" s="114">
        <f t="shared" ref="X44:X47" si="28">IF(($N44&gt;0)*(W44&gt;0),$N44*W44,0)</f>
        <v>0</v>
      </c>
      <c r="Y44" s="114">
        <f t="shared" ref="Y44:Y47" si="29">IF(($N44&gt;0),($N44*W44*V44)/($S44*$T44),0)</f>
        <v>0</v>
      </c>
      <c r="Z44" s="45">
        <f t="shared" ref="Z44:Z47" si="30">IF((Y44&gt;0),Y44/$R44,0)</f>
        <v>0</v>
      </c>
      <c r="AA44" s="137">
        <v>1</v>
      </c>
      <c r="AB44" s="137">
        <v>0</v>
      </c>
      <c r="AC44" s="114">
        <f t="shared" ref="AC44:AC47" si="31">IF(($N44&gt;0)*(AB44&gt;0),$N44*AB44,0)</f>
        <v>0</v>
      </c>
      <c r="AD44" s="114">
        <f t="shared" ref="AD44:AD47" si="32">IF(($N44&gt;0),($N44*AB44*AA44)/($S44*$T44),0)</f>
        <v>0</v>
      </c>
      <c r="AE44" s="45">
        <f t="shared" ref="AE44:AE47" si="33">IF((AD44&gt;0),AD44/$R44,0)</f>
        <v>0</v>
      </c>
      <c r="AF44" s="78"/>
      <c r="AG44" s="91"/>
      <c r="AH44" s="113">
        <v>0.8</v>
      </c>
      <c r="AI44" s="443">
        <f t="shared" ref="AI44:AI47" si="34">AW44</f>
        <v>160</v>
      </c>
      <c r="AJ44" s="393">
        <f t="shared" ref="AJ44:AJ47" si="35">IF(O44&gt;0,O44,"")</f>
        <v>125</v>
      </c>
      <c r="AK44" s="293"/>
      <c r="AM44" s="336">
        <f t="shared" si="0"/>
        <v>400</v>
      </c>
      <c r="AN44" s="312">
        <f t="shared" si="1"/>
        <v>0</v>
      </c>
      <c r="AO44" s="312" t="str">
        <f t="shared" si="2"/>
        <v/>
      </c>
      <c r="AP44" s="310"/>
      <c r="AQ44" s="312">
        <f t="shared" si="3"/>
        <v>0</v>
      </c>
      <c r="AR44" s="312" t="str">
        <f t="shared" si="4"/>
        <v/>
      </c>
      <c r="AS44" s="313">
        <f t="shared" ref="AS44:AS47" si="36">CEILING((O44/AH44),1)</f>
        <v>157</v>
      </c>
      <c r="AT44" s="313">
        <f t="shared" si="8"/>
        <v>100</v>
      </c>
      <c r="AU44" s="313">
        <f t="shared" si="9"/>
        <v>160</v>
      </c>
      <c r="AV44" s="313"/>
      <c r="AW44" s="310">
        <f t="shared" ref="AW44:AW47" si="37">IF(AS44&gt;AT44,AU44,AT44)</f>
        <v>160</v>
      </c>
      <c r="AX44" s="313"/>
      <c r="AY44" s="313"/>
      <c r="AZ44" s="313"/>
      <c r="BA44" s="313"/>
      <c r="BB44" s="313"/>
      <c r="BC44" s="313"/>
    </row>
    <row r="45" spans="1:55" s="7" customFormat="1" ht="12.6" hidden="1" customHeight="1" x14ac:dyDescent="0.2">
      <c r="A45" s="734"/>
      <c r="B45" s="648"/>
      <c r="C45" s="769" t="s">
        <v>252</v>
      </c>
      <c r="D45" s="763" t="s">
        <v>771</v>
      </c>
      <c r="E45" s="634"/>
      <c r="F45" s="632" t="s">
        <v>28</v>
      </c>
      <c r="G45" s="632" t="s">
        <v>20</v>
      </c>
      <c r="H45" s="632" t="s">
        <v>20</v>
      </c>
      <c r="I45" s="773" t="s">
        <v>309</v>
      </c>
      <c r="J45" s="632" t="s">
        <v>251</v>
      </c>
      <c r="K45" s="6" t="s">
        <v>9</v>
      </c>
      <c r="L45" s="6"/>
      <c r="M45" s="6">
        <v>400</v>
      </c>
      <c r="N45" s="359"/>
      <c r="O45" s="66">
        <v>125</v>
      </c>
      <c r="P45" s="57"/>
      <c r="Q45" s="17"/>
      <c r="R45" s="17"/>
      <c r="S45" s="23"/>
      <c r="T45" s="23"/>
      <c r="U45" s="116">
        <f t="shared" si="5"/>
        <v>0</v>
      </c>
      <c r="V45" s="8">
        <v>1</v>
      </c>
      <c r="W45" s="8">
        <v>0</v>
      </c>
      <c r="X45" s="114">
        <f t="shared" si="28"/>
        <v>0</v>
      </c>
      <c r="Y45" s="114">
        <f t="shared" si="29"/>
        <v>0</v>
      </c>
      <c r="Z45" s="45">
        <f t="shared" si="30"/>
        <v>0</v>
      </c>
      <c r="AA45" s="137">
        <v>1</v>
      </c>
      <c r="AB45" s="137">
        <v>0</v>
      </c>
      <c r="AC45" s="114">
        <f t="shared" si="31"/>
        <v>0</v>
      </c>
      <c r="AD45" s="114">
        <f t="shared" si="32"/>
        <v>0</v>
      </c>
      <c r="AE45" s="45">
        <f t="shared" si="33"/>
        <v>0</v>
      </c>
      <c r="AF45" s="78"/>
      <c r="AG45" s="91"/>
      <c r="AH45" s="113">
        <v>0.8</v>
      </c>
      <c r="AI45" s="443">
        <f t="shared" si="34"/>
        <v>160</v>
      </c>
      <c r="AJ45" s="393">
        <f t="shared" si="35"/>
        <v>125</v>
      </c>
      <c r="AK45" s="293"/>
      <c r="AM45" s="336">
        <f t="shared" si="0"/>
        <v>400</v>
      </c>
      <c r="AN45" s="312">
        <f t="shared" si="1"/>
        <v>0</v>
      </c>
      <c r="AO45" s="312" t="str">
        <f t="shared" si="2"/>
        <v/>
      </c>
      <c r="AP45" s="310"/>
      <c r="AQ45" s="312">
        <f t="shared" si="3"/>
        <v>0</v>
      </c>
      <c r="AR45" s="312" t="str">
        <f t="shared" si="4"/>
        <v/>
      </c>
      <c r="AS45" s="313">
        <f t="shared" si="36"/>
        <v>157</v>
      </c>
      <c r="AT45" s="313">
        <f t="shared" si="8"/>
        <v>100</v>
      </c>
      <c r="AU45" s="313">
        <f t="shared" si="9"/>
        <v>160</v>
      </c>
      <c r="AV45" s="313"/>
      <c r="AW45" s="310">
        <f t="shared" si="37"/>
        <v>160</v>
      </c>
      <c r="AX45" s="313"/>
      <c r="AY45" s="313"/>
      <c r="AZ45" s="313"/>
      <c r="BA45" s="313"/>
      <c r="BB45" s="313"/>
      <c r="BC45" s="313"/>
    </row>
    <row r="46" spans="1:55" s="7" customFormat="1" ht="12.6" hidden="1" customHeight="1" x14ac:dyDescent="0.2">
      <c r="A46" s="734"/>
      <c r="B46" s="648"/>
      <c r="C46" s="769" t="s">
        <v>253</v>
      </c>
      <c r="D46" s="763" t="s">
        <v>772</v>
      </c>
      <c r="E46" s="634"/>
      <c r="F46" s="632" t="s">
        <v>28</v>
      </c>
      <c r="G46" s="632" t="s">
        <v>20</v>
      </c>
      <c r="H46" s="632" t="s">
        <v>20</v>
      </c>
      <c r="I46" s="773" t="s">
        <v>309</v>
      </c>
      <c r="J46" s="632" t="s">
        <v>251</v>
      </c>
      <c r="K46" s="6" t="s">
        <v>9</v>
      </c>
      <c r="L46" s="6"/>
      <c r="M46" s="6">
        <v>400</v>
      </c>
      <c r="N46" s="359"/>
      <c r="O46" s="66">
        <v>125</v>
      </c>
      <c r="P46" s="57"/>
      <c r="Q46" s="17"/>
      <c r="R46" s="17"/>
      <c r="S46" s="23"/>
      <c r="T46" s="23"/>
      <c r="U46" s="116">
        <f t="shared" si="5"/>
        <v>0</v>
      </c>
      <c r="V46" s="8">
        <v>1</v>
      </c>
      <c r="W46" s="8">
        <v>0</v>
      </c>
      <c r="X46" s="114">
        <f t="shared" si="28"/>
        <v>0</v>
      </c>
      <c r="Y46" s="114">
        <f t="shared" si="29"/>
        <v>0</v>
      </c>
      <c r="Z46" s="45">
        <f t="shared" si="30"/>
        <v>0</v>
      </c>
      <c r="AA46" s="137">
        <v>1</v>
      </c>
      <c r="AB46" s="137">
        <v>0</v>
      </c>
      <c r="AC46" s="114">
        <f t="shared" si="31"/>
        <v>0</v>
      </c>
      <c r="AD46" s="114">
        <f t="shared" si="32"/>
        <v>0</v>
      </c>
      <c r="AE46" s="45">
        <f t="shared" si="33"/>
        <v>0</v>
      </c>
      <c r="AF46" s="78"/>
      <c r="AG46" s="91"/>
      <c r="AH46" s="113">
        <v>0.8</v>
      </c>
      <c r="AI46" s="443">
        <f t="shared" si="34"/>
        <v>160</v>
      </c>
      <c r="AJ46" s="393">
        <f t="shared" si="35"/>
        <v>125</v>
      </c>
      <c r="AK46" s="293"/>
      <c r="AM46" s="336">
        <f t="shared" si="0"/>
        <v>400</v>
      </c>
      <c r="AN46" s="312">
        <f t="shared" si="1"/>
        <v>0</v>
      </c>
      <c r="AO46" s="312" t="str">
        <f t="shared" si="2"/>
        <v/>
      </c>
      <c r="AP46" s="310"/>
      <c r="AQ46" s="312">
        <f t="shared" si="3"/>
        <v>0</v>
      </c>
      <c r="AR46" s="312" t="str">
        <f t="shared" si="4"/>
        <v/>
      </c>
      <c r="AS46" s="313">
        <f t="shared" si="36"/>
        <v>157</v>
      </c>
      <c r="AT46" s="313">
        <f t="shared" si="8"/>
        <v>100</v>
      </c>
      <c r="AU46" s="313">
        <f t="shared" si="9"/>
        <v>160</v>
      </c>
      <c r="AV46" s="313"/>
      <c r="AW46" s="310">
        <f t="shared" si="37"/>
        <v>160</v>
      </c>
      <c r="AX46" s="313"/>
      <c r="AY46" s="313"/>
      <c r="AZ46" s="313"/>
      <c r="BA46" s="313"/>
      <c r="BB46" s="313"/>
      <c r="BC46" s="313"/>
    </row>
    <row r="47" spans="1:55" s="7" customFormat="1" ht="12.6" hidden="1" customHeight="1" x14ac:dyDescent="0.2">
      <c r="A47" s="734"/>
      <c r="B47" s="648"/>
      <c r="C47" s="769" t="s">
        <v>753</v>
      </c>
      <c r="D47" s="764" t="s">
        <v>566</v>
      </c>
      <c r="E47" s="634"/>
      <c r="F47" s="632" t="s">
        <v>28</v>
      </c>
      <c r="G47" s="632" t="s">
        <v>20</v>
      </c>
      <c r="H47" s="632" t="s">
        <v>20</v>
      </c>
      <c r="I47" s="773" t="s">
        <v>309</v>
      </c>
      <c r="J47" s="632" t="s">
        <v>251</v>
      </c>
      <c r="K47" s="6" t="s">
        <v>9</v>
      </c>
      <c r="L47" s="6"/>
      <c r="M47" s="6">
        <v>400</v>
      </c>
      <c r="N47" s="359"/>
      <c r="O47" s="66">
        <v>125</v>
      </c>
      <c r="P47" s="57"/>
      <c r="Q47" s="17"/>
      <c r="R47" s="17"/>
      <c r="S47" s="23"/>
      <c r="T47" s="23"/>
      <c r="U47" s="116">
        <f t="shared" si="5"/>
        <v>0</v>
      </c>
      <c r="V47" s="8">
        <v>1</v>
      </c>
      <c r="W47" s="8">
        <v>0</v>
      </c>
      <c r="X47" s="114">
        <f t="shared" si="28"/>
        <v>0</v>
      </c>
      <c r="Y47" s="114">
        <f t="shared" si="29"/>
        <v>0</v>
      </c>
      <c r="Z47" s="45">
        <f t="shared" si="30"/>
        <v>0</v>
      </c>
      <c r="AA47" s="137">
        <v>1</v>
      </c>
      <c r="AB47" s="137">
        <v>0</v>
      </c>
      <c r="AC47" s="114">
        <f t="shared" si="31"/>
        <v>0</v>
      </c>
      <c r="AD47" s="114">
        <f t="shared" si="32"/>
        <v>0</v>
      </c>
      <c r="AE47" s="45">
        <f t="shared" si="33"/>
        <v>0</v>
      </c>
      <c r="AF47" s="78"/>
      <c r="AG47" s="91"/>
      <c r="AH47" s="113">
        <v>0.8</v>
      </c>
      <c r="AI47" s="443">
        <f t="shared" si="34"/>
        <v>160</v>
      </c>
      <c r="AJ47" s="393">
        <f t="shared" si="35"/>
        <v>125</v>
      </c>
      <c r="AK47" s="293"/>
      <c r="AM47" s="336">
        <f t="shared" si="0"/>
        <v>400</v>
      </c>
      <c r="AN47" s="312">
        <f t="shared" si="1"/>
        <v>0</v>
      </c>
      <c r="AO47" s="312" t="str">
        <f t="shared" si="2"/>
        <v/>
      </c>
      <c r="AP47" s="310"/>
      <c r="AQ47" s="312">
        <f t="shared" si="3"/>
        <v>0</v>
      </c>
      <c r="AR47" s="312" t="str">
        <f t="shared" si="4"/>
        <v/>
      </c>
      <c r="AS47" s="313">
        <f t="shared" si="36"/>
        <v>157</v>
      </c>
      <c r="AT47" s="313">
        <f t="shared" si="8"/>
        <v>100</v>
      </c>
      <c r="AU47" s="313">
        <f t="shared" si="9"/>
        <v>160</v>
      </c>
      <c r="AV47" s="313"/>
      <c r="AW47" s="310">
        <f t="shared" si="37"/>
        <v>160</v>
      </c>
      <c r="AX47" s="313"/>
      <c r="AY47" s="313"/>
      <c r="AZ47" s="313"/>
      <c r="BA47" s="313"/>
      <c r="BB47" s="313"/>
      <c r="BC47" s="313"/>
    </row>
    <row r="48" spans="1:55" s="7" customFormat="1" ht="12.6" hidden="1" customHeight="1" x14ac:dyDescent="0.2">
      <c r="A48" s="734"/>
      <c r="B48" s="648"/>
      <c r="C48" s="652"/>
      <c r="D48" s="763"/>
      <c r="E48" s="634"/>
      <c r="F48" s="632"/>
      <c r="G48" s="632"/>
      <c r="H48" s="632"/>
      <c r="I48" s="632"/>
      <c r="J48" s="632"/>
      <c r="K48" s="6"/>
      <c r="L48" s="6"/>
      <c r="M48" s="6"/>
      <c r="N48" s="359"/>
      <c r="O48" s="66"/>
      <c r="P48" s="57"/>
      <c r="Q48" s="17"/>
      <c r="R48" s="17"/>
      <c r="S48" s="23"/>
      <c r="T48" s="23"/>
      <c r="U48" s="116"/>
      <c r="V48" s="8"/>
      <c r="W48" s="8"/>
      <c r="X48" s="114"/>
      <c r="Y48" s="114"/>
      <c r="Z48" s="45"/>
      <c r="AA48" s="137"/>
      <c r="AB48" s="137"/>
      <c r="AC48" s="114"/>
      <c r="AD48" s="114"/>
      <c r="AE48" s="45"/>
      <c r="AF48" s="78"/>
      <c r="AG48" s="91"/>
      <c r="AH48" s="113"/>
      <c r="AI48" s="443"/>
      <c r="AJ48" s="393"/>
      <c r="AK48" s="293"/>
      <c r="AM48" s="336"/>
      <c r="AN48" s="312"/>
      <c r="AO48" s="312"/>
      <c r="AP48" s="310"/>
      <c r="AQ48" s="312"/>
      <c r="AR48" s="312"/>
      <c r="AS48" s="313"/>
      <c r="AT48" s="313"/>
      <c r="AU48" s="313"/>
      <c r="AV48" s="313"/>
      <c r="AW48" s="310"/>
      <c r="AX48" s="313"/>
      <c r="AY48" s="313"/>
      <c r="AZ48" s="313"/>
      <c r="BA48" s="313"/>
      <c r="BB48" s="313"/>
      <c r="BC48" s="313"/>
    </row>
    <row r="49" spans="1:135" s="7" customFormat="1" ht="12.6" hidden="1" customHeight="1" x14ac:dyDescent="0.2">
      <c r="A49" s="734"/>
      <c r="B49" s="648"/>
      <c r="C49" s="769" t="s">
        <v>341</v>
      </c>
      <c r="D49" s="764" t="s">
        <v>342</v>
      </c>
      <c r="E49" s="6"/>
      <c r="F49" s="632" t="s">
        <v>34</v>
      </c>
      <c r="G49" s="632" t="s">
        <v>34</v>
      </c>
      <c r="H49" s="632" t="s">
        <v>34</v>
      </c>
      <c r="I49" s="632" t="s">
        <v>329</v>
      </c>
      <c r="J49" s="773" t="s">
        <v>309</v>
      </c>
      <c r="K49" s="6" t="s">
        <v>9</v>
      </c>
      <c r="L49" s="6"/>
      <c r="M49" s="6">
        <v>400</v>
      </c>
      <c r="N49" s="359"/>
      <c r="O49" s="636">
        <v>50</v>
      </c>
      <c r="P49" s="57"/>
      <c r="Q49" s="17"/>
      <c r="R49" s="17"/>
      <c r="S49" s="23"/>
      <c r="T49" s="23"/>
      <c r="U49" s="116">
        <f>IF($N49&gt;0,$N49/($R49*$S49*$T49),0)</f>
        <v>0</v>
      </c>
      <c r="V49" s="8">
        <v>1</v>
      </c>
      <c r="W49" s="8">
        <v>0</v>
      </c>
      <c r="X49" s="114">
        <f>IF(($N49&gt;0)*(W49&gt;0),$N49*W49,0)</f>
        <v>0</v>
      </c>
      <c r="Y49" s="114">
        <f>IF(($N49&gt;0),($N49*W49*V49)/($S49*$T49),0)</f>
        <v>0</v>
      </c>
      <c r="Z49" s="45">
        <f>IF((Y49&gt;0),Y49/$R49,0)</f>
        <v>0</v>
      </c>
      <c r="AA49" s="137">
        <v>1</v>
      </c>
      <c r="AB49" s="137">
        <v>0</v>
      </c>
      <c r="AC49" s="114">
        <f>IF(($N49&gt;0)*(AB49&gt;0),$N49*AB49,0)</f>
        <v>0</v>
      </c>
      <c r="AD49" s="114">
        <f>IF(($N49&gt;0),($N49*AB49*AA49)/($S49*$T49),0)</f>
        <v>0</v>
      </c>
      <c r="AE49" s="45">
        <f>IF((AD49&gt;0),AD49/$R49,0)</f>
        <v>0</v>
      </c>
      <c r="AF49" s="78"/>
      <c r="AG49" s="91"/>
      <c r="AH49" s="113">
        <v>0.8</v>
      </c>
      <c r="AI49" s="443">
        <f t="shared" si="6"/>
        <v>63</v>
      </c>
      <c r="AJ49" s="393">
        <f t="shared" si="7"/>
        <v>50</v>
      </c>
      <c r="AK49" s="293"/>
      <c r="AM49" s="336">
        <f>IF($M49&gt;0,$M49,"")</f>
        <v>400</v>
      </c>
      <c r="AN49" s="312">
        <f>IF($M49=400,$Z49,"")</f>
        <v>0</v>
      </c>
      <c r="AO49" s="312" t="str">
        <f>IF($M49=230,$Z49,"")</f>
        <v/>
      </c>
      <c r="AP49" s="310"/>
      <c r="AQ49" s="312">
        <f>IF($M49=400,$AE49,"")</f>
        <v>0</v>
      </c>
      <c r="AR49" s="312" t="str">
        <f>IF($M49=230,$AE49,"")</f>
        <v/>
      </c>
      <c r="AS49" s="313">
        <f>CEILING((O49/AH49),1)</f>
        <v>63</v>
      </c>
      <c r="AT49" s="313">
        <f>IF($AS49&gt;0,VLOOKUP($AS49,automaatkeuze,1),"")</f>
        <v>63</v>
      </c>
      <c r="AU49" s="313">
        <f>IF($AS49&gt;0,VLOOKUP($AS49,automaatkeuze,3),"")</f>
        <v>80</v>
      </c>
      <c r="AV49" s="313"/>
      <c r="AW49" s="310">
        <f>IF(AS49&gt;AT49,AU49,AT49)</f>
        <v>63</v>
      </c>
      <c r="AX49" s="313"/>
      <c r="AY49" s="313"/>
      <c r="AZ49" s="313"/>
      <c r="BA49" s="313"/>
      <c r="BB49" s="313"/>
      <c r="BC49" s="313"/>
    </row>
    <row r="50" spans="1:135" s="7" customFormat="1" ht="12.6" hidden="1" customHeight="1" x14ac:dyDescent="0.2">
      <c r="A50" s="734"/>
      <c r="B50" s="648"/>
      <c r="C50" s="769" t="s">
        <v>339</v>
      </c>
      <c r="D50" s="764" t="s">
        <v>340</v>
      </c>
      <c r="E50" s="6"/>
      <c r="F50" s="632" t="s">
        <v>34</v>
      </c>
      <c r="G50" s="632" t="s">
        <v>34</v>
      </c>
      <c r="H50" s="632" t="s">
        <v>34</v>
      </c>
      <c r="I50" s="632" t="s">
        <v>329</v>
      </c>
      <c r="J50" s="773" t="s">
        <v>309</v>
      </c>
      <c r="K50" s="6" t="s">
        <v>9</v>
      </c>
      <c r="L50" s="6"/>
      <c r="M50" s="6">
        <v>400</v>
      </c>
      <c r="N50" s="359"/>
      <c r="O50" s="636">
        <v>125</v>
      </c>
      <c r="P50" s="57"/>
      <c r="Q50" s="17"/>
      <c r="R50" s="17"/>
      <c r="S50" s="23"/>
      <c r="T50" s="23"/>
      <c r="U50" s="116">
        <f>IF($N50&gt;0,$N50/($R50*$S50*$T50),0)</f>
        <v>0</v>
      </c>
      <c r="V50" s="8">
        <v>1</v>
      </c>
      <c r="W50" s="8">
        <v>0</v>
      </c>
      <c r="X50" s="114">
        <f>IF(($N50&gt;0)*(W50&gt;0),$N50*W50,0)</f>
        <v>0</v>
      </c>
      <c r="Y50" s="114">
        <f>IF(($N50&gt;0),($N50*W50*V50)/($S50*$T50),0)</f>
        <v>0</v>
      </c>
      <c r="Z50" s="45">
        <f>IF((Y50&gt;0),Y50/$R50,0)</f>
        <v>0</v>
      </c>
      <c r="AA50" s="137">
        <v>1</v>
      </c>
      <c r="AB50" s="137">
        <v>0</v>
      </c>
      <c r="AC50" s="114">
        <f>IF(($N50&gt;0)*(AB50&gt;0),$N50*AB50,0)</f>
        <v>0</v>
      </c>
      <c r="AD50" s="114">
        <f>IF(($N50&gt;0),($N50*AB50*AA50)/($S50*$T50),0)</f>
        <v>0</v>
      </c>
      <c r="AE50" s="45">
        <f>IF((AD50&gt;0),AD50/$R50,0)</f>
        <v>0</v>
      </c>
      <c r="AF50" s="78"/>
      <c r="AG50" s="91"/>
      <c r="AH50" s="113">
        <v>0.8</v>
      </c>
      <c r="AI50" s="443">
        <f t="shared" si="6"/>
        <v>160</v>
      </c>
      <c r="AJ50" s="393">
        <f t="shared" si="7"/>
        <v>125</v>
      </c>
      <c r="AK50" s="293"/>
      <c r="AM50" s="336">
        <f>IF($M50&gt;0,$M50,"")</f>
        <v>400</v>
      </c>
      <c r="AN50" s="312">
        <f>IF($M50=400,$Z50,"")</f>
        <v>0</v>
      </c>
      <c r="AO50" s="312" t="str">
        <f>IF($M50=230,$Z50,"")</f>
        <v/>
      </c>
      <c r="AP50" s="310"/>
      <c r="AQ50" s="312">
        <f>IF($M50=400,$AE50,"")</f>
        <v>0</v>
      </c>
      <c r="AR50" s="312" t="str">
        <f>IF($M50=230,$AE50,"")</f>
        <v/>
      </c>
      <c r="AS50" s="313">
        <f>CEILING((O50/AH50),1)</f>
        <v>157</v>
      </c>
      <c r="AT50" s="313">
        <f>IF($AS50&gt;0,VLOOKUP($AS50,automaatkeuze,1),"")</f>
        <v>100</v>
      </c>
      <c r="AU50" s="313">
        <f>IF($AS50&gt;0,VLOOKUP($AS50,automaatkeuze,3),"")</f>
        <v>160</v>
      </c>
      <c r="AV50" s="313"/>
      <c r="AW50" s="310">
        <f>IF(AS50&gt;AT50,AU50,AT50)</f>
        <v>160</v>
      </c>
      <c r="AX50" s="313"/>
      <c r="AY50" s="313"/>
      <c r="AZ50" s="313"/>
      <c r="BA50" s="313"/>
      <c r="BB50" s="313"/>
      <c r="BC50" s="313"/>
    </row>
    <row r="51" spans="1:135" s="7" customFormat="1" ht="12.6" hidden="1" customHeight="1" x14ac:dyDescent="0.2">
      <c r="A51" s="734"/>
      <c r="B51" s="648"/>
      <c r="C51" s="769" t="s">
        <v>330</v>
      </c>
      <c r="D51" s="764" t="s">
        <v>332</v>
      </c>
      <c r="E51" s="6"/>
      <c r="F51" s="632" t="s">
        <v>34</v>
      </c>
      <c r="G51" s="632" t="s">
        <v>34</v>
      </c>
      <c r="H51" s="632" t="s">
        <v>34</v>
      </c>
      <c r="I51" s="632" t="s">
        <v>329</v>
      </c>
      <c r="J51" s="773" t="s">
        <v>309</v>
      </c>
      <c r="K51" s="6" t="s">
        <v>9</v>
      </c>
      <c r="L51" s="6"/>
      <c r="M51" s="6">
        <v>400</v>
      </c>
      <c r="N51" s="359"/>
      <c r="O51" s="636">
        <v>250</v>
      </c>
      <c r="P51" s="57"/>
      <c r="Q51" s="17"/>
      <c r="R51" s="17"/>
      <c r="S51" s="23"/>
      <c r="T51" s="23"/>
      <c r="U51" s="116">
        <f>IF($N51&gt;0,$N51/($R51*$S51*$T51),0)</f>
        <v>0</v>
      </c>
      <c r="V51" s="8">
        <v>1</v>
      </c>
      <c r="W51" s="8">
        <v>0</v>
      </c>
      <c r="X51" s="114">
        <f>IF(($N51&gt;0)*(W51&gt;0),$N51*W51,0)</f>
        <v>0</v>
      </c>
      <c r="Y51" s="114">
        <f>IF(($N51&gt;0),($N51*W51*V51)/($S51*$T51),0)</f>
        <v>0</v>
      </c>
      <c r="Z51" s="45">
        <f>IF((Y51&gt;0),Y51/$R51,0)</f>
        <v>0</v>
      </c>
      <c r="AA51" s="137">
        <v>1</v>
      </c>
      <c r="AB51" s="137">
        <v>0</v>
      </c>
      <c r="AC51" s="114">
        <f>IF(($N51&gt;0)*(AB51&gt;0),$N51*AB51,0)</f>
        <v>0</v>
      </c>
      <c r="AD51" s="114">
        <f>IF(($N51&gt;0),($N51*AB51*AA51)/($S51*$T51),0)</f>
        <v>0</v>
      </c>
      <c r="AE51" s="45">
        <f>IF((AD51&gt;0),AD51/$R51,0)</f>
        <v>0</v>
      </c>
      <c r="AF51" s="129"/>
      <c r="AG51" s="130"/>
      <c r="AH51" s="113">
        <v>0.8</v>
      </c>
      <c r="AI51" s="443">
        <f t="shared" si="6"/>
        <v>400</v>
      </c>
      <c r="AJ51" s="393">
        <f t="shared" si="7"/>
        <v>250</v>
      </c>
      <c r="AK51" s="293"/>
      <c r="AM51" s="336">
        <f>IF($M51&gt;0,$M51,"")</f>
        <v>400</v>
      </c>
      <c r="AN51" s="312">
        <f>IF($M51=400,$Z51,"")</f>
        <v>0</v>
      </c>
      <c r="AO51" s="312" t="str">
        <f>IF($M51=230,$Z51,"")</f>
        <v/>
      </c>
      <c r="AP51" s="310"/>
      <c r="AQ51" s="312">
        <f>IF($M51=400,$AE51,"")</f>
        <v>0</v>
      </c>
      <c r="AR51" s="312" t="str">
        <f>IF($M51=230,$AE51,"")</f>
        <v/>
      </c>
      <c r="AS51" s="313">
        <f>CEILING((O51/AH51),1)</f>
        <v>313</v>
      </c>
      <c r="AT51" s="313">
        <f>IF($AS51&gt;0,VLOOKUP($AS51,automaatkeuze,1),"")</f>
        <v>250</v>
      </c>
      <c r="AU51" s="313">
        <f>IF($AS51&gt;0,VLOOKUP($AS51,automaatkeuze,3),"")</f>
        <v>400</v>
      </c>
      <c r="AV51" s="313"/>
      <c r="AW51" s="310">
        <f>IF(AS51&gt;AT51,AU51,AT51)</f>
        <v>400</v>
      </c>
      <c r="AX51" s="313"/>
      <c r="AY51" s="313"/>
      <c r="AZ51" s="313"/>
      <c r="BA51" s="313"/>
      <c r="BB51" s="313"/>
      <c r="BC51" s="313"/>
    </row>
    <row r="52" spans="1:135" s="7" customFormat="1" ht="12.6" hidden="1" customHeight="1" x14ac:dyDescent="0.2">
      <c r="A52" s="734"/>
      <c r="B52" s="648"/>
      <c r="C52" s="769" t="s">
        <v>595</v>
      </c>
      <c r="D52" s="764" t="s">
        <v>333</v>
      </c>
      <c r="E52" s="6"/>
      <c r="F52" s="632" t="s">
        <v>34</v>
      </c>
      <c r="G52" s="632" t="s">
        <v>34</v>
      </c>
      <c r="H52" s="632" t="s">
        <v>34</v>
      </c>
      <c r="I52" s="632" t="s">
        <v>329</v>
      </c>
      <c r="J52" s="773" t="s">
        <v>309</v>
      </c>
      <c r="K52" s="6" t="s">
        <v>9</v>
      </c>
      <c r="L52" s="6"/>
      <c r="M52" s="6">
        <v>400</v>
      </c>
      <c r="N52" s="359"/>
      <c r="O52" s="636">
        <v>250</v>
      </c>
      <c r="P52" s="57"/>
      <c r="Q52" s="6"/>
      <c r="R52" s="17"/>
      <c r="S52" s="23"/>
      <c r="T52" s="23"/>
      <c r="U52" s="116">
        <f>IF($N52&gt;0,$N52/($R52*$S52*$T52),0)</f>
        <v>0</v>
      </c>
      <c r="V52" s="8">
        <v>1</v>
      </c>
      <c r="W52" s="8">
        <v>0</v>
      </c>
      <c r="X52" s="114">
        <f t="shared" ref="X52:X53" si="38">IF(($N52&gt;0)*(W52&gt;0),$N52*W52,0)</f>
        <v>0</v>
      </c>
      <c r="Y52" s="114">
        <f t="shared" ref="Y52:Y53" si="39">IF(($N52&gt;0),($N52*W52*V52)/($S52*$T52),0)</f>
        <v>0</v>
      </c>
      <c r="Z52" s="45">
        <f t="shared" ref="Z52:Z53" si="40">IF((Y52&gt;0),Y52/$R52,0)</f>
        <v>0</v>
      </c>
      <c r="AA52" s="137">
        <v>1</v>
      </c>
      <c r="AB52" s="137">
        <v>0</v>
      </c>
      <c r="AC52" s="114">
        <f t="shared" ref="AC52:AC53" si="41">IF(($N52&gt;0)*(AB52&gt;0),$N52*AB52,0)</f>
        <v>0</v>
      </c>
      <c r="AD52" s="114">
        <f t="shared" ref="AD52:AD53" si="42">IF(($N52&gt;0),($N52*AB52*AA52)/($S52*$T52),0)</f>
        <v>0</v>
      </c>
      <c r="AE52" s="45">
        <f t="shared" ref="AE52:AE53" si="43">IF((AD52&gt;0),AD52/$R52,0)</f>
        <v>0</v>
      </c>
      <c r="AF52" s="78"/>
      <c r="AG52" s="91"/>
      <c r="AH52" s="113">
        <v>0.8</v>
      </c>
      <c r="AI52" s="443">
        <f t="shared" si="6"/>
        <v>400</v>
      </c>
      <c r="AJ52" s="393">
        <f t="shared" si="7"/>
        <v>250</v>
      </c>
      <c r="AK52" s="293"/>
      <c r="AM52" s="336">
        <f>IF($M52&gt;0,$M52,"")</f>
        <v>400</v>
      </c>
      <c r="AN52" s="312">
        <f>IF($M52=400,$Z52,"")</f>
        <v>0</v>
      </c>
      <c r="AO52" s="312" t="str">
        <f>IF($M52=230,$Z52,"")</f>
        <v/>
      </c>
      <c r="AP52" s="310"/>
      <c r="AQ52" s="312">
        <f>IF($M52=400,$AE52,"")</f>
        <v>0</v>
      </c>
      <c r="AR52" s="312" t="str">
        <f>IF($M52=230,$AE52,"")</f>
        <v/>
      </c>
      <c r="AS52" s="313">
        <f>CEILING((O52/AH52),1)</f>
        <v>313</v>
      </c>
      <c r="AT52" s="313">
        <f>IF($AS52&gt;0,VLOOKUP($AS52,automaatkeuze,1),"")</f>
        <v>250</v>
      </c>
      <c r="AU52" s="313">
        <f>IF($AS52&gt;0,VLOOKUP($AS52,automaatkeuze,3),"")</f>
        <v>400</v>
      </c>
      <c r="AV52" s="313"/>
      <c r="AW52" s="310">
        <f>IF(AS52&gt;AT52,AU52,AT52)</f>
        <v>400</v>
      </c>
      <c r="AX52" s="313"/>
      <c r="AY52" s="313"/>
      <c r="AZ52" s="313"/>
      <c r="BA52" s="313"/>
      <c r="BB52" s="313"/>
      <c r="BC52" s="313"/>
    </row>
    <row r="53" spans="1:135" s="7" customFormat="1" ht="12.6" hidden="1" customHeight="1" x14ac:dyDescent="0.2">
      <c r="A53" s="734"/>
      <c r="B53" s="648"/>
      <c r="C53" s="769" t="s">
        <v>594</v>
      </c>
      <c r="D53" s="764" t="s">
        <v>331</v>
      </c>
      <c r="E53" s="6"/>
      <c r="F53" s="632" t="s">
        <v>34</v>
      </c>
      <c r="G53" s="632" t="s">
        <v>34</v>
      </c>
      <c r="H53" s="632" t="s">
        <v>34</v>
      </c>
      <c r="I53" s="632" t="s">
        <v>329</v>
      </c>
      <c r="J53" s="773" t="s">
        <v>309</v>
      </c>
      <c r="K53" s="6" t="s">
        <v>9</v>
      </c>
      <c r="L53" s="6"/>
      <c r="M53" s="6">
        <v>400</v>
      </c>
      <c r="N53" s="359"/>
      <c r="O53" s="636">
        <v>50</v>
      </c>
      <c r="P53" s="57"/>
      <c r="Q53" s="17"/>
      <c r="R53" s="17"/>
      <c r="S53" s="23"/>
      <c r="T53" s="23"/>
      <c r="U53" s="116">
        <f>IF($N53&gt;0,$N53/($R53*$S53*$T53),0)</f>
        <v>0</v>
      </c>
      <c r="V53" s="8">
        <v>1</v>
      </c>
      <c r="W53" s="8">
        <v>0</v>
      </c>
      <c r="X53" s="114">
        <f t="shared" si="38"/>
        <v>0</v>
      </c>
      <c r="Y53" s="114">
        <f t="shared" si="39"/>
        <v>0</v>
      </c>
      <c r="Z53" s="45">
        <f t="shared" si="40"/>
        <v>0</v>
      </c>
      <c r="AA53" s="137">
        <v>1</v>
      </c>
      <c r="AB53" s="137">
        <v>0</v>
      </c>
      <c r="AC53" s="114">
        <f t="shared" si="41"/>
        <v>0</v>
      </c>
      <c r="AD53" s="114">
        <f t="shared" si="42"/>
        <v>0</v>
      </c>
      <c r="AE53" s="45">
        <f t="shared" si="43"/>
        <v>0</v>
      </c>
      <c r="AF53" s="78"/>
      <c r="AG53" s="91"/>
      <c r="AH53" s="113">
        <v>0.8</v>
      </c>
      <c r="AI53" s="443">
        <f t="shared" si="6"/>
        <v>0</v>
      </c>
      <c r="AJ53" s="393">
        <f t="shared" si="7"/>
        <v>50</v>
      </c>
      <c r="AK53" s="293"/>
      <c r="AM53" s="336"/>
      <c r="AN53" s="312"/>
      <c r="AO53" s="312"/>
      <c r="AP53" s="310"/>
      <c r="AQ53" s="312"/>
      <c r="AR53" s="312"/>
      <c r="AS53" s="313"/>
      <c r="AT53" s="313"/>
      <c r="AU53" s="313"/>
      <c r="AV53" s="313"/>
      <c r="AX53" s="313"/>
      <c r="AY53" s="313"/>
      <c r="AZ53" s="313"/>
      <c r="BA53" s="313"/>
      <c r="BB53" s="313"/>
      <c r="BC53" s="313"/>
    </row>
    <row r="54" spans="1:135" s="7" customFormat="1" ht="12.6" hidden="1" customHeight="1" x14ac:dyDescent="0.2">
      <c r="A54" s="734"/>
      <c r="B54" s="648"/>
      <c r="C54" s="648"/>
      <c r="D54" s="764"/>
      <c r="E54" s="6"/>
      <c r="F54" s="632"/>
      <c r="G54" s="632"/>
      <c r="H54" s="632"/>
      <c r="I54" s="632"/>
      <c r="J54" s="773"/>
      <c r="K54" s="6"/>
      <c r="L54" s="6"/>
      <c r="M54" s="6"/>
      <c r="N54" s="359"/>
      <c r="O54" s="66"/>
      <c r="P54" s="57"/>
      <c r="Q54" s="17"/>
      <c r="R54" s="17"/>
      <c r="S54" s="23"/>
      <c r="T54" s="23"/>
      <c r="U54" s="116"/>
      <c r="V54" s="8"/>
      <c r="W54" s="8"/>
      <c r="X54" s="114"/>
      <c r="Y54" s="114"/>
      <c r="Z54" s="45"/>
      <c r="AA54" s="137"/>
      <c r="AB54" s="137"/>
      <c r="AC54" s="114"/>
      <c r="AD54" s="114"/>
      <c r="AE54" s="45"/>
      <c r="AF54" s="78"/>
      <c r="AG54" s="91"/>
      <c r="AH54" s="113"/>
      <c r="AI54" s="443"/>
      <c r="AJ54" s="393"/>
      <c r="AK54" s="293"/>
      <c r="AM54" s="336"/>
      <c r="AN54" s="312"/>
      <c r="AO54" s="312"/>
      <c r="AP54" s="310"/>
      <c r="AQ54" s="312"/>
      <c r="AR54" s="312"/>
      <c r="AS54" s="313"/>
      <c r="AT54" s="313"/>
      <c r="AU54" s="313"/>
      <c r="AV54" s="313"/>
      <c r="AX54" s="313"/>
      <c r="AY54" s="313"/>
      <c r="AZ54" s="313"/>
      <c r="BA54" s="313"/>
      <c r="BB54" s="313"/>
      <c r="BC54" s="313"/>
    </row>
    <row r="55" spans="1:135" s="7" customFormat="1" ht="12.6" hidden="1" customHeight="1" x14ac:dyDescent="0.2">
      <c r="A55" s="735"/>
      <c r="B55" s="50"/>
      <c r="C55" s="133"/>
      <c r="D55" s="679"/>
      <c r="E55" s="50"/>
      <c r="F55" s="50"/>
      <c r="G55" s="50"/>
      <c r="H55" s="50"/>
      <c r="I55" s="50"/>
      <c r="J55" s="3"/>
      <c r="K55" s="3"/>
      <c r="L55" s="3"/>
      <c r="M55" s="3"/>
      <c r="N55" s="50"/>
      <c r="O55" s="3"/>
      <c r="P55" s="74"/>
      <c r="Q55" s="20"/>
      <c r="R55" s="20"/>
      <c r="S55" s="21"/>
      <c r="T55" s="21"/>
      <c r="U55" s="53"/>
      <c r="V55" s="29"/>
      <c r="W55" s="29"/>
      <c r="X55" s="54"/>
      <c r="Y55" s="54"/>
      <c r="Z55" s="55"/>
      <c r="AA55" s="395"/>
      <c r="AB55" s="395"/>
      <c r="AC55" s="54"/>
      <c r="AD55" s="114"/>
      <c r="AE55" s="45"/>
      <c r="AF55" s="85"/>
      <c r="AG55" s="86"/>
      <c r="AH55" s="87"/>
      <c r="AI55" s="443"/>
      <c r="AJ55" s="394"/>
      <c r="AK55" s="294"/>
      <c r="AM55" s="336"/>
      <c r="AN55" s="312"/>
      <c r="AO55" s="312"/>
      <c r="AP55" s="310"/>
      <c r="AQ55" s="312"/>
      <c r="AR55" s="312"/>
      <c r="AS55" s="313"/>
      <c r="AT55" s="313"/>
      <c r="AU55" s="313"/>
      <c r="AV55" s="313"/>
      <c r="AX55" s="313"/>
      <c r="AY55" s="313"/>
      <c r="AZ55" s="313"/>
      <c r="BA55" s="313"/>
      <c r="BB55" s="313"/>
      <c r="BC55" s="313"/>
    </row>
    <row r="56" spans="1:135" s="14" customFormat="1" ht="15" hidden="1" x14ac:dyDescent="0.2">
      <c r="A56" s="733"/>
      <c r="B56" s="193"/>
      <c r="C56" s="194"/>
      <c r="D56" s="676" t="s">
        <v>29</v>
      </c>
      <c r="E56" s="655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75"/>
      <c r="Q56" s="13"/>
      <c r="R56" s="15"/>
      <c r="S56" s="16"/>
      <c r="T56" s="16"/>
      <c r="U56" s="44"/>
      <c r="V56" s="12"/>
      <c r="W56" s="12"/>
      <c r="X56" s="38"/>
      <c r="Y56" s="38"/>
      <c r="Z56" s="39"/>
      <c r="AA56" s="42"/>
      <c r="AB56" s="42"/>
      <c r="AC56" s="38"/>
      <c r="AD56" s="38"/>
      <c r="AE56" s="39"/>
      <c r="AF56" s="88"/>
      <c r="AG56" s="89"/>
      <c r="AH56" s="90"/>
      <c r="AI56" s="340"/>
      <c r="AJ56" s="393" t="str">
        <f t="shared" si="7"/>
        <v/>
      </c>
      <c r="AK56" s="293"/>
      <c r="AL56" s="7"/>
      <c r="AM56" s="336" t="str">
        <f t="shared" ref="AM56" si="44">IF($M56&gt;0,$M56,"")</f>
        <v/>
      </c>
      <c r="AN56" s="312" t="str">
        <f>IF($M56=400,$Z56,"")</f>
        <v/>
      </c>
      <c r="AO56" s="312" t="str">
        <f>IF($M56=230,$Z56,"")</f>
        <v/>
      </c>
      <c r="AP56" s="310"/>
      <c r="AQ56" s="312" t="str">
        <f>IF($M56=400,$AE56,"")</f>
        <v/>
      </c>
      <c r="AR56" s="312" t="str">
        <f>IF($M56=230,$AE56,"")</f>
        <v/>
      </c>
      <c r="AS56" s="313"/>
      <c r="AT56" s="313"/>
      <c r="AU56" s="313"/>
      <c r="AV56" s="313"/>
      <c r="AW56" s="7"/>
      <c r="AX56" s="313"/>
      <c r="AY56" s="313"/>
      <c r="AZ56" s="313"/>
      <c r="BA56" s="313"/>
      <c r="BB56" s="313"/>
      <c r="BC56" s="313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</row>
    <row r="57" spans="1:135" s="7" customFormat="1" ht="12.6" hidden="1" customHeight="1" x14ac:dyDescent="0.2">
      <c r="A57" s="734"/>
      <c r="B57" s="648"/>
      <c r="C57" s="769" t="s">
        <v>563</v>
      </c>
      <c r="D57" s="764" t="s">
        <v>564</v>
      </c>
      <c r="E57" s="6"/>
      <c r="F57" s="632" t="s">
        <v>34</v>
      </c>
      <c r="G57" s="632" t="s">
        <v>34</v>
      </c>
      <c r="H57" s="632" t="s">
        <v>34</v>
      </c>
      <c r="I57" s="795" t="s">
        <v>596</v>
      </c>
      <c r="J57" s="773" t="s">
        <v>309</v>
      </c>
      <c r="K57" s="6" t="s">
        <v>9</v>
      </c>
      <c r="L57" s="6"/>
      <c r="M57" s="6">
        <v>400</v>
      </c>
      <c r="N57" s="359"/>
      <c r="O57" s="636">
        <v>63</v>
      </c>
      <c r="P57" s="57"/>
      <c r="Q57" s="17"/>
      <c r="R57" s="17"/>
      <c r="S57" s="23"/>
      <c r="T57" s="23"/>
      <c r="U57" s="116">
        <f>IF($N57&gt;0,$N57/($R57*$S57*$T57),0)</f>
        <v>0</v>
      </c>
      <c r="V57" s="8">
        <v>1</v>
      </c>
      <c r="W57" s="8">
        <v>0</v>
      </c>
      <c r="X57" s="114">
        <f t="shared" ref="X57:X58" si="45">IF(($N57&gt;0)*(W57&gt;0),$N57*W57,0)</f>
        <v>0</v>
      </c>
      <c r="Y57" s="114">
        <f t="shared" ref="Y57:Y58" si="46">IF(($N57&gt;0),($N57*W57*V57)/($S57*$T57),0)</f>
        <v>0</v>
      </c>
      <c r="Z57" s="45">
        <f t="shared" ref="Z57:Z58" si="47">IF((Y57&gt;0),Y57/$R57,0)</f>
        <v>0</v>
      </c>
      <c r="AA57" s="137">
        <v>1</v>
      </c>
      <c r="AB57" s="137">
        <v>0</v>
      </c>
      <c r="AC57" s="114">
        <f t="shared" ref="AC57:AC58" si="48">IF(($N57&gt;0)*(AB57&gt;0),$N57*AB57,0)</f>
        <v>0</v>
      </c>
      <c r="AD57" s="114">
        <f t="shared" ref="AD57:AD58" si="49">IF(($N57&gt;0),($N57*AB57*AA57)/($S57*$T57),0)</f>
        <v>0</v>
      </c>
      <c r="AE57" s="45">
        <f t="shared" ref="AE57:AE58" si="50">IF((AD57&gt;0),AD57/$R57,0)</f>
        <v>0</v>
      </c>
      <c r="AF57" s="78"/>
      <c r="AG57" s="91"/>
      <c r="AH57" s="113">
        <v>0.8</v>
      </c>
      <c r="AI57" s="443">
        <f t="shared" ref="AI57:AI58" si="51">AW57</f>
        <v>0</v>
      </c>
      <c r="AJ57" s="393">
        <f t="shared" si="7"/>
        <v>63</v>
      </c>
      <c r="AK57" s="293"/>
      <c r="AM57" s="336"/>
      <c r="AN57" s="312"/>
      <c r="AO57" s="312"/>
      <c r="AP57" s="310"/>
      <c r="AQ57" s="312"/>
      <c r="AR57" s="312"/>
      <c r="AS57" s="313"/>
      <c r="AT57" s="313"/>
      <c r="AU57" s="313"/>
      <c r="AV57" s="313"/>
      <c r="AX57" s="313"/>
      <c r="AY57" s="313"/>
      <c r="AZ57" s="313"/>
      <c r="BA57" s="313"/>
      <c r="BB57" s="313"/>
      <c r="BC57" s="313"/>
    </row>
    <row r="58" spans="1:135" s="7" customFormat="1" ht="12.6" hidden="1" customHeight="1" x14ac:dyDescent="0.2">
      <c r="A58" s="734"/>
      <c r="B58" s="648"/>
      <c r="C58" s="769" t="s">
        <v>691</v>
      </c>
      <c r="D58" s="764" t="s">
        <v>565</v>
      </c>
      <c r="E58" s="6"/>
      <c r="F58" s="632" t="s">
        <v>34</v>
      </c>
      <c r="G58" s="632" t="s">
        <v>34</v>
      </c>
      <c r="H58" s="632" t="s">
        <v>34</v>
      </c>
      <c r="I58" s="795" t="s">
        <v>596</v>
      </c>
      <c r="J58" s="773" t="s">
        <v>309</v>
      </c>
      <c r="K58" s="6" t="s">
        <v>9</v>
      </c>
      <c r="L58" s="6"/>
      <c r="M58" s="6">
        <v>400</v>
      </c>
      <c r="N58" s="359"/>
      <c r="O58" s="636">
        <v>40</v>
      </c>
      <c r="P58" s="57"/>
      <c r="Q58" s="17"/>
      <c r="R58" s="17"/>
      <c r="S58" s="23"/>
      <c r="T58" s="23"/>
      <c r="U58" s="116">
        <f>IF($N58&gt;0,$N58/($R58*$S58*$T58),0)</f>
        <v>0</v>
      </c>
      <c r="V58" s="8">
        <v>1</v>
      </c>
      <c r="W58" s="8">
        <v>0</v>
      </c>
      <c r="X58" s="114">
        <f t="shared" si="45"/>
        <v>0</v>
      </c>
      <c r="Y58" s="114">
        <f t="shared" si="46"/>
        <v>0</v>
      </c>
      <c r="Z58" s="45">
        <f t="shared" si="47"/>
        <v>0</v>
      </c>
      <c r="AA58" s="137">
        <v>1</v>
      </c>
      <c r="AB58" s="137">
        <v>0</v>
      </c>
      <c r="AC58" s="114">
        <f t="shared" si="48"/>
        <v>0</v>
      </c>
      <c r="AD58" s="114">
        <f t="shared" si="49"/>
        <v>0</v>
      </c>
      <c r="AE58" s="45">
        <f t="shared" si="50"/>
        <v>0</v>
      </c>
      <c r="AF58" s="78"/>
      <c r="AG58" s="91"/>
      <c r="AH58" s="113">
        <v>0.8</v>
      </c>
      <c r="AI58" s="443">
        <f t="shared" si="51"/>
        <v>0</v>
      </c>
      <c r="AJ58" s="393">
        <f t="shared" si="7"/>
        <v>40</v>
      </c>
      <c r="AK58" s="293"/>
      <c r="AM58" s="336"/>
      <c r="AN58" s="312"/>
      <c r="AO58" s="312"/>
      <c r="AP58" s="310"/>
      <c r="AQ58" s="312"/>
      <c r="AR58" s="312"/>
      <c r="AS58" s="313"/>
      <c r="AT58" s="313"/>
      <c r="AU58" s="313"/>
      <c r="AV58" s="313"/>
      <c r="AX58" s="313"/>
      <c r="AY58" s="313"/>
      <c r="AZ58" s="313"/>
      <c r="BA58" s="313"/>
      <c r="BB58" s="313"/>
      <c r="BC58" s="313"/>
    </row>
    <row r="59" spans="1:135" s="7" customFormat="1" ht="12.6" hidden="1" customHeight="1" x14ac:dyDescent="0.2">
      <c r="A59" s="818"/>
      <c r="B59" s="6"/>
      <c r="C59" s="6"/>
      <c r="D59" s="6"/>
      <c r="E59" s="6"/>
      <c r="F59" s="6"/>
      <c r="G59" s="6"/>
      <c r="H59" s="6"/>
      <c r="I59" s="6"/>
      <c r="J59" s="6"/>
      <c r="M59" s="359" t="s">
        <v>40</v>
      </c>
      <c r="N59" s="811" t="s">
        <v>56</v>
      </c>
      <c r="O59" s="359"/>
      <c r="P59" s="359"/>
      <c r="Q59" s="359"/>
      <c r="R59" s="359"/>
      <c r="S59" s="360"/>
      <c r="T59" s="361"/>
      <c r="U59" s="445"/>
      <c r="X59" s="67"/>
      <c r="Y59" s="114"/>
      <c r="Z59" s="45"/>
      <c r="AA59" s="137"/>
      <c r="AB59" s="137"/>
      <c r="AC59" s="114"/>
      <c r="AD59" s="114"/>
      <c r="AE59" s="45"/>
      <c r="AF59" s="78"/>
      <c r="AG59" s="91"/>
      <c r="AH59" s="113"/>
      <c r="AI59" s="80"/>
      <c r="AJ59" s="393" t="str">
        <f t="shared" si="7"/>
        <v/>
      </c>
      <c r="AK59" s="293"/>
      <c r="AM59" s="336" t="str">
        <f t="shared" ref="AM59:AM65" si="52">IF($M59&gt;0,$M59,"")</f>
        <v>Opm.*:</v>
      </c>
      <c r="AN59" s="312" t="str">
        <f t="shared" ref="AN59:AN65" si="53">IF($M59=400,$Z59,"")</f>
        <v/>
      </c>
      <c r="AO59" s="312" t="str">
        <f t="shared" ref="AO59:AO65" si="54">IF($M59=230,$Z59,"")</f>
        <v/>
      </c>
      <c r="AP59" s="310"/>
      <c r="AQ59" s="312" t="str">
        <f t="shared" ref="AQ59:AQ65" si="55">IF($M59=400,$AE59,"")</f>
        <v/>
      </c>
      <c r="AR59" s="312" t="str">
        <f t="shared" ref="AR59:AR65" si="56">IF($M59=230,$AE59,"")</f>
        <v/>
      </c>
      <c r="AT59" s="134"/>
      <c r="AU59" s="134"/>
      <c r="AV59" s="134"/>
      <c r="AX59" s="134"/>
      <c r="AY59" s="134"/>
      <c r="AZ59" s="134"/>
      <c r="BA59" s="134"/>
      <c r="BB59" s="134"/>
      <c r="BC59" s="134"/>
    </row>
    <row r="60" spans="1:135" s="34" customFormat="1" ht="12.6" hidden="1" customHeight="1" x14ac:dyDescent="0.2">
      <c r="A60" s="732"/>
      <c r="B60" s="3"/>
      <c r="C60" s="52"/>
      <c r="D60" s="680"/>
      <c r="E60" s="3"/>
      <c r="F60" s="3"/>
      <c r="G60" s="3"/>
      <c r="H60" s="3"/>
      <c r="I60" s="3"/>
      <c r="J60" s="3"/>
      <c r="M60" s="608"/>
      <c r="N60" s="138"/>
      <c r="O60" s="50"/>
      <c r="P60" s="609"/>
      <c r="Q60" s="610"/>
      <c r="R60" s="54"/>
      <c r="S60" s="395"/>
      <c r="T60" s="138"/>
      <c r="U60" s="446"/>
      <c r="X60" s="147"/>
      <c r="Y60" s="54"/>
      <c r="Z60" s="55"/>
      <c r="AA60" s="395"/>
      <c r="AB60" s="395"/>
      <c r="AC60" s="54"/>
      <c r="AD60" s="54"/>
      <c r="AE60" s="55"/>
      <c r="AF60" s="139"/>
      <c r="AG60" s="140"/>
      <c r="AH60" s="141"/>
      <c r="AI60" s="342"/>
      <c r="AJ60" s="394" t="str">
        <f t="shared" si="7"/>
        <v/>
      </c>
      <c r="AK60" s="294"/>
      <c r="AM60" s="611" t="str">
        <f t="shared" si="52"/>
        <v/>
      </c>
      <c r="AN60" s="612" t="str">
        <f t="shared" si="53"/>
        <v/>
      </c>
      <c r="AO60" s="612" t="str">
        <f t="shared" si="54"/>
        <v/>
      </c>
      <c r="AP60" s="613"/>
      <c r="AQ60" s="612" t="str">
        <f t="shared" si="55"/>
        <v/>
      </c>
      <c r="AR60" s="612" t="str">
        <f t="shared" si="56"/>
        <v/>
      </c>
      <c r="AT60" s="138"/>
      <c r="AU60" s="138"/>
      <c r="AV60" s="138"/>
      <c r="AX60" s="138"/>
      <c r="AY60" s="138"/>
      <c r="AZ60" s="138"/>
      <c r="BA60" s="138"/>
      <c r="BB60" s="138"/>
      <c r="BC60" s="138"/>
    </row>
    <row r="61" spans="1:135" s="7" customFormat="1" ht="15" hidden="1" x14ac:dyDescent="0.2">
      <c r="A61" s="736"/>
      <c r="B61" s="716"/>
      <c r="C61" s="719" t="s">
        <v>291</v>
      </c>
      <c r="D61" s="720"/>
      <c r="E61" s="655"/>
      <c r="F61" s="634" t="s">
        <v>28</v>
      </c>
      <c r="G61" s="634" t="s">
        <v>28</v>
      </c>
      <c r="H61" s="634" t="s">
        <v>20</v>
      </c>
      <c r="I61" s="634"/>
      <c r="J61" s="632" t="s">
        <v>251</v>
      </c>
      <c r="K61" s="6"/>
      <c r="L61" s="6"/>
      <c r="M61" s="6"/>
      <c r="N61" s="6"/>
      <c r="O61" s="6"/>
      <c r="P61" s="57"/>
      <c r="Q61" s="17"/>
      <c r="R61" s="17"/>
      <c r="S61" s="23"/>
      <c r="T61" s="23"/>
      <c r="U61" s="116"/>
      <c r="V61" s="8"/>
      <c r="W61" s="8"/>
      <c r="X61" s="67"/>
      <c r="Y61" s="114"/>
      <c r="Z61" s="45"/>
      <c r="AA61" s="137"/>
      <c r="AB61" s="137"/>
      <c r="AC61" s="114"/>
      <c r="AD61" s="114"/>
      <c r="AE61" s="45"/>
      <c r="AF61" s="8"/>
      <c r="AG61" s="93"/>
      <c r="AH61" s="142"/>
      <c r="AI61" s="343"/>
      <c r="AJ61" s="393" t="str">
        <f t="shared" si="7"/>
        <v/>
      </c>
      <c r="AK61" s="293"/>
      <c r="AM61" s="336" t="str">
        <f t="shared" si="52"/>
        <v/>
      </c>
      <c r="AN61" s="312" t="str">
        <f t="shared" si="53"/>
        <v/>
      </c>
      <c r="AO61" s="312" t="str">
        <f t="shared" si="54"/>
        <v/>
      </c>
      <c r="AP61" s="310"/>
      <c r="AQ61" s="312" t="str">
        <f t="shared" si="55"/>
        <v/>
      </c>
      <c r="AR61" s="312" t="str">
        <f t="shared" si="56"/>
        <v/>
      </c>
      <c r="AT61" s="134"/>
      <c r="AU61" s="134"/>
      <c r="AV61" s="134"/>
      <c r="AX61" s="134"/>
      <c r="AY61" s="134"/>
      <c r="AZ61" s="134"/>
      <c r="BA61" s="134"/>
      <c r="BB61" s="134"/>
      <c r="BC61" s="134"/>
    </row>
    <row r="62" spans="1:135" s="134" customFormat="1" ht="15" hidden="1" x14ac:dyDescent="0.2">
      <c r="A62" s="729"/>
      <c r="B62" s="841" t="s">
        <v>769</v>
      </c>
      <c r="C62" s="779"/>
      <c r="D62" s="780" t="s">
        <v>320</v>
      </c>
      <c r="E62" s="120"/>
      <c r="F62" s="634"/>
      <c r="G62" s="634"/>
      <c r="H62" s="634"/>
      <c r="I62" s="634"/>
      <c r="J62" s="634"/>
      <c r="K62" s="66"/>
      <c r="L62" s="66"/>
      <c r="M62" s="66"/>
      <c r="N62" s="66"/>
      <c r="O62" s="66"/>
      <c r="P62" s="135"/>
      <c r="Q62" s="67"/>
      <c r="R62" s="67"/>
      <c r="S62" s="136"/>
      <c r="T62" s="136"/>
      <c r="U62" s="116"/>
      <c r="V62" s="137"/>
      <c r="W62" s="137"/>
      <c r="X62" s="67"/>
      <c r="Y62" s="114"/>
      <c r="Z62" s="45"/>
      <c r="AA62" s="137"/>
      <c r="AB62" s="137"/>
      <c r="AC62" s="114"/>
      <c r="AD62" s="114"/>
      <c r="AE62" s="45"/>
      <c r="AF62" s="137"/>
      <c r="AG62" s="195"/>
      <c r="AH62" s="806"/>
      <c r="AI62" s="807"/>
      <c r="AJ62" s="443"/>
      <c r="AK62" s="295"/>
      <c r="AM62" s="336"/>
      <c r="AN62" s="312"/>
      <c r="AO62" s="312"/>
      <c r="AP62" s="313"/>
      <c r="AQ62" s="312"/>
      <c r="AR62" s="312"/>
    </row>
    <row r="63" spans="1:135" s="7" customFormat="1" ht="12.6" hidden="1" customHeight="1" x14ac:dyDescent="0.2">
      <c r="A63" s="765">
        <v>711</v>
      </c>
      <c r="B63" s="766"/>
      <c r="C63" s="768" t="s">
        <v>343</v>
      </c>
      <c r="D63" s="790" t="s">
        <v>344</v>
      </c>
      <c r="E63" s="634" t="s">
        <v>228</v>
      </c>
      <c r="F63" s="771" t="s">
        <v>27</v>
      </c>
      <c r="G63" s="776" t="s">
        <v>309</v>
      </c>
      <c r="H63" s="771" t="s">
        <v>20</v>
      </c>
      <c r="I63" s="775" t="s">
        <v>329</v>
      </c>
      <c r="J63" s="774" t="s">
        <v>227</v>
      </c>
      <c r="K63" s="66" t="s">
        <v>15</v>
      </c>
      <c r="L63" s="66"/>
      <c r="M63" s="66">
        <v>400</v>
      </c>
      <c r="N63" s="636">
        <v>1.3</v>
      </c>
      <c r="O63" s="114">
        <f t="shared" ref="O63:O90" si="57">IF(M63=400,N63*1000/(400*SQRT(3)*Q63*S63),IF(M63=230,N63*1000/(230*Q63*S63),"???"))</f>
        <v>3.0746352082098114</v>
      </c>
      <c r="P63" s="57"/>
      <c r="Q63" s="143">
        <f>IF($N63&gt;0,VLOOKUP($N63,motoren,2),"")</f>
        <v>0.73</v>
      </c>
      <c r="R63" s="143">
        <f t="shared" ref="R63:R109" si="58">IF($K63 = "FO",0.95,$Q63)</f>
        <v>0.73</v>
      </c>
      <c r="S63" s="143">
        <f>IF($N63&gt;0,VLOOKUP($N63,motoren,3),"")</f>
        <v>0.83599999999999997</v>
      </c>
      <c r="T63" s="144">
        <f t="shared" ref="T63:T109" si="59">IF($K63 = "FO",0.95,1)</f>
        <v>1</v>
      </c>
      <c r="U63" s="116">
        <f t="shared" ref="U63:U109" si="60">IF($N63&gt;0,$N63/($R63*$S63*$T63),0)</f>
        <v>2.1301697581438033</v>
      </c>
      <c r="V63" s="8">
        <v>0</v>
      </c>
      <c r="W63" s="8">
        <v>0</v>
      </c>
      <c r="X63" s="114">
        <f t="shared" ref="X63:X90" si="61">IF(($N63&gt;0)*(W63&gt;0),$N63*W63,0)</f>
        <v>0</v>
      </c>
      <c r="Y63" s="114">
        <f t="shared" ref="Y63:Y90" si="62">IF(($N63&gt;0),($N63*W63*V63)/($S63*$T63),0)</f>
        <v>0</v>
      </c>
      <c r="Z63" s="45">
        <f t="shared" ref="Z63:Z90" si="63">IF((Y63&gt;0),Y63/$R63,0)</f>
        <v>0</v>
      </c>
      <c r="AA63" s="137">
        <v>0</v>
      </c>
      <c r="AB63" s="137">
        <v>0</v>
      </c>
      <c r="AC63" s="114">
        <f t="shared" ref="AC63:AC90" si="64">IF(($N63&gt;0)*(AB63&gt;0),$N63*AB63,0)</f>
        <v>0</v>
      </c>
      <c r="AD63" s="114">
        <f t="shared" ref="AD63:AD90" si="65">IF(($N63&gt;0),($N63*AB63*AA63)/($S63*$T63),0)</f>
        <v>0</v>
      </c>
      <c r="AE63" s="45">
        <f t="shared" ref="AE63:AE90" si="66">IF((AD63&gt;0),AD63/$R63,0)</f>
        <v>0</v>
      </c>
      <c r="AF63" s="8"/>
      <c r="AG63" s="93"/>
      <c r="AH63" s="113">
        <v>-14.2</v>
      </c>
      <c r="AI63" s="443" t="str">
        <f t="shared" ref="AI63:AI90" si="67">AW63</f>
        <v/>
      </c>
      <c r="AJ63" s="453">
        <f t="shared" si="7"/>
        <v>3.0746352082098114</v>
      </c>
      <c r="AK63" s="293"/>
      <c r="AM63" s="336">
        <f t="shared" si="52"/>
        <v>400</v>
      </c>
      <c r="AN63" s="312">
        <f t="shared" si="53"/>
        <v>0</v>
      </c>
      <c r="AO63" s="312" t="str">
        <f t="shared" si="54"/>
        <v/>
      </c>
      <c r="AP63" s="310"/>
      <c r="AQ63" s="312">
        <f t="shared" si="55"/>
        <v>0</v>
      </c>
      <c r="AR63" s="312" t="str">
        <f t="shared" si="56"/>
        <v/>
      </c>
      <c r="AS63" s="313">
        <f t="shared" ref="AS63:AS90" si="68">CEILING((O63/AH63),1)</f>
        <v>0</v>
      </c>
      <c r="AT63" s="313" t="str">
        <f t="shared" ref="AT63:AT109" si="69">IF($AS63&gt;0,VLOOKUP($AS63,automaatkeuze,1),"")</f>
        <v/>
      </c>
      <c r="AU63" s="313" t="str">
        <f t="shared" ref="AU63:AU109" si="70">IF($AS63&gt;0,VLOOKUP($AS63,automaatkeuze,3),"")</f>
        <v/>
      </c>
      <c r="AV63" s="313"/>
      <c r="AW63" s="310" t="str">
        <f t="shared" ref="AW63:AW90" si="71">IF(AS63&gt;AT63,AU63,AT63)</f>
        <v/>
      </c>
      <c r="AX63" s="313"/>
      <c r="AY63" s="313"/>
      <c r="AZ63" s="313"/>
      <c r="BA63" s="313"/>
      <c r="BB63" s="313"/>
      <c r="BC63" s="313"/>
    </row>
    <row r="64" spans="1:135" s="7" customFormat="1" ht="12.6" hidden="1" customHeight="1" x14ac:dyDescent="0.2">
      <c r="A64" s="765">
        <v>711</v>
      </c>
      <c r="B64" s="766"/>
      <c r="C64" s="767" t="s">
        <v>347</v>
      </c>
      <c r="D64" s="790" t="s">
        <v>222</v>
      </c>
      <c r="E64" s="634" t="s">
        <v>228</v>
      </c>
      <c r="F64" s="771" t="s">
        <v>27</v>
      </c>
      <c r="G64" s="776" t="s">
        <v>309</v>
      </c>
      <c r="H64" s="771" t="s">
        <v>20</v>
      </c>
      <c r="I64" s="775" t="s">
        <v>329</v>
      </c>
      <c r="J64" s="774" t="s">
        <v>227</v>
      </c>
      <c r="K64" s="66" t="s">
        <v>13</v>
      </c>
      <c r="L64" s="66"/>
      <c r="M64" s="66">
        <v>400</v>
      </c>
      <c r="N64" s="636">
        <v>3</v>
      </c>
      <c r="O64" s="114">
        <f t="shared" si="57"/>
        <v>6.3147159466286436</v>
      </c>
      <c r="P64" s="57"/>
      <c r="Q64" s="143">
        <f>IF($N64&gt;0,VLOOKUP($N64,motoren,2),"")</f>
        <v>0.79</v>
      </c>
      <c r="R64" s="143">
        <f t="shared" si="58"/>
        <v>0.79</v>
      </c>
      <c r="S64" s="143">
        <f>IF($N64&gt;0,VLOOKUP($N64,motoren,3),"")</f>
        <v>0.86799999999999999</v>
      </c>
      <c r="T64" s="144">
        <f t="shared" si="59"/>
        <v>1</v>
      </c>
      <c r="U64" s="116">
        <f t="shared" si="60"/>
        <v>4.3749635419704838</v>
      </c>
      <c r="V64" s="8">
        <v>1</v>
      </c>
      <c r="W64" s="8">
        <v>0.8</v>
      </c>
      <c r="X64" s="114">
        <f t="shared" si="61"/>
        <v>2.4000000000000004</v>
      </c>
      <c r="Y64" s="114">
        <f t="shared" si="62"/>
        <v>2.7649769585253461</v>
      </c>
      <c r="Z64" s="45">
        <f t="shared" si="63"/>
        <v>3.4999708335763873</v>
      </c>
      <c r="AA64" s="137">
        <v>1</v>
      </c>
      <c r="AB64" s="137">
        <v>1</v>
      </c>
      <c r="AC64" s="114">
        <f t="shared" si="64"/>
        <v>3</v>
      </c>
      <c r="AD64" s="114">
        <f t="shared" si="65"/>
        <v>3.4562211981566819</v>
      </c>
      <c r="AE64" s="45">
        <f t="shared" si="66"/>
        <v>4.3749635419704829</v>
      </c>
      <c r="AF64" s="8"/>
      <c r="AG64" s="93"/>
      <c r="AH64" s="113">
        <v>-14.2</v>
      </c>
      <c r="AI64" s="443" t="str">
        <f t="shared" si="67"/>
        <v/>
      </c>
      <c r="AJ64" s="453">
        <f t="shared" si="7"/>
        <v>6.3147159466286436</v>
      </c>
      <c r="AK64" s="293"/>
      <c r="AM64" s="336">
        <f t="shared" si="52"/>
        <v>400</v>
      </c>
      <c r="AN64" s="312">
        <f t="shared" si="53"/>
        <v>3.4999708335763873</v>
      </c>
      <c r="AO64" s="312" t="str">
        <f t="shared" si="54"/>
        <v/>
      </c>
      <c r="AP64" s="310"/>
      <c r="AQ64" s="312">
        <f t="shared" si="55"/>
        <v>4.3749635419704829</v>
      </c>
      <c r="AR64" s="312" t="str">
        <f t="shared" si="56"/>
        <v/>
      </c>
      <c r="AS64" s="313">
        <f t="shared" si="68"/>
        <v>0</v>
      </c>
      <c r="AT64" s="313" t="str">
        <f t="shared" si="69"/>
        <v/>
      </c>
      <c r="AU64" s="313" t="str">
        <f t="shared" si="70"/>
        <v/>
      </c>
      <c r="AV64" s="313"/>
      <c r="AW64" s="310" t="str">
        <f t="shared" si="71"/>
        <v/>
      </c>
      <c r="AX64" s="313"/>
      <c r="AY64" s="313"/>
      <c r="AZ64" s="313"/>
      <c r="BA64" s="313"/>
      <c r="BB64" s="313"/>
      <c r="BC64" s="313"/>
    </row>
    <row r="65" spans="1:55" s="7" customFormat="1" ht="12.6" hidden="1" customHeight="1" x14ac:dyDescent="0.2">
      <c r="A65" s="765">
        <v>711</v>
      </c>
      <c r="B65" s="815" t="s">
        <v>732</v>
      </c>
      <c r="C65" s="804" t="s">
        <v>584</v>
      </c>
      <c r="D65" s="805" t="s">
        <v>734</v>
      </c>
      <c r="E65" s="634" t="s">
        <v>228</v>
      </c>
      <c r="F65" s="771" t="s">
        <v>27</v>
      </c>
      <c r="G65" s="776" t="s">
        <v>309</v>
      </c>
      <c r="H65" s="771" t="s">
        <v>20</v>
      </c>
      <c r="I65" s="795" t="s">
        <v>596</v>
      </c>
      <c r="J65" s="774" t="s">
        <v>227</v>
      </c>
      <c r="K65" s="6" t="s">
        <v>59</v>
      </c>
      <c r="L65" s="6"/>
      <c r="M65" s="6">
        <v>230</v>
      </c>
      <c r="N65" s="6">
        <v>1</v>
      </c>
      <c r="O65" s="114">
        <f t="shared" si="57"/>
        <v>7.352995242612077</v>
      </c>
      <c r="P65" s="57"/>
      <c r="Q65" s="143">
        <f t="shared" ref="Q65" si="72">IF($N65&gt;0,VLOOKUP($N65,motoren,2),"")</f>
        <v>0.73</v>
      </c>
      <c r="R65" s="143">
        <f t="shared" si="58"/>
        <v>0.73</v>
      </c>
      <c r="S65" s="143">
        <f t="shared" ref="S65" si="73">IF($N65&gt;0,VLOOKUP($N65,motoren,3),"")</f>
        <v>0.81</v>
      </c>
      <c r="T65" s="144">
        <f t="shared" si="59"/>
        <v>1</v>
      </c>
      <c r="U65" s="116">
        <f t="shared" si="60"/>
        <v>1.6911889058007779</v>
      </c>
      <c r="V65" s="8">
        <v>1</v>
      </c>
      <c r="W65" s="8">
        <v>0.8</v>
      </c>
      <c r="X65" s="114">
        <f t="shared" si="61"/>
        <v>0.8</v>
      </c>
      <c r="Y65" s="114">
        <f t="shared" si="62"/>
        <v>0.98765432098765427</v>
      </c>
      <c r="Z65" s="45">
        <f t="shared" si="63"/>
        <v>1.3529511246406223</v>
      </c>
      <c r="AA65" s="137">
        <v>1</v>
      </c>
      <c r="AB65" s="137">
        <v>1</v>
      </c>
      <c r="AC65" s="114">
        <f t="shared" si="64"/>
        <v>1</v>
      </c>
      <c r="AD65" s="114">
        <f t="shared" si="65"/>
        <v>1.2345679012345678</v>
      </c>
      <c r="AE65" s="45">
        <f t="shared" si="66"/>
        <v>1.6911889058007779</v>
      </c>
      <c r="AF65" s="8"/>
      <c r="AG65" s="93">
        <v>2</v>
      </c>
      <c r="AH65" s="113">
        <v>0.8</v>
      </c>
      <c r="AI65" s="443">
        <f t="shared" si="67"/>
        <v>10</v>
      </c>
      <c r="AJ65" s="453">
        <f t="shared" si="7"/>
        <v>7.352995242612077</v>
      </c>
      <c r="AK65" s="293"/>
      <c r="AM65" s="336">
        <f t="shared" si="52"/>
        <v>230</v>
      </c>
      <c r="AN65" s="312" t="str">
        <f t="shared" si="53"/>
        <v/>
      </c>
      <c r="AO65" s="312">
        <f t="shared" si="54"/>
        <v>1.3529511246406223</v>
      </c>
      <c r="AP65" s="310"/>
      <c r="AQ65" s="312" t="str">
        <f t="shared" si="55"/>
        <v/>
      </c>
      <c r="AR65" s="312">
        <f t="shared" si="56"/>
        <v>1.6911889058007779</v>
      </c>
      <c r="AS65" s="313">
        <f t="shared" si="68"/>
        <v>10</v>
      </c>
      <c r="AT65" s="313">
        <f t="shared" si="69"/>
        <v>10</v>
      </c>
      <c r="AU65" s="313">
        <f t="shared" si="70"/>
        <v>13</v>
      </c>
      <c r="AV65" s="313"/>
      <c r="AW65" s="310">
        <f t="shared" si="71"/>
        <v>10</v>
      </c>
      <c r="AX65" s="313"/>
      <c r="AY65" s="313"/>
      <c r="AZ65" s="313"/>
      <c r="BA65" s="313"/>
      <c r="BB65" s="313"/>
      <c r="BC65" s="313"/>
    </row>
    <row r="66" spans="1:55" s="7" customFormat="1" ht="12.6" hidden="1" customHeight="1" x14ac:dyDescent="0.2">
      <c r="A66" s="765">
        <v>711</v>
      </c>
      <c r="B66" s="766" t="s">
        <v>11</v>
      </c>
      <c r="C66" s="767" t="s">
        <v>348</v>
      </c>
      <c r="D66" s="790" t="s">
        <v>345</v>
      </c>
      <c r="E66" s="634" t="s">
        <v>228</v>
      </c>
      <c r="F66" s="771" t="s">
        <v>27</v>
      </c>
      <c r="G66" s="776" t="s">
        <v>309</v>
      </c>
      <c r="H66" s="771" t="s">
        <v>20</v>
      </c>
      <c r="I66" s="771" t="s">
        <v>661</v>
      </c>
      <c r="J66" s="846" t="s">
        <v>254</v>
      </c>
      <c r="K66" s="66" t="s">
        <v>10</v>
      </c>
      <c r="L66" s="66"/>
      <c r="M66" s="782" t="s">
        <v>322</v>
      </c>
      <c r="N66" s="66">
        <v>0.01</v>
      </c>
      <c r="O66" s="114"/>
      <c r="P66" s="57"/>
      <c r="Q66" s="143"/>
      <c r="R66" s="143"/>
      <c r="S66" s="143"/>
      <c r="T66" s="144"/>
      <c r="U66" s="116"/>
      <c r="V66" s="8"/>
      <c r="W66" s="8"/>
      <c r="X66" s="114"/>
      <c r="Y66" s="114"/>
      <c r="Z66" s="45"/>
      <c r="AA66" s="137"/>
      <c r="AB66" s="137"/>
      <c r="AC66" s="114"/>
      <c r="AD66" s="114"/>
      <c r="AE66" s="45"/>
      <c r="AF66" s="8"/>
      <c r="AG66" s="93"/>
      <c r="AH66" s="113"/>
      <c r="AI66" s="443"/>
      <c r="AJ66" s="453"/>
      <c r="AK66" s="637"/>
      <c r="AM66" s="336" t="str">
        <f>IF($M66&gt;0,$M66,"")</f>
        <v>24dc</v>
      </c>
      <c r="AN66" s="312"/>
      <c r="AO66" s="312"/>
      <c r="AP66" s="310"/>
      <c r="AQ66" s="312"/>
      <c r="AR66" s="312"/>
      <c r="AS66" s="313"/>
      <c r="AT66" s="313"/>
      <c r="AU66" s="313"/>
      <c r="AV66" s="313"/>
      <c r="AW66" s="310"/>
      <c r="AX66" s="313"/>
      <c r="AY66" s="313"/>
      <c r="AZ66" s="313"/>
      <c r="BA66" s="313"/>
      <c r="BB66" s="313"/>
      <c r="BC66" s="313"/>
    </row>
    <row r="67" spans="1:55" s="7" customFormat="1" ht="12.6" hidden="1" customHeight="1" x14ac:dyDescent="0.2">
      <c r="A67" s="765">
        <v>711</v>
      </c>
      <c r="B67" s="766"/>
      <c r="C67" s="767" t="s">
        <v>349</v>
      </c>
      <c r="D67" s="790" t="s">
        <v>346</v>
      </c>
      <c r="E67" s="634" t="s">
        <v>228</v>
      </c>
      <c r="F67" s="771" t="s">
        <v>27</v>
      </c>
      <c r="G67" s="776" t="s">
        <v>309</v>
      </c>
      <c r="H67" s="771" t="s">
        <v>20</v>
      </c>
      <c r="I67" s="771" t="s">
        <v>661</v>
      </c>
      <c r="J67" s="846" t="s">
        <v>254</v>
      </c>
      <c r="K67" s="66" t="s">
        <v>10</v>
      </c>
      <c r="L67" s="66"/>
      <c r="M67" s="782" t="s">
        <v>322</v>
      </c>
      <c r="N67" s="66">
        <v>0.01</v>
      </c>
      <c r="O67" s="114"/>
      <c r="P67" s="57"/>
      <c r="Q67" s="143"/>
      <c r="R67" s="143"/>
      <c r="S67" s="143"/>
      <c r="T67" s="144"/>
      <c r="U67" s="116"/>
      <c r="V67" s="8"/>
      <c r="W67" s="8"/>
      <c r="X67" s="114"/>
      <c r="Y67" s="114"/>
      <c r="Z67" s="45"/>
      <c r="AA67" s="137"/>
      <c r="AB67" s="137"/>
      <c r="AC67" s="114"/>
      <c r="AD67" s="114"/>
      <c r="AE67" s="45"/>
      <c r="AF67" s="8"/>
      <c r="AG67" s="93"/>
      <c r="AH67" s="113"/>
      <c r="AI67" s="443"/>
      <c r="AJ67" s="453"/>
      <c r="AK67" s="637"/>
      <c r="AM67" s="336" t="str">
        <f>IF($M67&gt;0,$M67,"")</f>
        <v>24dc</v>
      </c>
      <c r="AN67" s="312"/>
      <c r="AO67" s="312"/>
      <c r="AP67" s="310"/>
      <c r="AQ67" s="312"/>
      <c r="AR67" s="312"/>
      <c r="AS67" s="313"/>
      <c r="AT67" s="313"/>
      <c r="AU67" s="313"/>
      <c r="AV67" s="313"/>
      <c r="AW67" s="310"/>
      <c r="AX67" s="313"/>
      <c r="AY67" s="313"/>
      <c r="AZ67" s="313"/>
      <c r="BA67" s="313"/>
      <c r="BB67" s="313"/>
      <c r="BC67" s="313"/>
    </row>
    <row r="68" spans="1:55" s="7" customFormat="1" ht="12.6" hidden="1" customHeight="1" x14ac:dyDescent="0.2">
      <c r="A68" s="765">
        <v>711</v>
      </c>
      <c r="B68" s="645"/>
      <c r="C68" s="768" t="s">
        <v>350</v>
      </c>
      <c r="D68" s="791" t="s">
        <v>351</v>
      </c>
      <c r="E68" s="634" t="s">
        <v>228</v>
      </c>
      <c r="F68" s="771" t="s">
        <v>27</v>
      </c>
      <c r="G68" s="776" t="s">
        <v>309</v>
      </c>
      <c r="H68" s="771" t="s">
        <v>20</v>
      </c>
      <c r="I68" s="771" t="s">
        <v>658</v>
      </c>
      <c r="J68" s="774" t="s">
        <v>227</v>
      </c>
      <c r="K68" s="66" t="s">
        <v>13</v>
      </c>
      <c r="L68" s="66"/>
      <c r="M68" s="66">
        <v>230</v>
      </c>
      <c r="N68" s="634">
        <v>0.25</v>
      </c>
      <c r="O68" s="114">
        <f t="shared" ref="O68" si="74">IF(M68=400,N68*1000/(400*SQRT(3)*Q68*S68),IF(M68=230,N68*1000/(230*Q68*S68),"???"))</f>
        <v>2.1800608149764944</v>
      </c>
      <c r="P68" s="57"/>
      <c r="Q68" s="143">
        <f>IF($N68&gt;0,VLOOKUP($N68,motoren,2),"")</f>
        <v>0.73</v>
      </c>
      <c r="R68" s="143">
        <f t="shared" ref="R68" si="75">IF($K68 = "FO",0.95,$Q68)</f>
        <v>0.73</v>
      </c>
      <c r="S68" s="143">
        <f>IF($N68&gt;0,VLOOKUP($N68,motoren,3),"")</f>
        <v>0.68300000000000005</v>
      </c>
      <c r="T68" s="144">
        <f t="shared" ref="T68" si="76">IF($K68 = "FO",0.95,1)</f>
        <v>1</v>
      </c>
      <c r="U68" s="116">
        <f t="shared" ref="U68" si="77">IF($N68&gt;0,$N68/($R68*$S68*$T68),0)</f>
        <v>0.50141398744459376</v>
      </c>
      <c r="V68" s="8">
        <v>1</v>
      </c>
      <c r="W68" s="8">
        <v>0.8</v>
      </c>
      <c r="X68" s="114">
        <f t="shared" ref="X68" si="78">IF(($N68&gt;0)*(W68&gt;0),$N68*W68,0)</f>
        <v>0.2</v>
      </c>
      <c r="Y68" s="114">
        <f t="shared" ref="Y68" si="79">IF(($N68&gt;0),($N68*W68*V68)/($S68*$T68),0)</f>
        <v>0.29282576866764276</v>
      </c>
      <c r="Z68" s="45">
        <f t="shared" ref="Z68" si="80">IF((Y68&gt;0),Y68/$R68,0)</f>
        <v>0.40113118995567504</v>
      </c>
      <c r="AA68" s="137">
        <v>1</v>
      </c>
      <c r="AB68" s="137">
        <v>1</v>
      </c>
      <c r="AC68" s="114">
        <f t="shared" ref="AC68" si="81">IF(($N68&gt;0)*(AB68&gt;0),$N68*AB68,0)</f>
        <v>0.25</v>
      </c>
      <c r="AD68" s="114">
        <f t="shared" ref="AD68" si="82">IF(($N68&gt;0),($N68*AB68*AA68)/($S68*$T68),0)</f>
        <v>0.3660322108345534</v>
      </c>
      <c r="AE68" s="45">
        <f t="shared" ref="AE68" si="83">IF((AD68&gt;0),AD68/$R68,0)</f>
        <v>0.50141398744459376</v>
      </c>
      <c r="AF68" s="8"/>
      <c r="AG68" s="93"/>
      <c r="AH68" s="113">
        <v>-9.1999999999999993</v>
      </c>
      <c r="AI68" s="443" t="str">
        <f t="shared" ref="AI68" si="84">AW68</f>
        <v/>
      </c>
      <c r="AJ68" s="453">
        <f t="shared" ref="AJ68" si="85">IF(O68&gt;0,O68,"")</f>
        <v>2.1800608149764944</v>
      </c>
      <c r="AK68" s="293"/>
      <c r="AM68" s="336">
        <f>IF($M68&gt;0,$M68,"")</f>
        <v>230</v>
      </c>
      <c r="AN68" s="312" t="str">
        <f>IF($M68=400,$Z68,"")</f>
        <v/>
      </c>
      <c r="AO68" s="312">
        <f>IF($M68=230,$Z68,"")</f>
        <v>0.40113118995567504</v>
      </c>
      <c r="AP68" s="310"/>
      <c r="AQ68" s="312" t="str">
        <f>IF($M68=400,$AE68,"")</f>
        <v/>
      </c>
      <c r="AR68" s="312">
        <f>IF($M68=230,$AE68,"")</f>
        <v>0.50141398744459376</v>
      </c>
      <c r="AS68" s="313">
        <f t="shared" ref="AS68" si="86">CEILING((O68/AH68),1)</f>
        <v>0</v>
      </c>
      <c r="AT68" s="313" t="str">
        <f t="shared" ref="AT68" si="87">IF($AS68&gt;0,VLOOKUP($AS68,automaatkeuze,1),"")</f>
        <v/>
      </c>
      <c r="AU68" s="313" t="str">
        <f t="shared" ref="AU68" si="88">IF($AS68&gt;0,VLOOKUP($AS68,automaatkeuze,3),"")</f>
        <v/>
      </c>
      <c r="AV68" s="313"/>
      <c r="AW68" s="310" t="str">
        <f t="shared" ref="AW68" si="89">IF(AS68&gt;AT68,AU68,AT68)</f>
        <v/>
      </c>
      <c r="AX68" s="313"/>
      <c r="AY68" s="313"/>
      <c r="AZ68" s="313"/>
      <c r="BA68" s="313"/>
      <c r="BB68" s="313"/>
      <c r="BC68" s="313"/>
    </row>
    <row r="69" spans="1:55" s="7" customFormat="1" ht="12.6" hidden="1" customHeight="1" x14ac:dyDescent="0.2">
      <c r="A69" s="765"/>
      <c r="B69" s="645"/>
      <c r="C69" s="650"/>
      <c r="D69" s="688"/>
      <c r="E69" s="634"/>
      <c r="F69" s="634"/>
      <c r="G69" s="634"/>
      <c r="H69" s="634"/>
      <c r="I69" s="634"/>
      <c r="J69" s="777"/>
      <c r="K69" s="66"/>
      <c r="L69" s="66"/>
      <c r="M69" s="66"/>
      <c r="N69" s="634"/>
      <c r="O69" s="114"/>
      <c r="P69" s="57"/>
      <c r="Q69" s="143"/>
      <c r="R69" s="143"/>
      <c r="S69" s="143"/>
      <c r="T69" s="144"/>
      <c r="U69" s="116"/>
      <c r="V69" s="8"/>
      <c r="W69" s="8"/>
      <c r="X69" s="114"/>
      <c r="Y69" s="114"/>
      <c r="Z69" s="45"/>
      <c r="AA69" s="137"/>
      <c r="AB69" s="137"/>
      <c r="AC69" s="114"/>
      <c r="AD69" s="114"/>
      <c r="AE69" s="45"/>
      <c r="AF69" s="8"/>
      <c r="AG69" s="93"/>
      <c r="AH69" s="113"/>
      <c r="AI69" s="443"/>
      <c r="AJ69" s="453"/>
      <c r="AK69" s="293"/>
      <c r="AM69" s="336"/>
      <c r="AN69" s="312"/>
      <c r="AO69" s="312"/>
      <c r="AP69" s="310"/>
      <c r="AQ69" s="312"/>
      <c r="AR69" s="312"/>
      <c r="AS69" s="313"/>
      <c r="AT69" s="313"/>
      <c r="AU69" s="313"/>
      <c r="AV69" s="313"/>
      <c r="AW69" s="310"/>
      <c r="AX69" s="313"/>
      <c r="AY69" s="313"/>
      <c r="AZ69" s="313"/>
      <c r="BA69" s="313"/>
      <c r="BB69" s="313"/>
      <c r="BC69" s="313"/>
    </row>
    <row r="70" spans="1:55" s="7" customFormat="1" ht="12.6" hidden="1" customHeight="1" x14ac:dyDescent="0.2">
      <c r="A70" s="765">
        <v>712</v>
      </c>
      <c r="B70" s="645"/>
      <c r="C70" s="767" t="s">
        <v>352</v>
      </c>
      <c r="D70" s="790" t="s">
        <v>353</v>
      </c>
      <c r="E70" s="634" t="s">
        <v>358</v>
      </c>
      <c r="F70" s="771" t="s">
        <v>27</v>
      </c>
      <c r="G70" s="776" t="s">
        <v>309</v>
      </c>
      <c r="H70" s="771" t="s">
        <v>20</v>
      </c>
      <c r="I70" s="771" t="s">
        <v>329</v>
      </c>
      <c r="J70" s="774" t="s">
        <v>227</v>
      </c>
      <c r="K70" s="66" t="s">
        <v>13</v>
      </c>
      <c r="L70" s="66"/>
      <c r="M70" s="66">
        <v>400</v>
      </c>
      <c r="N70" s="636">
        <v>0.55000000000000004</v>
      </c>
      <c r="O70" s="114">
        <f t="shared" ref="O70:O71" si="90">IF(M70=400,N70*1000/(400*SQRT(3)*Q70*S70),IF(M70=230,N70*1000/(230*Q70*S70),"???"))</f>
        <v>1.4596977477902646</v>
      </c>
      <c r="P70" s="57"/>
      <c r="Q70" s="143">
        <f>IF($N70&gt;0,VLOOKUP($N70,motoren,2),"")</f>
        <v>0.73</v>
      </c>
      <c r="R70" s="143">
        <f t="shared" si="58"/>
        <v>0.73</v>
      </c>
      <c r="S70" s="143">
        <f>IF($N70&gt;0,VLOOKUP($N70,motoren,3),"")</f>
        <v>0.745</v>
      </c>
      <c r="T70" s="144">
        <f t="shared" si="59"/>
        <v>1</v>
      </c>
      <c r="U70" s="116">
        <f t="shared" si="60"/>
        <v>1.0113082651466399</v>
      </c>
      <c r="V70" s="8">
        <v>1</v>
      </c>
      <c r="W70" s="8">
        <v>0.8</v>
      </c>
      <c r="X70" s="114">
        <f t="shared" ref="X70:X71" si="91">IF(($N70&gt;0)*(W70&gt;0),$N70*W70,0)</f>
        <v>0.44000000000000006</v>
      </c>
      <c r="Y70" s="114">
        <f t="shared" ref="Y70:Y71" si="92">IF(($N70&gt;0),($N70*W70*V70)/($S70*$T70),0)</f>
        <v>0.59060402684563762</v>
      </c>
      <c r="Z70" s="45">
        <f t="shared" ref="Z70:Z71" si="93">IF((Y70&gt;0),Y70/$R70,0)</f>
        <v>0.80904661211731188</v>
      </c>
      <c r="AA70" s="137">
        <v>1</v>
      </c>
      <c r="AB70" s="137">
        <v>1</v>
      </c>
      <c r="AC70" s="114">
        <f t="shared" ref="AC70:AC71" si="94">IF(($N70&gt;0)*(AB70&gt;0),$N70*AB70,0)</f>
        <v>0.55000000000000004</v>
      </c>
      <c r="AD70" s="114">
        <f t="shared" ref="AD70:AD71" si="95">IF(($N70&gt;0),($N70*AB70*AA70)/($S70*$T70),0)</f>
        <v>0.73825503355704702</v>
      </c>
      <c r="AE70" s="45">
        <f t="shared" ref="AE70:AE71" si="96">IF((AD70&gt;0),AD70/$R70,0)</f>
        <v>1.0113082651466399</v>
      </c>
      <c r="AF70" s="8"/>
      <c r="AG70" s="93"/>
      <c r="AH70" s="113">
        <v>-14.2</v>
      </c>
      <c r="AI70" s="443" t="str">
        <f t="shared" ref="AI70:AI71" si="97">AW70</f>
        <v/>
      </c>
      <c r="AJ70" s="453">
        <f t="shared" ref="AJ70:AJ71" si="98">IF(O70&gt;0,O70,"")</f>
        <v>1.4596977477902646</v>
      </c>
      <c r="AK70" s="293"/>
      <c r="AM70" s="336">
        <f>IF($M70&gt;0,$M70,"")</f>
        <v>400</v>
      </c>
      <c r="AN70" s="312">
        <f>IF($M70=400,$Z70,"")</f>
        <v>0.80904661211731188</v>
      </c>
      <c r="AO70" s="312" t="str">
        <f>IF($M70=230,$Z70,"")</f>
        <v/>
      </c>
      <c r="AP70" s="310"/>
      <c r="AQ70" s="312">
        <f>IF($M70=400,$AE70,"")</f>
        <v>1.0113082651466399</v>
      </c>
      <c r="AR70" s="312" t="str">
        <f>IF($M70=230,$AE70,"")</f>
        <v/>
      </c>
      <c r="AS70" s="313">
        <f t="shared" ref="AS70:AS71" si="99">CEILING((O70/AH70),1)</f>
        <v>0</v>
      </c>
      <c r="AT70" s="313" t="str">
        <f t="shared" si="69"/>
        <v/>
      </c>
      <c r="AU70" s="313" t="str">
        <f t="shared" si="70"/>
        <v/>
      </c>
      <c r="AV70" s="313"/>
      <c r="AW70" s="310" t="str">
        <f t="shared" ref="AW70:AW71" si="100">IF(AS70&gt;AT70,AU70,AT70)</f>
        <v/>
      </c>
      <c r="AX70" s="313"/>
      <c r="AY70" s="313"/>
      <c r="AZ70" s="313"/>
      <c r="BA70" s="313"/>
      <c r="BB70" s="313"/>
      <c r="BC70" s="313"/>
    </row>
    <row r="71" spans="1:55" s="7" customFormat="1" ht="12.6" hidden="1" customHeight="1" x14ac:dyDescent="0.2">
      <c r="A71" s="765">
        <v>712</v>
      </c>
      <c r="B71" s="645"/>
      <c r="C71" s="767" t="s">
        <v>354</v>
      </c>
      <c r="D71" s="791" t="s">
        <v>355</v>
      </c>
      <c r="E71" s="634" t="s">
        <v>358</v>
      </c>
      <c r="F71" s="771" t="s">
        <v>28</v>
      </c>
      <c r="G71" s="771" t="s">
        <v>19</v>
      </c>
      <c r="H71" s="771" t="s">
        <v>20</v>
      </c>
      <c r="I71" s="771" t="s">
        <v>329</v>
      </c>
      <c r="J71" s="774" t="s">
        <v>227</v>
      </c>
      <c r="K71" s="66" t="s">
        <v>13</v>
      </c>
      <c r="L71" s="66"/>
      <c r="M71" s="66">
        <v>400</v>
      </c>
      <c r="N71" s="636">
        <v>3</v>
      </c>
      <c r="O71" s="114">
        <f t="shared" si="90"/>
        <v>6.3147159466286436</v>
      </c>
      <c r="P71" s="57"/>
      <c r="Q71" s="143">
        <f>IF($N71&gt;0,VLOOKUP($N71,motoren,2),"")</f>
        <v>0.79</v>
      </c>
      <c r="R71" s="143">
        <f t="shared" si="58"/>
        <v>0.79</v>
      </c>
      <c r="S71" s="143">
        <f>IF($N71&gt;0,VLOOKUP($N71,motoren,3),"")</f>
        <v>0.86799999999999999</v>
      </c>
      <c r="T71" s="144">
        <f t="shared" si="59"/>
        <v>1</v>
      </c>
      <c r="U71" s="116">
        <f t="shared" si="60"/>
        <v>4.3749635419704838</v>
      </c>
      <c r="V71" s="8">
        <v>1</v>
      </c>
      <c r="W71" s="8">
        <v>0.8</v>
      </c>
      <c r="X71" s="114">
        <f t="shared" si="91"/>
        <v>2.4000000000000004</v>
      </c>
      <c r="Y71" s="114">
        <f t="shared" si="92"/>
        <v>2.7649769585253461</v>
      </c>
      <c r="Z71" s="45">
        <f t="shared" si="93"/>
        <v>3.4999708335763873</v>
      </c>
      <c r="AA71" s="137">
        <v>1</v>
      </c>
      <c r="AB71" s="137">
        <v>1</v>
      </c>
      <c r="AC71" s="114">
        <f t="shared" si="94"/>
        <v>3</v>
      </c>
      <c r="AD71" s="114">
        <f t="shared" si="95"/>
        <v>3.4562211981566819</v>
      </c>
      <c r="AE71" s="45">
        <f t="shared" si="96"/>
        <v>4.3749635419704829</v>
      </c>
      <c r="AF71" s="8"/>
      <c r="AG71" s="93"/>
      <c r="AH71" s="113">
        <v>-14.2</v>
      </c>
      <c r="AI71" s="443" t="str">
        <f t="shared" si="97"/>
        <v/>
      </c>
      <c r="AJ71" s="453">
        <f t="shared" si="98"/>
        <v>6.3147159466286436</v>
      </c>
      <c r="AK71" s="293"/>
      <c r="AM71" s="336">
        <f>IF($M71&gt;0,$M71,"")</f>
        <v>400</v>
      </c>
      <c r="AN71" s="312">
        <f>IF($M71=400,$Z71,"")</f>
        <v>3.4999708335763873</v>
      </c>
      <c r="AO71" s="312" t="str">
        <f>IF($M71=230,$Z71,"")</f>
        <v/>
      </c>
      <c r="AP71" s="310"/>
      <c r="AQ71" s="312">
        <f>IF($M71=400,$AE71,"")</f>
        <v>4.3749635419704829</v>
      </c>
      <c r="AR71" s="312" t="str">
        <f>IF($M71=230,$AE71,"")</f>
        <v/>
      </c>
      <c r="AS71" s="313">
        <f t="shared" si="99"/>
        <v>0</v>
      </c>
      <c r="AT71" s="313" t="str">
        <f t="shared" si="69"/>
        <v/>
      </c>
      <c r="AU71" s="313" t="str">
        <f t="shared" si="70"/>
        <v/>
      </c>
      <c r="AV71" s="313"/>
      <c r="AW71" s="310" t="str">
        <f t="shared" si="100"/>
        <v/>
      </c>
      <c r="AX71" s="313"/>
      <c r="AY71" s="313"/>
      <c r="AZ71" s="313"/>
      <c r="BA71" s="313"/>
      <c r="BB71" s="313"/>
      <c r="BC71" s="313"/>
    </row>
    <row r="72" spans="1:55" s="7" customFormat="1" ht="12.6" hidden="1" customHeight="1" x14ac:dyDescent="0.2">
      <c r="A72" s="765">
        <v>712</v>
      </c>
      <c r="B72" s="645"/>
      <c r="C72" s="767" t="s">
        <v>356</v>
      </c>
      <c r="D72" s="790" t="s">
        <v>357</v>
      </c>
      <c r="E72" s="634" t="s">
        <v>358</v>
      </c>
      <c r="F72" s="771" t="s">
        <v>27</v>
      </c>
      <c r="G72" s="776" t="s">
        <v>309</v>
      </c>
      <c r="H72" s="771" t="s">
        <v>20</v>
      </c>
      <c r="I72" s="771" t="s">
        <v>329</v>
      </c>
      <c r="J72" s="774" t="s">
        <v>227</v>
      </c>
      <c r="K72" s="66" t="s">
        <v>13</v>
      </c>
      <c r="L72" s="66"/>
      <c r="M72" s="66">
        <v>400</v>
      </c>
      <c r="N72" s="636">
        <v>0.75</v>
      </c>
      <c r="O72" s="114">
        <f t="shared" si="57"/>
        <v>1.8307656937773522</v>
      </c>
      <c r="P72" s="57"/>
      <c r="Q72" s="143">
        <f>IF($N72&gt;0,VLOOKUP($N72,motoren,2),"")</f>
        <v>0.73</v>
      </c>
      <c r="R72" s="143">
        <f t="shared" si="58"/>
        <v>0.73</v>
      </c>
      <c r="S72" s="143">
        <f>IF($N72&gt;0,VLOOKUP($N72,motoren,3),"")</f>
        <v>0.81</v>
      </c>
      <c r="T72" s="144">
        <f t="shared" si="59"/>
        <v>1</v>
      </c>
      <c r="U72" s="116">
        <f t="shared" si="60"/>
        <v>1.2683916793505834</v>
      </c>
      <c r="V72" s="8">
        <v>1</v>
      </c>
      <c r="W72" s="8">
        <v>0.8</v>
      </c>
      <c r="X72" s="114">
        <f t="shared" si="61"/>
        <v>0.60000000000000009</v>
      </c>
      <c r="Y72" s="114">
        <f t="shared" si="62"/>
        <v>0.74074074074074081</v>
      </c>
      <c r="Z72" s="45">
        <f t="shared" si="63"/>
        <v>1.0147133434804669</v>
      </c>
      <c r="AA72" s="137">
        <v>1</v>
      </c>
      <c r="AB72" s="137">
        <v>1</v>
      </c>
      <c r="AC72" s="114">
        <f t="shared" si="64"/>
        <v>0.75</v>
      </c>
      <c r="AD72" s="114">
        <f t="shared" si="65"/>
        <v>0.92592592592592582</v>
      </c>
      <c r="AE72" s="45">
        <f t="shared" si="66"/>
        <v>1.2683916793505834</v>
      </c>
      <c r="AF72" s="8"/>
      <c r="AG72" s="93"/>
      <c r="AH72" s="113">
        <v>-14.2</v>
      </c>
      <c r="AI72" s="443" t="str">
        <f t="shared" si="67"/>
        <v/>
      </c>
      <c r="AJ72" s="453">
        <f t="shared" si="7"/>
        <v>1.8307656937773522</v>
      </c>
      <c r="AK72" s="293"/>
      <c r="AM72" s="336">
        <f>IF($M72&gt;0,$M72,"")</f>
        <v>400</v>
      </c>
      <c r="AN72" s="312">
        <f>IF($M72=400,$Z72,"")</f>
        <v>1.0147133434804669</v>
      </c>
      <c r="AO72" s="312" t="str">
        <f>IF($M72=230,$Z72,"")</f>
        <v/>
      </c>
      <c r="AP72" s="310"/>
      <c r="AQ72" s="312">
        <f>IF($M72=400,$AE72,"")</f>
        <v>1.2683916793505834</v>
      </c>
      <c r="AR72" s="312" t="str">
        <f>IF($M72=230,$AE72,"")</f>
        <v/>
      </c>
      <c r="AS72" s="313">
        <f t="shared" si="68"/>
        <v>0</v>
      </c>
      <c r="AT72" s="313" t="str">
        <f t="shared" si="69"/>
        <v/>
      </c>
      <c r="AU72" s="313" t="str">
        <f t="shared" si="70"/>
        <v/>
      </c>
      <c r="AV72" s="313"/>
      <c r="AW72" s="310" t="str">
        <f t="shared" si="71"/>
        <v/>
      </c>
      <c r="AX72" s="313"/>
      <c r="AY72" s="313"/>
      <c r="AZ72" s="313"/>
      <c r="BA72" s="313"/>
      <c r="BB72" s="313"/>
      <c r="BC72" s="313"/>
    </row>
    <row r="73" spans="1:55" s="7" customFormat="1" ht="12.6" hidden="1" customHeight="1" x14ac:dyDescent="0.2">
      <c r="A73" s="765"/>
      <c r="B73" s="645"/>
      <c r="C73" s="650"/>
      <c r="D73" s="688"/>
      <c r="E73" s="634"/>
      <c r="F73" s="634"/>
      <c r="G73" s="634"/>
      <c r="H73" s="634"/>
      <c r="I73" s="635"/>
      <c r="J73" s="635"/>
      <c r="K73" s="66"/>
      <c r="L73" s="66"/>
      <c r="M73" s="66"/>
      <c r="N73" s="66"/>
      <c r="O73" s="114"/>
      <c r="P73" s="57"/>
      <c r="Q73" s="143"/>
      <c r="R73" s="143"/>
      <c r="S73" s="143"/>
      <c r="T73" s="144"/>
      <c r="U73" s="116"/>
      <c r="V73" s="8"/>
      <c r="W73" s="8"/>
      <c r="X73" s="114"/>
      <c r="Y73" s="114"/>
      <c r="Z73" s="45"/>
      <c r="AA73" s="137"/>
      <c r="AB73" s="137"/>
      <c r="AC73" s="114"/>
      <c r="AD73" s="114"/>
      <c r="AE73" s="45"/>
      <c r="AF73" s="8"/>
      <c r="AG73" s="93"/>
      <c r="AH73" s="113"/>
      <c r="AI73" s="443"/>
      <c r="AJ73" s="453"/>
      <c r="AK73" s="293"/>
      <c r="AM73" s="336"/>
      <c r="AN73" s="312"/>
      <c r="AO73" s="312"/>
      <c r="AP73" s="310"/>
      <c r="AQ73" s="312"/>
      <c r="AR73" s="312"/>
      <c r="AS73" s="313"/>
      <c r="AT73" s="313"/>
      <c r="AU73" s="313"/>
      <c r="AV73" s="313"/>
      <c r="AW73" s="310"/>
      <c r="AX73" s="313"/>
      <c r="AY73" s="313"/>
      <c r="AZ73" s="313"/>
      <c r="BA73" s="313"/>
      <c r="BB73" s="313"/>
      <c r="BC73" s="313"/>
    </row>
    <row r="74" spans="1:55" s="7" customFormat="1" ht="12.6" hidden="1" customHeight="1" x14ac:dyDescent="0.2">
      <c r="A74" s="765">
        <v>720</v>
      </c>
      <c r="B74" s="645"/>
      <c r="C74" s="768" t="s">
        <v>359</v>
      </c>
      <c r="D74" s="791" t="s">
        <v>360</v>
      </c>
      <c r="E74" s="634" t="s">
        <v>229</v>
      </c>
      <c r="F74" s="771" t="s">
        <v>28</v>
      </c>
      <c r="G74" s="771" t="s">
        <v>19</v>
      </c>
      <c r="H74" s="771" t="s">
        <v>20</v>
      </c>
      <c r="I74" s="771" t="s">
        <v>329</v>
      </c>
      <c r="J74" s="634" t="s">
        <v>227</v>
      </c>
      <c r="K74" s="66" t="s">
        <v>13</v>
      </c>
      <c r="L74" s="66"/>
      <c r="M74" s="66">
        <v>400</v>
      </c>
      <c r="N74" s="636">
        <v>3.3</v>
      </c>
      <c r="O74" s="114">
        <f t="shared" si="57"/>
        <v>6.9461875412915077</v>
      </c>
      <c r="P74" s="638" t="s">
        <v>68</v>
      </c>
      <c r="Q74" s="143">
        <f t="shared" ref="Q74:Q79" si="101">IF($N74&gt;0,VLOOKUP($N74,motoren,2),"")</f>
        <v>0.79</v>
      </c>
      <c r="R74" s="143">
        <f t="shared" si="58"/>
        <v>0.79</v>
      </c>
      <c r="S74" s="143">
        <f t="shared" ref="S74:S79" si="102">IF($N74&gt;0,VLOOKUP($N74,motoren,3),"")</f>
        <v>0.86799999999999999</v>
      </c>
      <c r="T74" s="144">
        <f t="shared" si="59"/>
        <v>1</v>
      </c>
      <c r="U74" s="116">
        <f t="shared" si="60"/>
        <v>4.8124598961675318</v>
      </c>
      <c r="V74" s="8">
        <v>1</v>
      </c>
      <c r="W74" s="8">
        <v>0.8</v>
      </c>
      <c r="X74" s="114">
        <f t="shared" si="61"/>
        <v>2.64</v>
      </c>
      <c r="Y74" s="114">
        <f t="shared" si="62"/>
        <v>3.0414746543778803</v>
      </c>
      <c r="Z74" s="45">
        <f t="shared" si="63"/>
        <v>3.8499679169340255</v>
      </c>
      <c r="AA74" s="137">
        <v>1</v>
      </c>
      <c r="AB74" s="137">
        <v>1</v>
      </c>
      <c r="AC74" s="114">
        <f t="shared" si="64"/>
        <v>3.3</v>
      </c>
      <c r="AD74" s="114">
        <f t="shared" si="65"/>
        <v>3.8018433179723501</v>
      </c>
      <c r="AE74" s="45">
        <f t="shared" si="66"/>
        <v>4.8124598961675318</v>
      </c>
      <c r="AF74" s="8"/>
      <c r="AG74" s="93"/>
      <c r="AH74" s="113">
        <v>-5.2</v>
      </c>
      <c r="AI74" s="443" t="str">
        <f t="shared" si="67"/>
        <v/>
      </c>
      <c r="AJ74" s="453">
        <f t="shared" si="7"/>
        <v>6.9461875412915077</v>
      </c>
      <c r="AK74" s="293"/>
      <c r="AM74" s="336">
        <f>IF($M74&gt;0,$M74,"")</f>
        <v>400</v>
      </c>
      <c r="AN74" s="312">
        <f>IF($M74=400,$Z74,"")</f>
        <v>3.8499679169340255</v>
      </c>
      <c r="AO74" s="312" t="str">
        <f>IF($M74=230,$Z74,"")</f>
        <v/>
      </c>
      <c r="AP74" s="310"/>
      <c r="AQ74" s="312">
        <f>IF($M74=400,$AE74,"")</f>
        <v>4.8124598961675318</v>
      </c>
      <c r="AR74" s="312" t="str">
        <f>IF($M74=230,$AE74,"")</f>
        <v/>
      </c>
      <c r="AS74" s="313">
        <f t="shared" si="68"/>
        <v>-1</v>
      </c>
      <c r="AT74" s="313" t="str">
        <f t="shared" si="69"/>
        <v/>
      </c>
      <c r="AU74" s="313" t="str">
        <f t="shared" si="70"/>
        <v/>
      </c>
      <c r="AV74" s="313"/>
      <c r="AW74" s="310" t="str">
        <f t="shared" si="71"/>
        <v/>
      </c>
      <c r="AX74" s="313"/>
      <c r="AY74" s="313"/>
      <c r="AZ74" s="313"/>
      <c r="BA74" s="313"/>
      <c r="BB74" s="313"/>
      <c r="BC74" s="313"/>
    </row>
    <row r="75" spans="1:55" s="7" customFormat="1" ht="12.6" hidden="1" customHeight="1" x14ac:dyDescent="0.2">
      <c r="A75" s="765">
        <v>720</v>
      </c>
      <c r="B75" s="645"/>
      <c r="C75" s="768" t="s">
        <v>361</v>
      </c>
      <c r="D75" s="791" t="s">
        <v>362</v>
      </c>
      <c r="E75" s="634" t="s">
        <v>229</v>
      </c>
      <c r="F75" s="771" t="s">
        <v>28</v>
      </c>
      <c r="G75" s="771" t="s">
        <v>19</v>
      </c>
      <c r="H75" s="771" t="s">
        <v>20</v>
      </c>
      <c r="I75" s="771" t="s">
        <v>329</v>
      </c>
      <c r="J75" s="634" t="s">
        <v>227</v>
      </c>
      <c r="K75" s="66" t="s">
        <v>13</v>
      </c>
      <c r="L75" s="66"/>
      <c r="M75" s="66">
        <v>400</v>
      </c>
      <c r="N75" s="636">
        <v>3.3</v>
      </c>
      <c r="O75" s="114">
        <f t="shared" si="57"/>
        <v>6.9461875412915077</v>
      </c>
      <c r="P75" s="638" t="s">
        <v>68</v>
      </c>
      <c r="Q75" s="143">
        <f t="shared" si="101"/>
        <v>0.79</v>
      </c>
      <c r="R75" s="143">
        <f t="shared" si="58"/>
        <v>0.79</v>
      </c>
      <c r="S75" s="143">
        <f t="shared" si="102"/>
        <v>0.86799999999999999</v>
      </c>
      <c r="T75" s="144">
        <f t="shared" si="59"/>
        <v>1</v>
      </c>
      <c r="U75" s="116">
        <f t="shared" si="60"/>
        <v>4.8124598961675318</v>
      </c>
      <c r="V75" s="8">
        <v>1</v>
      </c>
      <c r="W75" s="8">
        <v>0.8</v>
      </c>
      <c r="X75" s="114">
        <f t="shared" si="61"/>
        <v>2.64</v>
      </c>
      <c r="Y75" s="114">
        <f t="shared" si="62"/>
        <v>3.0414746543778803</v>
      </c>
      <c r="Z75" s="45">
        <f t="shared" si="63"/>
        <v>3.8499679169340255</v>
      </c>
      <c r="AA75" s="137">
        <v>1</v>
      </c>
      <c r="AB75" s="137">
        <v>1</v>
      </c>
      <c r="AC75" s="114">
        <f t="shared" si="64"/>
        <v>3.3</v>
      </c>
      <c r="AD75" s="114">
        <f t="shared" si="65"/>
        <v>3.8018433179723501</v>
      </c>
      <c r="AE75" s="45">
        <f t="shared" si="66"/>
        <v>4.8124598961675318</v>
      </c>
      <c r="AF75" s="8"/>
      <c r="AG75" s="93"/>
      <c r="AH75" s="113">
        <v>-5.2</v>
      </c>
      <c r="AI75" s="443" t="str">
        <f t="shared" si="67"/>
        <v/>
      </c>
      <c r="AJ75" s="453">
        <f t="shared" si="7"/>
        <v>6.9461875412915077</v>
      </c>
      <c r="AK75" s="293"/>
      <c r="AM75" s="336">
        <f t="shared" ref="AM75:AM79" si="103">IF($M75&gt;0,$M75,"")</f>
        <v>400</v>
      </c>
      <c r="AN75" s="312">
        <f t="shared" ref="AN75:AN79" si="104">IF($M75=400,$Z75,"")</f>
        <v>3.8499679169340255</v>
      </c>
      <c r="AO75" s="312" t="str">
        <f t="shared" ref="AO75:AO79" si="105">IF($M75=230,$Z75,"")</f>
        <v/>
      </c>
      <c r="AP75" s="310"/>
      <c r="AQ75" s="312">
        <f t="shared" ref="AQ75:AQ79" si="106">IF($M75=400,$AE75,"")</f>
        <v>4.8124598961675318</v>
      </c>
      <c r="AR75" s="312" t="str">
        <f t="shared" ref="AR75:AR79" si="107">IF($M75=230,$AE75,"")</f>
        <v/>
      </c>
      <c r="AS75" s="313">
        <f t="shared" si="68"/>
        <v>-1</v>
      </c>
      <c r="AT75" s="313" t="str">
        <f t="shared" si="69"/>
        <v/>
      </c>
      <c r="AU75" s="313" t="str">
        <f t="shared" si="70"/>
        <v/>
      </c>
      <c r="AV75" s="313"/>
      <c r="AW75" s="310" t="str">
        <f t="shared" si="71"/>
        <v/>
      </c>
      <c r="AX75" s="313"/>
      <c r="AY75" s="313"/>
      <c r="AZ75" s="313"/>
      <c r="BA75" s="313"/>
      <c r="BB75" s="313"/>
      <c r="BC75" s="313"/>
    </row>
    <row r="76" spans="1:55" s="7" customFormat="1" ht="12.6" hidden="1" customHeight="1" x14ac:dyDescent="0.2">
      <c r="A76" s="765">
        <v>720</v>
      </c>
      <c r="B76" s="645"/>
      <c r="C76" s="768" t="s">
        <v>363</v>
      </c>
      <c r="D76" s="791" t="s">
        <v>364</v>
      </c>
      <c r="E76" s="634" t="s">
        <v>229</v>
      </c>
      <c r="F76" s="771" t="s">
        <v>28</v>
      </c>
      <c r="G76" s="771" t="s">
        <v>19</v>
      </c>
      <c r="H76" s="771" t="s">
        <v>20</v>
      </c>
      <c r="I76" s="771" t="s">
        <v>329</v>
      </c>
      <c r="J76" s="634" t="s">
        <v>227</v>
      </c>
      <c r="K76" s="66" t="s">
        <v>13</v>
      </c>
      <c r="L76" s="66"/>
      <c r="M76" s="66">
        <v>400</v>
      </c>
      <c r="N76" s="636">
        <v>3.3</v>
      </c>
      <c r="O76" s="114">
        <f t="shared" si="57"/>
        <v>6.9461875412915077</v>
      </c>
      <c r="P76" s="638" t="s">
        <v>68</v>
      </c>
      <c r="Q76" s="143">
        <f t="shared" si="101"/>
        <v>0.79</v>
      </c>
      <c r="R76" s="143">
        <f t="shared" si="58"/>
        <v>0.79</v>
      </c>
      <c r="S76" s="143">
        <f t="shared" si="102"/>
        <v>0.86799999999999999</v>
      </c>
      <c r="T76" s="144">
        <f t="shared" si="59"/>
        <v>1</v>
      </c>
      <c r="U76" s="116">
        <f t="shared" si="60"/>
        <v>4.8124598961675318</v>
      </c>
      <c r="V76" s="8">
        <v>1</v>
      </c>
      <c r="W76" s="8">
        <v>0.8</v>
      </c>
      <c r="X76" s="114">
        <f t="shared" si="61"/>
        <v>2.64</v>
      </c>
      <c r="Y76" s="114">
        <f t="shared" si="62"/>
        <v>3.0414746543778803</v>
      </c>
      <c r="Z76" s="45">
        <f t="shared" si="63"/>
        <v>3.8499679169340255</v>
      </c>
      <c r="AA76" s="137">
        <v>1</v>
      </c>
      <c r="AB76" s="137">
        <v>1</v>
      </c>
      <c r="AC76" s="114">
        <f t="shared" si="64"/>
        <v>3.3</v>
      </c>
      <c r="AD76" s="114">
        <f t="shared" si="65"/>
        <v>3.8018433179723501</v>
      </c>
      <c r="AE76" s="45">
        <f t="shared" si="66"/>
        <v>4.8124598961675318</v>
      </c>
      <c r="AF76" s="8"/>
      <c r="AG76" s="93"/>
      <c r="AH76" s="113">
        <v>-5.2</v>
      </c>
      <c r="AI76" s="443" t="str">
        <f t="shared" si="67"/>
        <v/>
      </c>
      <c r="AJ76" s="453">
        <f t="shared" si="7"/>
        <v>6.9461875412915077</v>
      </c>
      <c r="AK76" s="293"/>
      <c r="AM76" s="336">
        <f t="shared" si="103"/>
        <v>400</v>
      </c>
      <c r="AN76" s="312">
        <f t="shared" si="104"/>
        <v>3.8499679169340255</v>
      </c>
      <c r="AO76" s="312" t="str">
        <f t="shared" si="105"/>
        <v/>
      </c>
      <c r="AP76" s="310"/>
      <c r="AQ76" s="312">
        <f t="shared" si="106"/>
        <v>4.8124598961675318</v>
      </c>
      <c r="AR76" s="312" t="str">
        <f t="shared" si="107"/>
        <v/>
      </c>
      <c r="AS76" s="313">
        <f t="shared" si="68"/>
        <v>-1</v>
      </c>
      <c r="AT76" s="313" t="str">
        <f t="shared" si="69"/>
        <v/>
      </c>
      <c r="AU76" s="313" t="str">
        <f t="shared" si="70"/>
        <v/>
      </c>
      <c r="AV76" s="313"/>
      <c r="AW76" s="310" t="str">
        <f t="shared" si="71"/>
        <v/>
      </c>
      <c r="AX76" s="313"/>
      <c r="AY76" s="313"/>
      <c r="AZ76" s="313"/>
      <c r="BA76" s="313"/>
      <c r="BB76" s="313"/>
      <c r="BC76" s="313"/>
    </row>
    <row r="77" spans="1:55" s="7" customFormat="1" ht="12.6" hidden="1" customHeight="1" x14ac:dyDescent="0.2">
      <c r="A77" s="765">
        <v>720</v>
      </c>
      <c r="B77" s="645"/>
      <c r="C77" s="768" t="s">
        <v>365</v>
      </c>
      <c r="D77" s="791" t="s">
        <v>366</v>
      </c>
      <c r="E77" s="634" t="s">
        <v>229</v>
      </c>
      <c r="F77" s="771" t="s">
        <v>28</v>
      </c>
      <c r="G77" s="771" t="s">
        <v>19</v>
      </c>
      <c r="H77" s="771" t="s">
        <v>20</v>
      </c>
      <c r="I77" s="771" t="s">
        <v>329</v>
      </c>
      <c r="J77" s="634" t="s">
        <v>227</v>
      </c>
      <c r="K77" s="66" t="s">
        <v>13</v>
      </c>
      <c r="L77" s="66"/>
      <c r="M77" s="66">
        <v>400</v>
      </c>
      <c r="N77" s="636">
        <v>3.3</v>
      </c>
      <c r="O77" s="114">
        <f t="shared" si="57"/>
        <v>6.9461875412915077</v>
      </c>
      <c r="P77" s="638" t="s">
        <v>68</v>
      </c>
      <c r="Q77" s="143">
        <f t="shared" si="101"/>
        <v>0.79</v>
      </c>
      <c r="R77" s="143">
        <f t="shared" si="58"/>
        <v>0.79</v>
      </c>
      <c r="S77" s="143">
        <f t="shared" si="102"/>
        <v>0.86799999999999999</v>
      </c>
      <c r="T77" s="144">
        <f t="shared" si="59"/>
        <v>1</v>
      </c>
      <c r="U77" s="116">
        <f t="shared" si="60"/>
        <v>4.8124598961675318</v>
      </c>
      <c r="V77" s="8">
        <v>1</v>
      </c>
      <c r="W77" s="8">
        <v>0.8</v>
      </c>
      <c r="X77" s="114">
        <f t="shared" si="61"/>
        <v>2.64</v>
      </c>
      <c r="Y77" s="114">
        <f t="shared" si="62"/>
        <v>3.0414746543778803</v>
      </c>
      <c r="Z77" s="45">
        <f t="shared" si="63"/>
        <v>3.8499679169340255</v>
      </c>
      <c r="AA77" s="137">
        <v>1</v>
      </c>
      <c r="AB77" s="137">
        <v>1</v>
      </c>
      <c r="AC77" s="114">
        <f t="shared" si="64"/>
        <v>3.3</v>
      </c>
      <c r="AD77" s="114">
        <f t="shared" si="65"/>
        <v>3.8018433179723501</v>
      </c>
      <c r="AE77" s="45">
        <f t="shared" si="66"/>
        <v>4.8124598961675318</v>
      </c>
      <c r="AF77" s="8"/>
      <c r="AG77" s="93"/>
      <c r="AH77" s="113">
        <v>-5.2</v>
      </c>
      <c r="AI77" s="443" t="str">
        <f t="shared" si="67"/>
        <v/>
      </c>
      <c r="AJ77" s="453">
        <f t="shared" si="7"/>
        <v>6.9461875412915077</v>
      </c>
      <c r="AK77" s="293"/>
      <c r="AM77" s="336">
        <f t="shared" si="103"/>
        <v>400</v>
      </c>
      <c r="AN77" s="312">
        <f t="shared" si="104"/>
        <v>3.8499679169340255</v>
      </c>
      <c r="AO77" s="312" t="str">
        <f t="shared" si="105"/>
        <v/>
      </c>
      <c r="AP77" s="310"/>
      <c r="AQ77" s="312">
        <f t="shared" si="106"/>
        <v>4.8124598961675318</v>
      </c>
      <c r="AR77" s="312" t="str">
        <f t="shared" si="107"/>
        <v/>
      </c>
      <c r="AS77" s="313">
        <f t="shared" si="68"/>
        <v>-1</v>
      </c>
      <c r="AT77" s="313" t="str">
        <f t="shared" si="69"/>
        <v/>
      </c>
      <c r="AU77" s="313" t="str">
        <f t="shared" si="70"/>
        <v/>
      </c>
      <c r="AV77" s="313"/>
      <c r="AW77" s="310" t="str">
        <f t="shared" si="71"/>
        <v/>
      </c>
      <c r="AX77" s="313"/>
      <c r="AY77" s="313"/>
      <c r="AZ77" s="313"/>
      <c r="BA77" s="313"/>
      <c r="BB77" s="313"/>
      <c r="BC77" s="313"/>
    </row>
    <row r="78" spans="1:55" s="7" customFormat="1" ht="12.6" hidden="1" customHeight="1" x14ac:dyDescent="0.2">
      <c r="A78" s="765">
        <v>720</v>
      </c>
      <c r="B78" s="645"/>
      <c r="C78" s="768" t="s">
        <v>367</v>
      </c>
      <c r="D78" s="791" t="s">
        <v>368</v>
      </c>
      <c r="E78" s="634" t="s">
        <v>229</v>
      </c>
      <c r="F78" s="771" t="s">
        <v>28</v>
      </c>
      <c r="G78" s="771" t="s">
        <v>19</v>
      </c>
      <c r="H78" s="771" t="s">
        <v>20</v>
      </c>
      <c r="I78" s="771" t="s">
        <v>329</v>
      </c>
      <c r="J78" s="634" t="s">
        <v>227</v>
      </c>
      <c r="K78" s="66" t="s">
        <v>13</v>
      </c>
      <c r="L78" s="66"/>
      <c r="M78" s="66">
        <v>400</v>
      </c>
      <c r="N78" s="636">
        <v>6.9</v>
      </c>
      <c r="O78" s="114">
        <f t="shared" si="57"/>
        <v>13.815081347650221</v>
      </c>
      <c r="P78" s="638" t="s">
        <v>68</v>
      </c>
      <c r="Q78" s="143">
        <f t="shared" si="101"/>
        <v>0.81</v>
      </c>
      <c r="R78" s="143">
        <f t="shared" si="58"/>
        <v>0.81</v>
      </c>
      <c r="S78" s="143">
        <f t="shared" si="102"/>
        <v>0.89</v>
      </c>
      <c r="T78" s="144">
        <f t="shared" si="59"/>
        <v>1</v>
      </c>
      <c r="U78" s="116">
        <f t="shared" si="60"/>
        <v>9.5713691219309194</v>
      </c>
      <c r="V78" s="8">
        <v>1</v>
      </c>
      <c r="W78" s="8">
        <v>0.8</v>
      </c>
      <c r="X78" s="114">
        <f t="shared" si="61"/>
        <v>5.5200000000000005</v>
      </c>
      <c r="Y78" s="114">
        <f t="shared" si="62"/>
        <v>6.202247191011236</v>
      </c>
      <c r="Z78" s="45">
        <f t="shared" si="63"/>
        <v>7.6570952975447355</v>
      </c>
      <c r="AA78" s="137">
        <v>1</v>
      </c>
      <c r="AB78" s="137">
        <v>1</v>
      </c>
      <c r="AC78" s="114">
        <f t="shared" si="64"/>
        <v>6.9</v>
      </c>
      <c r="AD78" s="114">
        <f t="shared" si="65"/>
        <v>7.7528089887640448</v>
      </c>
      <c r="AE78" s="45">
        <f t="shared" si="66"/>
        <v>9.5713691219309194</v>
      </c>
      <c r="AF78" s="8"/>
      <c r="AG78" s="93"/>
      <c r="AH78" s="113">
        <v>-5.2</v>
      </c>
      <c r="AI78" s="443" t="str">
        <f t="shared" si="67"/>
        <v/>
      </c>
      <c r="AJ78" s="453">
        <f t="shared" si="7"/>
        <v>13.815081347650221</v>
      </c>
      <c r="AK78" s="293"/>
      <c r="AM78" s="336">
        <f t="shared" si="103"/>
        <v>400</v>
      </c>
      <c r="AN78" s="312">
        <f t="shared" si="104"/>
        <v>7.6570952975447355</v>
      </c>
      <c r="AO78" s="312" t="str">
        <f t="shared" si="105"/>
        <v/>
      </c>
      <c r="AP78" s="310"/>
      <c r="AQ78" s="312">
        <f t="shared" si="106"/>
        <v>9.5713691219309194</v>
      </c>
      <c r="AR78" s="312" t="str">
        <f t="shared" si="107"/>
        <v/>
      </c>
      <c r="AS78" s="313">
        <f t="shared" si="68"/>
        <v>-2</v>
      </c>
      <c r="AT78" s="313" t="str">
        <f t="shared" si="69"/>
        <v/>
      </c>
      <c r="AU78" s="313" t="str">
        <f t="shared" si="70"/>
        <v/>
      </c>
      <c r="AV78" s="313"/>
      <c r="AW78" s="310" t="str">
        <f t="shared" si="71"/>
        <v/>
      </c>
      <c r="AX78" s="313"/>
      <c r="AY78" s="313"/>
      <c r="AZ78" s="313"/>
      <c r="BA78" s="313"/>
      <c r="BB78" s="313"/>
      <c r="BC78" s="313"/>
    </row>
    <row r="79" spans="1:55" s="7" customFormat="1" ht="12.6" hidden="1" customHeight="1" x14ac:dyDescent="0.2">
      <c r="A79" s="765">
        <v>720</v>
      </c>
      <c r="B79" s="645"/>
      <c r="C79" s="768" t="s">
        <v>369</v>
      </c>
      <c r="D79" s="791" t="s">
        <v>370</v>
      </c>
      <c r="E79" s="634" t="s">
        <v>229</v>
      </c>
      <c r="F79" s="771" t="s">
        <v>28</v>
      </c>
      <c r="G79" s="771" t="s">
        <v>19</v>
      </c>
      <c r="H79" s="771" t="s">
        <v>20</v>
      </c>
      <c r="I79" s="771" t="s">
        <v>329</v>
      </c>
      <c r="J79" s="634" t="s">
        <v>227</v>
      </c>
      <c r="K79" s="66" t="s">
        <v>13</v>
      </c>
      <c r="L79" s="66"/>
      <c r="M79" s="66">
        <v>400</v>
      </c>
      <c r="N79" s="636">
        <v>6.9</v>
      </c>
      <c r="O79" s="114">
        <f t="shared" si="57"/>
        <v>13.815081347650221</v>
      </c>
      <c r="P79" s="638" t="s">
        <v>68</v>
      </c>
      <c r="Q79" s="143">
        <f t="shared" si="101"/>
        <v>0.81</v>
      </c>
      <c r="R79" s="143">
        <f t="shared" si="58"/>
        <v>0.81</v>
      </c>
      <c r="S79" s="143">
        <f t="shared" si="102"/>
        <v>0.89</v>
      </c>
      <c r="T79" s="144">
        <f t="shared" si="59"/>
        <v>1</v>
      </c>
      <c r="U79" s="116">
        <f t="shared" si="60"/>
        <v>9.5713691219309194</v>
      </c>
      <c r="V79" s="8">
        <v>1</v>
      </c>
      <c r="W79" s="8">
        <v>0.8</v>
      </c>
      <c r="X79" s="114">
        <f t="shared" si="61"/>
        <v>5.5200000000000005</v>
      </c>
      <c r="Y79" s="114">
        <f t="shared" si="62"/>
        <v>6.202247191011236</v>
      </c>
      <c r="Z79" s="45">
        <f t="shared" si="63"/>
        <v>7.6570952975447355</v>
      </c>
      <c r="AA79" s="137">
        <v>1</v>
      </c>
      <c r="AB79" s="137">
        <v>1</v>
      </c>
      <c r="AC79" s="114">
        <f t="shared" si="64"/>
        <v>6.9</v>
      </c>
      <c r="AD79" s="114">
        <f t="shared" si="65"/>
        <v>7.7528089887640448</v>
      </c>
      <c r="AE79" s="45">
        <f t="shared" si="66"/>
        <v>9.5713691219309194</v>
      </c>
      <c r="AF79" s="8"/>
      <c r="AG79" s="93"/>
      <c r="AH79" s="113">
        <v>-5.2</v>
      </c>
      <c r="AI79" s="443" t="str">
        <f t="shared" si="67"/>
        <v/>
      </c>
      <c r="AJ79" s="453">
        <f t="shared" si="7"/>
        <v>13.815081347650221</v>
      </c>
      <c r="AK79" s="293"/>
      <c r="AM79" s="336">
        <f t="shared" si="103"/>
        <v>400</v>
      </c>
      <c r="AN79" s="312">
        <f t="shared" si="104"/>
        <v>7.6570952975447355</v>
      </c>
      <c r="AO79" s="312" t="str">
        <f t="shared" si="105"/>
        <v/>
      </c>
      <c r="AP79" s="310"/>
      <c r="AQ79" s="312">
        <f t="shared" si="106"/>
        <v>9.5713691219309194</v>
      </c>
      <c r="AR79" s="312" t="str">
        <f t="shared" si="107"/>
        <v/>
      </c>
      <c r="AS79" s="313">
        <f t="shared" si="68"/>
        <v>-2</v>
      </c>
      <c r="AT79" s="313" t="str">
        <f t="shared" si="69"/>
        <v/>
      </c>
      <c r="AU79" s="313" t="str">
        <f t="shared" si="70"/>
        <v/>
      </c>
      <c r="AV79" s="313"/>
      <c r="AW79" s="310" t="str">
        <f t="shared" si="71"/>
        <v/>
      </c>
      <c r="AX79" s="313"/>
      <c r="AY79" s="313"/>
      <c r="AZ79" s="313"/>
      <c r="BA79" s="313"/>
      <c r="BB79" s="313"/>
      <c r="BC79" s="313"/>
    </row>
    <row r="80" spans="1:55" s="7" customFormat="1" ht="12.6" hidden="1" customHeight="1" x14ac:dyDescent="0.2">
      <c r="A80" s="765"/>
      <c r="B80" s="645"/>
      <c r="C80" s="650"/>
      <c r="D80" s="688"/>
      <c r="E80" s="634"/>
      <c r="F80" s="634"/>
      <c r="G80" s="634"/>
      <c r="H80" s="634"/>
      <c r="I80" s="634"/>
      <c r="J80" s="634"/>
      <c r="K80" s="66"/>
      <c r="L80" s="66"/>
      <c r="M80" s="66"/>
      <c r="N80" s="66"/>
      <c r="O80" s="114"/>
      <c r="P80" s="638"/>
      <c r="Q80" s="143"/>
      <c r="R80" s="143"/>
      <c r="S80" s="143"/>
      <c r="T80" s="144"/>
      <c r="U80" s="116"/>
      <c r="V80" s="8"/>
      <c r="W80" s="8"/>
      <c r="X80" s="114"/>
      <c r="Y80" s="114"/>
      <c r="Z80" s="45"/>
      <c r="AA80" s="137"/>
      <c r="AB80" s="137"/>
      <c r="AC80" s="114"/>
      <c r="AD80" s="114"/>
      <c r="AE80" s="45"/>
      <c r="AF80" s="8"/>
      <c r="AG80" s="93"/>
      <c r="AH80" s="113"/>
      <c r="AI80" s="443"/>
      <c r="AJ80" s="453"/>
      <c r="AK80" s="293"/>
      <c r="AM80" s="336"/>
      <c r="AN80" s="312"/>
      <c r="AO80" s="312"/>
      <c r="AP80" s="310"/>
      <c r="AQ80" s="312"/>
      <c r="AR80" s="312"/>
      <c r="AS80" s="313"/>
      <c r="AT80" s="313"/>
      <c r="AU80" s="313"/>
      <c r="AV80" s="313"/>
      <c r="AW80" s="310"/>
      <c r="AX80" s="313"/>
      <c r="AY80" s="313"/>
      <c r="AZ80" s="313"/>
      <c r="BA80" s="313"/>
      <c r="BB80" s="313"/>
      <c r="BC80" s="313"/>
    </row>
    <row r="81" spans="1:55" s="7" customFormat="1" ht="12.6" hidden="1" customHeight="1" x14ac:dyDescent="0.2">
      <c r="A81" s="765">
        <v>730</v>
      </c>
      <c r="B81" s="647"/>
      <c r="C81" s="767" t="s">
        <v>223</v>
      </c>
      <c r="D81" s="790" t="s">
        <v>371</v>
      </c>
      <c r="E81" s="634" t="s">
        <v>33</v>
      </c>
      <c r="F81" s="771" t="s">
        <v>28</v>
      </c>
      <c r="G81" s="771" t="s">
        <v>19</v>
      </c>
      <c r="H81" s="771" t="s">
        <v>20</v>
      </c>
      <c r="I81" s="771" t="s">
        <v>329</v>
      </c>
      <c r="J81" s="634" t="s">
        <v>227</v>
      </c>
      <c r="K81" s="66" t="s">
        <v>16</v>
      </c>
      <c r="L81" s="634" t="s">
        <v>68</v>
      </c>
      <c r="M81" s="66">
        <v>400</v>
      </c>
      <c r="N81" s="636">
        <v>90</v>
      </c>
      <c r="O81" s="114">
        <f t="shared" si="57"/>
        <v>161.8940809666822</v>
      </c>
      <c r="P81" s="638" t="s">
        <v>68</v>
      </c>
      <c r="Q81" s="143">
        <f t="shared" ref="Q81:Q90" si="108">IF($N81&gt;0,VLOOKUP($N81,motoren,2),"")</f>
        <v>0.85</v>
      </c>
      <c r="R81" s="143">
        <f t="shared" si="58"/>
        <v>0.95</v>
      </c>
      <c r="S81" s="143">
        <f t="shared" ref="S81:S90" si="109">IF($N81&gt;0,VLOOKUP($N81,motoren,3),"")</f>
        <v>0.94399999999999995</v>
      </c>
      <c r="T81" s="144">
        <f t="shared" si="59"/>
        <v>0.95</v>
      </c>
      <c r="U81" s="116">
        <f t="shared" si="60"/>
        <v>105.63876238321049</v>
      </c>
      <c r="V81" s="8">
        <v>0.66</v>
      </c>
      <c r="W81" s="8">
        <v>0.8</v>
      </c>
      <c r="X81" s="114">
        <f t="shared" si="61"/>
        <v>72</v>
      </c>
      <c r="Y81" s="114">
        <f t="shared" si="62"/>
        <v>52.988403211418387</v>
      </c>
      <c r="Z81" s="45">
        <f t="shared" si="63"/>
        <v>55.777266538335148</v>
      </c>
      <c r="AA81" s="137">
        <v>0.66</v>
      </c>
      <c r="AB81" s="137">
        <v>1</v>
      </c>
      <c r="AC81" s="114">
        <f t="shared" si="64"/>
        <v>90</v>
      </c>
      <c r="AD81" s="114">
        <f t="shared" si="65"/>
        <v>66.235504014272976</v>
      </c>
      <c r="AE81" s="45">
        <f t="shared" si="66"/>
        <v>69.721583172918926</v>
      </c>
      <c r="AF81" s="8"/>
      <c r="AG81" s="93"/>
      <c r="AH81" s="113">
        <v>2.8</v>
      </c>
      <c r="AI81" s="443">
        <f t="shared" si="67"/>
        <v>63</v>
      </c>
      <c r="AJ81" s="453">
        <f t="shared" si="7"/>
        <v>161.8940809666822</v>
      </c>
      <c r="AK81" s="293"/>
      <c r="AM81" s="336">
        <f t="shared" ref="AM81:AM90" si="110">IF($M81&gt;0,$M81,"")</f>
        <v>400</v>
      </c>
      <c r="AN81" s="312">
        <f t="shared" ref="AN81:AN90" si="111">IF($M81=400,$Z81,"")</f>
        <v>55.777266538335148</v>
      </c>
      <c r="AO81" s="312" t="str">
        <f t="shared" ref="AO81:AO90" si="112">IF($M81=230,$Z81,"")</f>
        <v/>
      </c>
      <c r="AP81" s="310"/>
      <c r="AQ81" s="312">
        <f t="shared" ref="AQ81:AQ90" si="113">IF($M81=400,$AE81,"")</f>
        <v>69.721583172918926</v>
      </c>
      <c r="AR81" s="312" t="str">
        <f t="shared" ref="AR81:AR90" si="114">IF($M81=230,$AE81,"")</f>
        <v/>
      </c>
      <c r="AS81" s="313">
        <f t="shared" si="68"/>
        <v>58</v>
      </c>
      <c r="AT81" s="313">
        <f t="shared" si="69"/>
        <v>50</v>
      </c>
      <c r="AU81" s="313">
        <f t="shared" si="70"/>
        <v>63</v>
      </c>
      <c r="AV81" s="313"/>
      <c r="AW81" s="310">
        <f t="shared" si="71"/>
        <v>63</v>
      </c>
      <c r="AX81" s="313"/>
      <c r="AY81" s="313"/>
      <c r="AZ81" s="313"/>
      <c r="BA81" s="313"/>
      <c r="BB81" s="313"/>
      <c r="BC81" s="313"/>
    </row>
    <row r="82" spans="1:55" s="7" customFormat="1" ht="12.6" hidden="1" customHeight="1" x14ac:dyDescent="0.2">
      <c r="A82" s="765">
        <v>730</v>
      </c>
      <c r="B82" s="766"/>
      <c r="C82" s="767" t="s">
        <v>372</v>
      </c>
      <c r="D82" s="790" t="s">
        <v>373</v>
      </c>
      <c r="E82" s="634" t="s">
        <v>33</v>
      </c>
      <c r="F82" s="771" t="s">
        <v>28</v>
      </c>
      <c r="G82" s="771" t="s">
        <v>19</v>
      </c>
      <c r="H82" s="771" t="s">
        <v>20</v>
      </c>
      <c r="I82" s="771" t="s">
        <v>661</v>
      </c>
      <c r="J82" s="846" t="s">
        <v>254</v>
      </c>
      <c r="K82" s="66" t="s">
        <v>59</v>
      </c>
      <c r="L82" s="66"/>
      <c r="M82" s="782" t="s">
        <v>322</v>
      </c>
      <c r="N82" s="66">
        <v>0.01</v>
      </c>
      <c r="O82" s="114"/>
      <c r="P82" s="57"/>
      <c r="Q82" s="143"/>
      <c r="R82" s="143"/>
      <c r="S82" s="143"/>
      <c r="T82" s="144"/>
      <c r="U82" s="116"/>
      <c r="V82" s="8"/>
      <c r="W82" s="8"/>
      <c r="X82" s="114"/>
      <c r="Y82" s="114"/>
      <c r="Z82" s="45"/>
      <c r="AA82" s="137"/>
      <c r="AB82" s="137"/>
      <c r="AC82" s="114"/>
      <c r="AD82" s="114"/>
      <c r="AE82" s="45"/>
      <c r="AF82" s="8"/>
      <c r="AG82" s="93"/>
      <c r="AH82" s="113"/>
      <c r="AI82" s="443"/>
      <c r="AJ82" s="453"/>
      <c r="AK82" s="637"/>
      <c r="AM82" s="336" t="str">
        <f>IF($M82&gt;0,$M82,"")</f>
        <v>24dc</v>
      </c>
      <c r="AN82" s="312"/>
      <c r="AO82" s="312"/>
      <c r="AP82" s="310"/>
      <c r="AQ82" s="312"/>
      <c r="AR82" s="312"/>
      <c r="AS82" s="313"/>
      <c r="AT82" s="313"/>
      <c r="AU82" s="313"/>
      <c r="AV82" s="313"/>
      <c r="AW82" s="310"/>
      <c r="AX82" s="313"/>
      <c r="AY82" s="313"/>
      <c r="AZ82" s="313"/>
      <c r="BA82" s="313"/>
      <c r="BB82" s="313"/>
      <c r="BC82" s="313"/>
    </row>
    <row r="83" spans="1:55" s="7" customFormat="1" ht="12.6" hidden="1" customHeight="1" x14ac:dyDescent="0.2">
      <c r="A83" s="765">
        <v>730</v>
      </c>
      <c r="B83" s="645"/>
      <c r="C83" s="768" t="s">
        <v>660</v>
      </c>
      <c r="D83" s="791" t="s">
        <v>659</v>
      </c>
      <c r="E83" s="634" t="s">
        <v>33</v>
      </c>
      <c r="F83" s="771" t="s">
        <v>28</v>
      </c>
      <c r="G83" s="771" t="s">
        <v>19</v>
      </c>
      <c r="H83" s="771" t="s">
        <v>20</v>
      </c>
      <c r="I83" s="771" t="s">
        <v>329</v>
      </c>
      <c r="J83" s="774" t="s">
        <v>227</v>
      </c>
      <c r="K83" s="66" t="s">
        <v>13</v>
      </c>
      <c r="L83" s="66"/>
      <c r="M83" s="66">
        <v>400</v>
      </c>
      <c r="N83" s="747">
        <v>0.22</v>
      </c>
      <c r="O83" s="114">
        <f t="shared" ref="O83" si="115">IF(M83=400,N83*1000/(400*SQRT(3)*Q83*S83),IF(M83=230,N83*1000/(230*Q83*S83),"???"))</f>
        <v>0.73166508768270555</v>
      </c>
      <c r="P83" s="57"/>
      <c r="Q83" s="143">
        <f>IF($N83&gt;0,VLOOKUP($N83,motoren,2),"")</f>
        <v>0.7</v>
      </c>
      <c r="R83" s="143">
        <f t="shared" si="58"/>
        <v>0.7</v>
      </c>
      <c r="S83" s="143">
        <f>IF($N83&gt;0,VLOOKUP($N83,motoren,3),"")</f>
        <v>0.62</v>
      </c>
      <c r="T83" s="144">
        <f t="shared" si="59"/>
        <v>1</v>
      </c>
      <c r="U83" s="116">
        <f t="shared" si="60"/>
        <v>0.50691244239631339</v>
      </c>
      <c r="V83" s="8">
        <v>1</v>
      </c>
      <c r="W83" s="8">
        <v>0.8</v>
      </c>
      <c r="X83" s="114">
        <f t="shared" ref="X83" si="116">IF(($N83&gt;0)*(W83&gt;0),$N83*W83,0)</f>
        <v>0.17600000000000002</v>
      </c>
      <c r="Y83" s="114">
        <f t="shared" ref="Y83" si="117">IF(($N83&gt;0),($N83*W83*V83)/($S83*$T83),0)</f>
        <v>0.28387096774193549</v>
      </c>
      <c r="Z83" s="45">
        <f t="shared" ref="Z83" si="118">IF((Y83&gt;0),Y83/$R83,0)</f>
        <v>0.40552995391705071</v>
      </c>
      <c r="AA83" s="137">
        <v>1</v>
      </c>
      <c r="AB83" s="137">
        <v>1</v>
      </c>
      <c r="AC83" s="114">
        <f t="shared" ref="AC83" si="119">IF(($N83&gt;0)*(AB83&gt;0),$N83*AB83,0)</f>
        <v>0.22</v>
      </c>
      <c r="AD83" s="114">
        <f t="shared" ref="AD83" si="120">IF(($N83&gt;0),($N83*AB83*AA83)/($S83*$T83),0)</f>
        <v>0.35483870967741937</v>
      </c>
      <c r="AE83" s="45">
        <f t="shared" ref="AE83" si="121">IF((AD83&gt;0),AD83/$R83,0)</f>
        <v>0.50691244239631339</v>
      </c>
      <c r="AF83" s="8"/>
      <c r="AG83" s="93"/>
      <c r="AH83" s="113">
        <v>-9.1999999999999993</v>
      </c>
      <c r="AI83" s="443" t="str">
        <f t="shared" ref="AI83" si="122">AW83</f>
        <v/>
      </c>
      <c r="AJ83" s="453">
        <f t="shared" ref="AJ83" si="123">IF(O83&gt;0,O83,"")</f>
        <v>0.73166508768270555</v>
      </c>
      <c r="AK83" s="293"/>
      <c r="AM83" s="336">
        <f>IF($M83&gt;0,$M83,"")</f>
        <v>400</v>
      </c>
      <c r="AN83" s="312">
        <f>IF($M83=400,$Z83,"")</f>
        <v>0.40552995391705071</v>
      </c>
      <c r="AO83" s="312" t="str">
        <f>IF($M83=230,$Z83,"")</f>
        <v/>
      </c>
      <c r="AP83" s="310"/>
      <c r="AQ83" s="312">
        <f>IF($M83=400,$AE83,"")</f>
        <v>0.50691244239631339</v>
      </c>
      <c r="AR83" s="312" t="str">
        <f>IF($M83=230,$AE83,"")</f>
        <v/>
      </c>
      <c r="AS83" s="313">
        <f t="shared" ref="AS83" si="124">CEILING((O83/AH83),1)</f>
        <v>0</v>
      </c>
      <c r="AT83" s="313" t="str">
        <f t="shared" si="69"/>
        <v/>
      </c>
      <c r="AU83" s="313" t="str">
        <f t="shared" si="70"/>
        <v/>
      </c>
      <c r="AV83" s="313"/>
      <c r="AW83" s="310" t="str">
        <f t="shared" ref="AW83" si="125">IF(AS83&gt;AT83,AU83,AT83)</f>
        <v/>
      </c>
      <c r="AX83" s="313"/>
      <c r="AY83" s="313"/>
      <c r="AZ83" s="313"/>
      <c r="BA83" s="313"/>
      <c r="BB83" s="313"/>
      <c r="BC83" s="313"/>
    </row>
    <row r="84" spans="1:55" s="7" customFormat="1" ht="12.6" hidden="1" customHeight="1" x14ac:dyDescent="0.2">
      <c r="A84" s="765">
        <v>730</v>
      </c>
      <c r="B84" s="815" t="s">
        <v>702</v>
      </c>
      <c r="C84" s="768" t="s">
        <v>374</v>
      </c>
      <c r="D84" s="791" t="s">
        <v>375</v>
      </c>
      <c r="E84" s="634" t="s">
        <v>33</v>
      </c>
      <c r="F84" s="771" t="s">
        <v>27</v>
      </c>
      <c r="G84" s="776" t="s">
        <v>309</v>
      </c>
      <c r="H84" s="771" t="s">
        <v>20</v>
      </c>
      <c r="I84" s="795" t="s">
        <v>596</v>
      </c>
      <c r="J84" s="774" t="s">
        <v>227</v>
      </c>
      <c r="K84" s="66" t="s">
        <v>13</v>
      </c>
      <c r="L84" s="66"/>
      <c r="M84" s="66">
        <v>400</v>
      </c>
      <c r="N84" s="747">
        <v>1.1000000000000001</v>
      </c>
      <c r="O84" s="114">
        <f t="shared" si="57"/>
        <v>2.6016144069467635</v>
      </c>
      <c r="P84" s="57"/>
      <c r="Q84" s="143">
        <f>IF($N84&gt;0,VLOOKUP($N84,motoren,2),"")</f>
        <v>0.73</v>
      </c>
      <c r="R84" s="143">
        <f t="shared" si="58"/>
        <v>0.73</v>
      </c>
      <c r="S84" s="143">
        <f>IF($N84&gt;0,VLOOKUP($N84,motoren,3),"")</f>
        <v>0.83599999999999997</v>
      </c>
      <c r="T84" s="144">
        <f t="shared" si="59"/>
        <v>1</v>
      </c>
      <c r="U84" s="116">
        <f t="shared" si="60"/>
        <v>1.8024513338139874</v>
      </c>
      <c r="V84" s="8">
        <v>1</v>
      </c>
      <c r="W84" s="8">
        <v>0.8</v>
      </c>
      <c r="X84" s="114">
        <f t="shared" si="61"/>
        <v>0.88000000000000012</v>
      </c>
      <c r="Y84" s="114">
        <f t="shared" si="62"/>
        <v>1.0526315789473686</v>
      </c>
      <c r="Z84" s="45">
        <f t="shared" si="63"/>
        <v>1.44196106705119</v>
      </c>
      <c r="AA84" s="137">
        <v>1</v>
      </c>
      <c r="AB84" s="137">
        <v>1</v>
      </c>
      <c r="AC84" s="114">
        <f t="shared" si="64"/>
        <v>1.1000000000000001</v>
      </c>
      <c r="AD84" s="114">
        <f t="shared" si="65"/>
        <v>1.3157894736842106</v>
      </c>
      <c r="AE84" s="45">
        <f t="shared" si="66"/>
        <v>1.8024513338139871</v>
      </c>
      <c r="AF84" s="8"/>
      <c r="AG84" s="93"/>
      <c r="AH84" s="113">
        <v>-9.1999999999999993</v>
      </c>
      <c r="AI84" s="443" t="str">
        <f t="shared" si="67"/>
        <v/>
      </c>
      <c r="AJ84" s="453">
        <f t="shared" si="7"/>
        <v>2.6016144069467635</v>
      </c>
      <c r="AK84" s="293"/>
      <c r="AM84" s="336">
        <f>IF($M84&gt;0,$M84,"")</f>
        <v>400</v>
      </c>
      <c r="AN84" s="312">
        <f>IF($M84=400,$Z84,"")</f>
        <v>1.44196106705119</v>
      </c>
      <c r="AO84" s="312" t="str">
        <f>IF($M84=230,$Z84,"")</f>
        <v/>
      </c>
      <c r="AP84" s="310"/>
      <c r="AQ84" s="312">
        <f>IF($M84=400,$AE84,"")</f>
        <v>1.8024513338139871</v>
      </c>
      <c r="AR84" s="312" t="str">
        <f>IF($M84=230,$AE84,"")</f>
        <v/>
      </c>
      <c r="AS84" s="313">
        <f t="shared" si="68"/>
        <v>0</v>
      </c>
      <c r="AT84" s="313" t="str">
        <f t="shared" si="69"/>
        <v/>
      </c>
      <c r="AU84" s="313" t="str">
        <f t="shared" si="70"/>
        <v/>
      </c>
      <c r="AV84" s="313"/>
      <c r="AW84" s="310" t="str">
        <f t="shared" si="71"/>
        <v/>
      </c>
      <c r="AX84" s="313"/>
      <c r="AY84" s="313"/>
      <c r="AZ84" s="313"/>
      <c r="BA84" s="313"/>
      <c r="BB84" s="313"/>
      <c r="BC84" s="313"/>
    </row>
    <row r="85" spans="1:55" s="7" customFormat="1" ht="12.6" hidden="1" customHeight="1" x14ac:dyDescent="0.2">
      <c r="A85" s="765">
        <v>730</v>
      </c>
      <c r="B85" s="645"/>
      <c r="C85" s="767" t="s">
        <v>224</v>
      </c>
      <c r="D85" s="790" t="s">
        <v>376</v>
      </c>
      <c r="E85" s="634" t="s">
        <v>33</v>
      </c>
      <c r="F85" s="771" t="s">
        <v>28</v>
      </c>
      <c r="G85" s="771" t="s">
        <v>19</v>
      </c>
      <c r="H85" s="771" t="s">
        <v>20</v>
      </c>
      <c r="I85" s="771" t="s">
        <v>329</v>
      </c>
      <c r="J85" s="634" t="s">
        <v>227</v>
      </c>
      <c r="K85" s="66" t="s">
        <v>16</v>
      </c>
      <c r="L85" s="66"/>
      <c r="M85" s="66">
        <v>400</v>
      </c>
      <c r="N85" s="636">
        <v>90</v>
      </c>
      <c r="O85" s="114">
        <f t="shared" si="57"/>
        <v>161.8940809666822</v>
      </c>
      <c r="P85" s="57"/>
      <c r="Q85" s="143">
        <f t="shared" si="108"/>
        <v>0.85</v>
      </c>
      <c r="R85" s="143">
        <f t="shared" si="58"/>
        <v>0.95</v>
      </c>
      <c r="S85" s="143">
        <f t="shared" si="109"/>
        <v>0.94399999999999995</v>
      </c>
      <c r="T85" s="144">
        <f t="shared" si="59"/>
        <v>0.95</v>
      </c>
      <c r="U85" s="116">
        <f t="shared" si="60"/>
        <v>105.63876238321049</v>
      </c>
      <c r="V85" s="8">
        <v>1</v>
      </c>
      <c r="W85" s="8">
        <v>0.8</v>
      </c>
      <c r="X85" s="114">
        <f t="shared" si="61"/>
        <v>72</v>
      </c>
      <c r="Y85" s="114">
        <f t="shared" si="62"/>
        <v>80.28545941123997</v>
      </c>
      <c r="Z85" s="45">
        <f t="shared" si="63"/>
        <v>84.51100990656839</v>
      </c>
      <c r="AA85" s="137">
        <v>1</v>
      </c>
      <c r="AB85" s="137">
        <v>1</v>
      </c>
      <c r="AC85" s="114">
        <f t="shared" si="64"/>
        <v>90</v>
      </c>
      <c r="AD85" s="114">
        <f t="shared" si="65"/>
        <v>100.35682426404996</v>
      </c>
      <c r="AE85" s="45">
        <f t="shared" si="66"/>
        <v>105.63876238321049</v>
      </c>
      <c r="AF85" s="8"/>
      <c r="AG85" s="93"/>
      <c r="AH85" s="113">
        <v>-14.2</v>
      </c>
      <c r="AI85" s="443" t="str">
        <f t="shared" si="67"/>
        <v/>
      </c>
      <c r="AJ85" s="453">
        <f t="shared" si="7"/>
        <v>161.8940809666822</v>
      </c>
      <c r="AK85" s="293"/>
      <c r="AM85" s="336">
        <f t="shared" si="110"/>
        <v>400</v>
      </c>
      <c r="AN85" s="312">
        <f t="shared" si="111"/>
        <v>84.51100990656839</v>
      </c>
      <c r="AO85" s="312" t="str">
        <f t="shared" si="112"/>
        <v/>
      </c>
      <c r="AP85" s="310"/>
      <c r="AQ85" s="312">
        <f t="shared" si="113"/>
        <v>105.63876238321049</v>
      </c>
      <c r="AR85" s="312" t="str">
        <f t="shared" si="114"/>
        <v/>
      </c>
      <c r="AS85" s="313">
        <f t="shared" si="68"/>
        <v>-11</v>
      </c>
      <c r="AT85" s="313" t="str">
        <f t="shared" si="69"/>
        <v/>
      </c>
      <c r="AU85" s="313" t="str">
        <f t="shared" si="70"/>
        <v/>
      </c>
      <c r="AV85" s="313"/>
      <c r="AW85" s="310" t="str">
        <f t="shared" si="71"/>
        <v/>
      </c>
      <c r="AX85" s="313"/>
      <c r="AY85" s="313"/>
      <c r="AZ85" s="313"/>
      <c r="BA85" s="313"/>
      <c r="BB85" s="313"/>
      <c r="BC85" s="313"/>
    </row>
    <row r="86" spans="1:55" s="7" customFormat="1" ht="12.6" hidden="1" customHeight="1" x14ac:dyDescent="0.2">
      <c r="A86" s="765">
        <v>730</v>
      </c>
      <c r="B86" s="766"/>
      <c r="C86" s="767" t="s">
        <v>377</v>
      </c>
      <c r="D86" s="790" t="s">
        <v>378</v>
      </c>
      <c r="E86" s="634" t="s">
        <v>33</v>
      </c>
      <c r="F86" s="771" t="s">
        <v>28</v>
      </c>
      <c r="G86" s="771" t="s">
        <v>19</v>
      </c>
      <c r="H86" s="771" t="s">
        <v>20</v>
      </c>
      <c r="I86" s="771" t="s">
        <v>661</v>
      </c>
      <c r="J86" s="846" t="s">
        <v>254</v>
      </c>
      <c r="K86" s="66" t="s">
        <v>59</v>
      </c>
      <c r="L86" s="66"/>
      <c r="M86" s="782" t="s">
        <v>322</v>
      </c>
      <c r="N86" s="66">
        <v>0.01</v>
      </c>
      <c r="O86" s="114"/>
      <c r="P86" s="57"/>
      <c r="Q86" s="143"/>
      <c r="R86" s="143"/>
      <c r="S86" s="143"/>
      <c r="T86" s="144"/>
      <c r="U86" s="116"/>
      <c r="V86" s="8"/>
      <c r="W86" s="8"/>
      <c r="X86" s="114"/>
      <c r="Y86" s="114"/>
      <c r="Z86" s="45"/>
      <c r="AA86" s="137"/>
      <c r="AB86" s="137"/>
      <c r="AC86" s="114"/>
      <c r="AD86" s="114"/>
      <c r="AE86" s="45"/>
      <c r="AF86" s="8"/>
      <c r="AG86" s="93"/>
      <c r="AH86" s="113"/>
      <c r="AI86" s="443"/>
      <c r="AJ86" s="453"/>
      <c r="AK86" s="637"/>
      <c r="AM86" s="336" t="str">
        <f>IF($M86&gt;0,$M86,"")</f>
        <v>24dc</v>
      </c>
      <c r="AN86" s="312"/>
      <c r="AO86" s="312"/>
      <c r="AP86" s="310"/>
      <c r="AQ86" s="312"/>
      <c r="AR86" s="312"/>
      <c r="AS86" s="313"/>
      <c r="AT86" s="313"/>
      <c r="AU86" s="313"/>
      <c r="AV86" s="313"/>
      <c r="AW86" s="310"/>
      <c r="AX86" s="313"/>
      <c r="AY86" s="313"/>
      <c r="AZ86" s="313"/>
      <c r="BA86" s="313"/>
      <c r="BB86" s="313"/>
      <c r="BC86" s="313"/>
    </row>
    <row r="87" spans="1:55" s="7" customFormat="1" ht="12.6" hidden="1" customHeight="1" x14ac:dyDescent="0.2">
      <c r="A87" s="765">
        <v>730</v>
      </c>
      <c r="B87" s="645"/>
      <c r="C87" s="768" t="s">
        <v>379</v>
      </c>
      <c r="D87" s="791" t="s">
        <v>380</v>
      </c>
      <c r="E87" s="634" t="s">
        <v>33</v>
      </c>
      <c r="F87" s="771" t="s">
        <v>28</v>
      </c>
      <c r="G87" s="771" t="s">
        <v>19</v>
      </c>
      <c r="H87" s="771" t="s">
        <v>20</v>
      </c>
      <c r="I87" s="771" t="s">
        <v>329</v>
      </c>
      <c r="J87" s="774" t="s">
        <v>227</v>
      </c>
      <c r="K87" s="66" t="s">
        <v>13</v>
      </c>
      <c r="L87" s="66"/>
      <c r="M87" s="66">
        <v>400</v>
      </c>
      <c r="N87" s="636">
        <v>0.22</v>
      </c>
      <c r="O87" s="114">
        <f t="shared" ref="O87:O88" si="126">IF(M87=400,N87*1000/(400*SQRT(3)*Q87*S87),IF(M87=230,N87*1000/(230*Q87*S87),"???"))</f>
        <v>0.73166508768270555</v>
      </c>
      <c r="P87" s="57"/>
      <c r="Q87" s="143">
        <f>IF($N87&gt;0,VLOOKUP($N87,motoren,2),"")</f>
        <v>0.7</v>
      </c>
      <c r="R87" s="143">
        <f t="shared" si="58"/>
        <v>0.7</v>
      </c>
      <c r="S87" s="143">
        <f>IF($N87&gt;0,VLOOKUP($N87,motoren,3),"")</f>
        <v>0.62</v>
      </c>
      <c r="T87" s="144">
        <f t="shared" si="59"/>
        <v>1</v>
      </c>
      <c r="U87" s="116">
        <f t="shared" si="60"/>
        <v>0.50691244239631339</v>
      </c>
      <c r="V87" s="8">
        <v>1</v>
      </c>
      <c r="W87" s="8">
        <v>0.8</v>
      </c>
      <c r="X87" s="114">
        <f t="shared" ref="X87:X88" si="127">IF(($N87&gt;0)*(W87&gt;0),$N87*W87,0)</f>
        <v>0.17600000000000002</v>
      </c>
      <c r="Y87" s="114">
        <f t="shared" ref="Y87:Y88" si="128">IF(($N87&gt;0),($N87*W87*V87)/($S87*$T87),0)</f>
        <v>0.28387096774193549</v>
      </c>
      <c r="Z87" s="45">
        <f t="shared" ref="Z87:Z88" si="129">IF((Y87&gt;0),Y87/$R87,0)</f>
        <v>0.40552995391705071</v>
      </c>
      <c r="AA87" s="137">
        <v>1</v>
      </c>
      <c r="AB87" s="137">
        <v>1</v>
      </c>
      <c r="AC87" s="114">
        <f t="shared" ref="AC87:AC88" si="130">IF(($N87&gt;0)*(AB87&gt;0),$N87*AB87,0)</f>
        <v>0.22</v>
      </c>
      <c r="AD87" s="114">
        <f t="shared" ref="AD87:AD88" si="131">IF(($N87&gt;0),($N87*AB87*AA87)/($S87*$T87),0)</f>
        <v>0.35483870967741937</v>
      </c>
      <c r="AE87" s="45">
        <f t="shared" ref="AE87:AE88" si="132">IF((AD87&gt;0),AD87/$R87,0)</f>
        <v>0.50691244239631339</v>
      </c>
      <c r="AF87" s="8"/>
      <c r="AG87" s="93"/>
      <c r="AH87" s="113">
        <v>-9.1999999999999993</v>
      </c>
      <c r="AI87" s="443" t="str">
        <f t="shared" ref="AI87:AI88" si="133">AW87</f>
        <v/>
      </c>
      <c r="AJ87" s="453">
        <f t="shared" ref="AJ87:AJ88" si="134">IF(O87&gt;0,O87,"")</f>
        <v>0.73166508768270555</v>
      </c>
      <c r="AK87" s="293"/>
      <c r="AM87" s="336">
        <f>IF($M87&gt;0,$M87,"")</f>
        <v>400</v>
      </c>
      <c r="AN87" s="312">
        <f>IF($M87=400,$Z87,"")</f>
        <v>0.40552995391705071</v>
      </c>
      <c r="AO87" s="312" t="str">
        <f>IF($M87=230,$Z87,"")</f>
        <v/>
      </c>
      <c r="AP87" s="310"/>
      <c r="AQ87" s="312">
        <f>IF($M87=400,$AE87,"")</f>
        <v>0.50691244239631339</v>
      </c>
      <c r="AR87" s="312" t="str">
        <f>IF($M87=230,$AE87,"")</f>
        <v/>
      </c>
      <c r="AS87" s="313">
        <f t="shared" ref="AS87:AS88" si="135">CEILING((O87/AH87),1)</f>
        <v>0</v>
      </c>
      <c r="AT87" s="313" t="str">
        <f t="shared" si="69"/>
        <v/>
      </c>
      <c r="AU87" s="313" t="str">
        <f t="shared" si="70"/>
        <v/>
      </c>
      <c r="AV87" s="313"/>
      <c r="AW87" s="310" t="str">
        <f t="shared" ref="AW87:AW88" si="136">IF(AS87&gt;AT87,AU87,AT87)</f>
        <v/>
      </c>
      <c r="AX87" s="313"/>
      <c r="AY87" s="313"/>
      <c r="AZ87" s="313"/>
      <c r="BA87" s="313"/>
      <c r="BB87" s="313"/>
      <c r="BC87" s="313"/>
    </row>
    <row r="88" spans="1:55" s="7" customFormat="1" ht="12.6" hidden="1" customHeight="1" x14ac:dyDescent="0.2">
      <c r="A88" s="765">
        <v>730</v>
      </c>
      <c r="B88" s="815" t="s">
        <v>703</v>
      </c>
      <c r="C88" s="768" t="s">
        <v>381</v>
      </c>
      <c r="D88" s="791" t="s">
        <v>382</v>
      </c>
      <c r="E88" s="634" t="s">
        <v>33</v>
      </c>
      <c r="F88" s="771" t="s">
        <v>27</v>
      </c>
      <c r="G88" s="776" t="s">
        <v>309</v>
      </c>
      <c r="H88" s="771" t="s">
        <v>20</v>
      </c>
      <c r="I88" s="795" t="s">
        <v>596</v>
      </c>
      <c r="J88" s="774" t="s">
        <v>227</v>
      </c>
      <c r="K88" s="66" t="s">
        <v>13</v>
      </c>
      <c r="L88" s="66"/>
      <c r="M88" s="66">
        <v>400</v>
      </c>
      <c r="N88" s="747">
        <v>1.1000000000000001</v>
      </c>
      <c r="O88" s="114">
        <f t="shared" si="126"/>
        <v>2.6016144069467635</v>
      </c>
      <c r="P88" s="57"/>
      <c r="Q88" s="143">
        <f>IF($N88&gt;0,VLOOKUP($N88,motoren,2),"")</f>
        <v>0.73</v>
      </c>
      <c r="R88" s="143">
        <f t="shared" si="58"/>
        <v>0.73</v>
      </c>
      <c r="S88" s="143">
        <f>IF($N88&gt;0,VLOOKUP($N88,motoren,3),"")</f>
        <v>0.83599999999999997</v>
      </c>
      <c r="T88" s="144">
        <f t="shared" si="59"/>
        <v>1</v>
      </c>
      <c r="U88" s="116">
        <f t="shared" si="60"/>
        <v>1.8024513338139874</v>
      </c>
      <c r="V88" s="8">
        <v>1</v>
      </c>
      <c r="W88" s="8">
        <v>0.8</v>
      </c>
      <c r="X88" s="114">
        <f t="shared" si="127"/>
        <v>0.88000000000000012</v>
      </c>
      <c r="Y88" s="114">
        <f t="shared" si="128"/>
        <v>1.0526315789473686</v>
      </c>
      <c r="Z88" s="45">
        <f t="shared" si="129"/>
        <v>1.44196106705119</v>
      </c>
      <c r="AA88" s="137">
        <v>1</v>
      </c>
      <c r="AB88" s="137">
        <v>1</v>
      </c>
      <c r="AC88" s="114">
        <f t="shared" si="130"/>
        <v>1.1000000000000001</v>
      </c>
      <c r="AD88" s="114">
        <f t="shared" si="131"/>
        <v>1.3157894736842106</v>
      </c>
      <c r="AE88" s="45">
        <f t="shared" si="132"/>
        <v>1.8024513338139871</v>
      </c>
      <c r="AF88" s="8"/>
      <c r="AG88" s="93"/>
      <c r="AH88" s="113">
        <v>-9.1999999999999993</v>
      </c>
      <c r="AI88" s="443" t="str">
        <f t="shared" si="133"/>
        <v/>
      </c>
      <c r="AJ88" s="453">
        <f t="shared" si="134"/>
        <v>2.6016144069467635</v>
      </c>
      <c r="AK88" s="293"/>
      <c r="AM88" s="336">
        <f>IF($M88&gt;0,$M88,"")</f>
        <v>400</v>
      </c>
      <c r="AN88" s="312">
        <f>IF($M88=400,$Z88,"")</f>
        <v>1.44196106705119</v>
      </c>
      <c r="AO88" s="312" t="str">
        <f>IF($M88=230,$Z88,"")</f>
        <v/>
      </c>
      <c r="AP88" s="310"/>
      <c r="AQ88" s="312">
        <f>IF($M88=400,$AE88,"")</f>
        <v>1.8024513338139871</v>
      </c>
      <c r="AR88" s="312" t="str">
        <f>IF($M88=230,$AE88,"")</f>
        <v/>
      </c>
      <c r="AS88" s="313">
        <f t="shared" si="135"/>
        <v>0</v>
      </c>
      <c r="AT88" s="313" t="str">
        <f t="shared" si="69"/>
        <v/>
      </c>
      <c r="AU88" s="313" t="str">
        <f t="shared" si="70"/>
        <v/>
      </c>
      <c r="AV88" s="313"/>
      <c r="AW88" s="310" t="str">
        <f t="shared" si="136"/>
        <v/>
      </c>
      <c r="AX88" s="313"/>
      <c r="AY88" s="313"/>
      <c r="AZ88" s="313"/>
      <c r="BA88" s="313"/>
      <c r="BB88" s="313"/>
      <c r="BC88" s="313"/>
    </row>
    <row r="89" spans="1:55" s="7" customFormat="1" ht="12.6" hidden="1" customHeight="1" x14ac:dyDescent="0.2">
      <c r="A89" s="765">
        <v>730</v>
      </c>
      <c r="B89" s="645"/>
      <c r="C89" s="767" t="s">
        <v>225</v>
      </c>
      <c r="D89" s="790" t="s">
        <v>383</v>
      </c>
      <c r="E89" s="634" t="s">
        <v>33</v>
      </c>
      <c r="F89" s="771" t="s">
        <v>28</v>
      </c>
      <c r="G89" s="771" t="s">
        <v>19</v>
      </c>
      <c r="H89" s="771" t="s">
        <v>20</v>
      </c>
      <c r="I89" s="771" t="s">
        <v>329</v>
      </c>
      <c r="J89" s="634" t="s">
        <v>227</v>
      </c>
      <c r="K89" s="66" t="s">
        <v>16</v>
      </c>
      <c r="L89" s="66"/>
      <c r="M89" s="66">
        <v>400</v>
      </c>
      <c r="N89" s="636">
        <v>90</v>
      </c>
      <c r="O89" s="114">
        <f t="shared" si="57"/>
        <v>161.8940809666822</v>
      </c>
      <c r="P89" s="57"/>
      <c r="Q89" s="143">
        <f t="shared" si="108"/>
        <v>0.85</v>
      </c>
      <c r="R89" s="143">
        <f t="shared" si="58"/>
        <v>0.95</v>
      </c>
      <c r="S89" s="143">
        <f t="shared" si="109"/>
        <v>0.94399999999999995</v>
      </c>
      <c r="T89" s="144">
        <f t="shared" si="59"/>
        <v>0.95</v>
      </c>
      <c r="U89" s="116">
        <f t="shared" si="60"/>
        <v>105.63876238321049</v>
      </c>
      <c r="V89" s="8">
        <v>1</v>
      </c>
      <c r="W89" s="8">
        <v>0.8</v>
      </c>
      <c r="X89" s="114">
        <f t="shared" si="61"/>
        <v>72</v>
      </c>
      <c r="Y89" s="114">
        <f t="shared" si="62"/>
        <v>80.28545941123997</v>
      </c>
      <c r="Z89" s="45">
        <f t="shared" si="63"/>
        <v>84.51100990656839</v>
      </c>
      <c r="AA89" s="137">
        <v>1</v>
      </c>
      <c r="AB89" s="137">
        <v>1</v>
      </c>
      <c r="AC89" s="114">
        <f t="shared" si="64"/>
        <v>90</v>
      </c>
      <c r="AD89" s="114">
        <f t="shared" si="65"/>
        <v>100.35682426404996</v>
      </c>
      <c r="AE89" s="45">
        <f t="shared" si="66"/>
        <v>105.63876238321049</v>
      </c>
      <c r="AF89" s="8"/>
      <c r="AG89" s="93"/>
      <c r="AH89" s="113">
        <v>-14.2</v>
      </c>
      <c r="AI89" s="443" t="str">
        <f t="shared" si="67"/>
        <v/>
      </c>
      <c r="AJ89" s="453">
        <f t="shared" si="7"/>
        <v>161.8940809666822</v>
      </c>
      <c r="AK89" s="293"/>
      <c r="AM89" s="336">
        <f t="shared" si="110"/>
        <v>400</v>
      </c>
      <c r="AN89" s="312">
        <f t="shared" si="111"/>
        <v>84.51100990656839</v>
      </c>
      <c r="AO89" s="312" t="str">
        <f t="shared" si="112"/>
        <v/>
      </c>
      <c r="AP89" s="310"/>
      <c r="AQ89" s="312">
        <f t="shared" si="113"/>
        <v>105.63876238321049</v>
      </c>
      <c r="AR89" s="312" t="str">
        <f t="shared" si="114"/>
        <v/>
      </c>
      <c r="AS89" s="313">
        <f t="shared" si="68"/>
        <v>-11</v>
      </c>
      <c r="AT89" s="313" t="str">
        <f t="shared" si="69"/>
        <v/>
      </c>
      <c r="AU89" s="313" t="str">
        <f t="shared" si="70"/>
        <v/>
      </c>
      <c r="AV89" s="313"/>
      <c r="AW89" s="310" t="str">
        <f t="shared" si="71"/>
        <v/>
      </c>
      <c r="AX89" s="313"/>
      <c r="AY89" s="313"/>
      <c r="AZ89" s="313"/>
      <c r="BA89" s="313"/>
      <c r="BB89" s="313"/>
      <c r="BC89" s="313"/>
    </row>
    <row r="90" spans="1:55" s="7" customFormat="1" ht="12.6" hidden="1" customHeight="1" x14ac:dyDescent="0.2">
      <c r="A90" s="765">
        <v>730</v>
      </c>
      <c r="B90" s="766"/>
      <c r="C90" s="767" t="s">
        <v>384</v>
      </c>
      <c r="D90" s="790" t="s">
        <v>385</v>
      </c>
      <c r="E90" s="634" t="s">
        <v>33</v>
      </c>
      <c r="F90" s="771" t="s">
        <v>28</v>
      </c>
      <c r="G90" s="771" t="s">
        <v>19</v>
      </c>
      <c r="H90" s="771" t="s">
        <v>20</v>
      </c>
      <c r="I90" s="771" t="s">
        <v>329</v>
      </c>
      <c r="J90" s="774" t="s">
        <v>227</v>
      </c>
      <c r="K90" s="66" t="s">
        <v>13</v>
      </c>
      <c r="L90" s="66"/>
      <c r="M90" s="66">
        <v>400</v>
      </c>
      <c r="N90" s="636">
        <v>0.22</v>
      </c>
      <c r="O90" s="114">
        <f t="shared" si="57"/>
        <v>0.73166508768270555</v>
      </c>
      <c r="P90" s="57"/>
      <c r="Q90" s="143">
        <f t="shared" si="108"/>
        <v>0.7</v>
      </c>
      <c r="R90" s="143">
        <f t="shared" si="58"/>
        <v>0.7</v>
      </c>
      <c r="S90" s="143">
        <f t="shared" si="109"/>
        <v>0.62</v>
      </c>
      <c r="T90" s="144">
        <f t="shared" si="59"/>
        <v>1</v>
      </c>
      <c r="U90" s="116">
        <f t="shared" si="60"/>
        <v>0.50691244239631339</v>
      </c>
      <c r="V90" s="8">
        <v>1</v>
      </c>
      <c r="W90" s="8">
        <v>0.8</v>
      </c>
      <c r="X90" s="114">
        <f t="shared" si="61"/>
        <v>0.17600000000000002</v>
      </c>
      <c r="Y90" s="114">
        <f t="shared" si="62"/>
        <v>0.28387096774193549</v>
      </c>
      <c r="Z90" s="45">
        <f t="shared" si="63"/>
        <v>0.40552995391705071</v>
      </c>
      <c r="AA90" s="137">
        <v>1</v>
      </c>
      <c r="AB90" s="137">
        <v>1</v>
      </c>
      <c r="AC90" s="114">
        <f t="shared" si="64"/>
        <v>0.22</v>
      </c>
      <c r="AD90" s="114">
        <f t="shared" si="65"/>
        <v>0.35483870967741937</v>
      </c>
      <c r="AE90" s="45">
        <f t="shared" si="66"/>
        <v>0.50691244239631339</v>
      </c>
      <c r="AF90" s="8"/>
      <c r="AG90" s="93"/>
      <c r="AH90" s="113">
        <v>-14.2</v>
      </c>
      <c r="AI90" s="443" t="str">
        <f t="shared" si="67"/>
        <v/>
      </c>
      <c r="AJ90" s="453">
        <f t="shared" si="7"/>
        <v>0.73166508768270555</v>
      </c>
      <c r="AK90" s="293"/>
      <c r="AM90" s="336">
        <f t="shared" si="110"/>
        <v>400</v>
      </c>
      <c r="AN90" s="312">
        <f t="shared" si="111"/>
        <v>0.40552995391705071</v>
      </c>
      <c r="AO90" s="312" t="str">
        <f t="shared" si="112"/>
        <v/>
      </c>
      <c r="AP90" s="310"/>
      <c r="AQ90" s="312">
        <f t="shared" si="113"/>
        <v>0.50691244239631339</v>
      </c>
      <c r="AR90" s="312" t="str">
        <f t="shared" si="114"/>
        <v/>
      </c>
      <c r="AS90" s="313">
        <f t="shared" si="68"/>
        <v>0</v>
      </c>
      <c r="AT90" s="313" t="str">
        <f t="shared" si="69"/>
        <v/>
      </c>
      <c r="AU90" s="313" t="str">
        <f t="shared" si="70"/>
        <v/>
      </c>
      <c r="AV90" s="313"/>
      <c r="AW90" s="310" t="str">
        <f t="shared" si="71"/>
        <v/>
      </c>
      <c r="AX90" s="313"/>
      <c r="AY90" s="313"/>
      <c r="AZ90" s="313"/>
      <c r="BA90" s="313"/>
      <c r="BB90" s="313"/>
      <c r="BC90" s="313"/>
    </row>
    <row r="91" spans="1:55" s="7" customFormat="1" ht="12.6" hidden="1" customHeight="1" x14ac:dyDescent="0.2">
      <c r="A91" s="765">
        <v>730</v>
      </c>
      <c r="B91" s="645"/>
      <c r="C91" s="768" t="s">
        <v>386</v>
      </c>
      <c r="D91" s="791" t="s">
        <v>387</v>
      </c>
      <c r="E91" s="634" t="s">
        <v>33</v>
      </c>
      <c r="F91" s="771" t="s">
        <v>28</v>
      </c>
      <c r="G91" s="771" t="s">
        <v>19</v>
      </c>
      <c r="H91" s="771" t="s">
        <v>20</v>
      </c>
      <c r="I91" s="771" t="s">
        <v>329</v>
      </c>
      <c r="J91" s="846" t="s">
        <v>254</v>
      </c>
      <c r="K91" s="66" t="s">
        <v>59</v>
      </c>
      <c r="L91" s="66"/>
      <c r="M91" s="782" t="s">
        <v>322</v>
      </c>
      <c r="N91" s="66">
        <v>0.01</v>
      </c>
      <c r="O91" s="114"/>
      <c r="P91" s="57"/>
      <c r="Q91" s="143"/>
      <c r="R91" s="143"/>
      <c r="S91" s="143"/>
      <c r="T91" s="144"/>
      <c r="U91" s="116"/>
      <c r="V91" s="8"/>
      <c r="W91" s="8"/>
      <c r="X91" s="114"/>
      <c r="Y91" s="114"/>
      <c r="Z91" s="45"/>
      <c r="AA91" s="137"/>
      <c r="AB91" s="137"/>
      <c r="AC91" s="114"/>
      <c r="AD91" s="114"/>
      <c r="AE91" s="45"/>
      <c r="AF91" s="8"/>
      <c r="AG91" s="93"/>
      <c r="AH91" s="113"/>
      <c r="AI91" s="443"/>
      <c r="AJ91" s="453"/>
      <c r="AK91" s="293"/>
      <c r="AM91" s="336" t="str">
        <f>IF($M91&gt;0,$M91,"")</f>
        <v>24dc</v>
      </c>
      <c r="AN91" s="312"/>
      <c r="AO91" s="312"/>
      <c r="AP91" s="310"/>
      <c r="AQ91" s="312"/>
      <c r="AR91" s="312"/>
      <c r="AS91" s="313"/>
      <c r="AT91" s="313"/>
      <c r="AU91" s="313"/>
      <c r="AV91" s="313"/>
      <c r="AW91" s="310"/>
      <c r="AX91" s="313"/>
      <c r="AY91" s="313"/>
      <c r="AZ91" s="313"/>
      <c r="BA91" s="313"/>
      <c r="BB91" s="313"/>
      <c r="BC91" s="313"/>
    </row>
    <row r="92" spans="1:55" s="7" customFormat="1" ht="12.6" hidden="1" customHeight="1" x14ac:dyDescent="0.2">
      <c r="A92" s="765">
        <v>730</v>
      </c>
      <c r="B92" s="815" t="s">
        <v>704</v>
      </c>
      <c r="C92" s="768" t="s">
        <v>388</v>
      </c>
      <c r="D92" s="791" t="s">
        <v>389</v>
      </c>
      <c r="E92" s="634" t="s">
        <v>33</v>
      </c>
      <c r="F92" s="771" t="s">
        <v>27</v>
      </c>
      <c r="G92" s="776" t="s">
        <v>309</v>
      </c>
      <c r="H92" s="771" t="s">
        <v>20</v>
      </c>
      <c r="I92" s="795" t="s">
        <v>596</v>
      </c>
      <c r="J92" s="774" t="s">
        <v>227</v>
      </c>
      <c r="K92" s="66" t="s">
        <v>13</v>
      </c>
      <c r="L92" s="66"/>
      <c r="M92" s="66">
        <v>400</v>
      </c>
      <c r="N92" s="747">
        <v>1.1000000000000001</v>
      </c>
      <c r="O92" s="114">
        <f t="shared" ref="O92" si="137">IF(M92=400,N92*1000/(400*SQRT(3)*Q92*S92),IF(M92=230,N92*1000/(230*Q92*S92),"???"))</f>
        <v>2.6016144069467635</v>
      </c>
      <c r="P92" s="57"/>
      <c r="Q92" s="143">
        <f>IF($N92&gt;0,VLOOKUP($N92,motoren,2),"")</f>
        <v>0.73</v>
      </c>
      <c r="R92" s="143">
        <f t="shared" si="58"/>
        <v>0.73</v>
      </c>
      <c r="S92" s="143">
        <f>IF($N92&gt;0,VLOOKUP($N92,motoren,3),"")</f>
        <v>0.83599999999999997</v>
      </c>
      <c r="T92" s="144">
        <f t="shared" si="59"/>
        <v>1</v>
      </c>
      <c r="U92" s="116">
        <f t="shared" si="60"/>
        <v>1.8024513338139874</v>
      </c>
      <c r="V92" s="8">
        <v>1</v>
      </c>
      <c r="W92" s="8">
        <v>0.8</v>
      </c>
      <c r="X92" s="114">
        <f t="shared" ref="X92" si="138">IF(($N92&gt;0)*(W92&gt;0),$N92*W92,0)</f>
        <v>0.88000000000000012</v>
      </c>
      <c r="Y92" s="114">
        <f t="shared" ref="Y92" si="139">IF(($N92&gt;0),($N92*W92*V92)/($S92*$T92),0)</f>
        <v>1.0526315789473686</v>
      </c>
      <c r="Z92" s="45">
        <f t="shared" ref="Z92" si="140">IF((Y92&gt;0),Y92/$R92,0)</f>
        <v>1.44196106705119</v>
      </c>
      <c r="AA92" s="137">
        <v>1</v>
      </c>
      <c r="AB92" s="137">
        <v>1</v>
      </c>
      <c r="AC92" s="114">
        <f t="shared" ref="AC92" si="141">IF(($N92&gt;0)*(AB92&gt;0),$N92*AB92,0)</f>
        <v>1.1000000000000001</v>
      </c>
      <c r="AD92" s="114">
        <f t="shared" ref="AD92" si="142">IF(($N92&gt;0),($N92*AB92*AA92)/($S92*$T92),0)</f>
        <v>1.3157894736842106</v>
      </c>
      <c r="AE92" s="45">
        <f t="shared" ref="AE92" si="143">IF((AD92&gt;0),AD92/$R92,0)</f>
        <v>1.8024513338139871</v>
      </c>
      <c r="AF92" s="8"/>
      <c r="AG92" s="93"/>
      <c r="AH92" s="113">
        <v>-9.1999999999999993</v>
      </c>
      <c r="AI92" s="443" t="str">
        <f t="shared" ref="AI92" si="144">AW92</f>
        <v/>
      </c>
      <c r="AJ92" s="453">
        <f t="shared" ref="AJ92" si="145">IF(O92&gt;0,O92,"")</f>
        <v>2.6016144069467635</v>
      </c>
      <c r="AK92" s="293"/>
      <c r="AM92" s="336">
        <f>IF($M92&gt;0,$M92,"")</f>
        <v>400</v>
      </c>
      <c r="AN92" s="312">
        <f>IF($M92=400,$Z92,"")</f>
        <v>1.44196106705119</v>
      </c>
      <c r="AO92" s="312" t="str">
        <f>IF($M92=230,$Z92,"")</f>
        <v/>
      </c>
      <c r="AP92" s="310"/>
      <c r="AQ92" s="312">
        <f>IF($M92=400,$AE92,"")</f>
        <v>1.8024513338139871</v>
      </c>
      <c r="AR92" s="312" t="str">
        <f>IF($M92=230,$AE92,"")</f>
        <v/>
      </c>
      <c r="AS92" s="313">
        <f t="shared" ref="AS92" si="146">CEILING((O92/AH92),1)</f>
        <v>0</v>
      </c>
      <c r="AT92" s="313" t="str">
        <f t="shared" si="69"/>
        <v/>
      </c>
      <c r="AU92" s="313" t="str">
        <f t="shared" si="70"/>
        <v/>
      </c>
      <c r="AV92" s="313"/>
      <c r="AW92" s="310" t="str">
        <f t="shared" ref="AW92" si="147">IF(AS92&gt;AT92,AU92,AT92)</f>
        <v/>
      </c>
      <c r="AX92" s="313"/>
      <c r="AY92" s="313"/>
      <c r="AZ92" s="313"/>
      <c r="BA92" s="313"/>
      <c r="BB92" s="313"/>
      <c r="BC92" s="313"/>
    </row>
    <row r="93" spans="1:55" s="7" customFormat="1" ht="12.6" hidden="1" customHeight="1" x14ac:dyDescent="0.2">
      <c r="A93" s="765"/>
      <c r="B93" s="645"/>
      <c r="C93" s="646"/>
      <c r="D93" s="681"/>
      <c r="E93" s="634"/>
      <c r="F93" s="634"/>
      <c r="G93" s="634"/>
      <c r="H93" s="634"/>
      <c r="I93" s="634"/>
      <c r="J93" s="634"/>
      <c r="K93" s="66"/>
      <c r="L93" s="66"/>
      <c r="M93" s="66"/>
      <c r="N93" s="66"/>
      <c r="O93" s="114"/>
      <c r="P93" s="57"/>
      <c r="Q93" s="143"/>
      <c r="R93" s="143"/>
      <c r="S93" s="143"/>
      <c r="T93" s="144"/>
      <c r="U93" s="116"/>
      <c r="V93" s="8"/>
      <c r="W93" s="8"/>
      <c r="X93" s="114"/>
      <c r="Y93" s="114"/>
      <c r="Z93" s="45"/>
      <c r="AA93" s="137"/>
      <c r="AB93" s="137"/>
      <c r="AC93" s="114"/>
      <c r="AD93" s="114"/>
      <c r="AE93" s="45"/>
      <c r="AF93" s="8"/>
      <c r="AG93" s="93"/>
      <c r="AH93" s="113"/>
      <c r="AI93" s="443"/>
      <c r="AJ93" s="453"/>
      <c r="AK93" s="293"/>
      <c r="AM93" s="336"/>
      <c r="AN93" s="312"/>
      <c r="AO93" s="312"/>
      <c r="AP93" s="310"/>
      <c r="AQ93" s="312"/>
      <c r="AR93" s="312"/>
      <c r="AS93" s="313"/>
      <c r="AT93" s="313"/>
      <c r="AU93" s="313"/>
      <c r="AV93" s="313"/>
      <c r="AW93" s="310"/>
      <c r="AX93" s="313"/>
      <c r="AY93" s="313"/>
      <c r="AZ93" s="313"/>
      <c r="BA93" s="313"/>
      <c r="BB93" s="313"/>
      <c r="BC93" s="313"/>
    </row>
    <row r="94" spans="1:55" s="7" customFormat="1" ht="12.6" hidden="1" customHeight="1" x14ac:dyDescent="0.2">
      <c r="A94" s="765">
        <v>731</v>
      </c>
      <c r="B94" s="766"/>
      <c r="C94" s="767" t="s">
        <v>425</v>
      </c>
      <c r="D94" s="790" t="s">
        <v>410</v>
      </c>
      <c r="E94" s="634" t="s">
        <v>33</v>
      </c>
      <c r="F94" s="771" t="s">
        <v>28</v>
      </c>
      <c r="G94" s="771" t="s">
        <v>19</v>
      </c>
      <c r="H94" s="771" t="s">
        <v>20</v>
      </c>
      <c r="I94" s="771" t="s">
        <v>329</v>
      </c>
      <c r="J94" s="846" t="s">
        <v>254</v>
      </c>
      <c r="K94" s="66" t="s">
        <v>59</v>
      </c>
      <c r="L94" s="66"/>
      <c r="M94" s="782" t="s">
        <v>322</v>
      </c>
      <c r="N94" s="66">
        <v>0.01</v>
      </c>
      <c r="O94" s="114"/>
      <c r="P94" s="57"/>
      <c r="Q94" s="143"/>
      <c r="R94" s="143"/>
      <c r="S94" s="143"/>
      <c r="T94" s="144"/>
      <c r="U94" s="116"/>
      <c r="V94" s="8"/>
      <c r="W94" s="8"/>
      <c r="X94" s="114"/>
      <c r="Y94" s="114"/>
      <c r="Z94" s="45"/>
      <c r="AA94" s="137"/>
      <c r="AB94" s="137"/>
      <c r="AC94" s="114"/>
      <c r="AD94" s="114"/>
      <c r="AE94" s="45"/>
      <c r="AF94" s="8"/>
      <c r="AG94" s="93"/>
      <c r="AH94" s="113"/>
      <c r="AI94" s="443"/>
      <c r="AJ94" s="453"/>
      <c r="AK94" s="637"/>
      <c r="AM94" s="336" t="str">
        <f t="shared" ref="AM94:AM103" si="148">IF($M94&gt;0,$M94,"")</f>
        <v>24dc</v>
      </c>
      <c r="AN94" s="312"/>
      <c r="AO94" s="312"/>
      <c r="AP94" s="310"/>
      <c r="AQ94" s="312"/>
      <c r="AR94" s="312"/>
      <c r="AS94" s="313"/>
      <c r="AT94" s="313"/>
      <c r="AU94" s="313"/>
      <c r="AV94" s="313"/>
      <c r="AW94" s="310"/>
      <c r="AX94" s="313"/>
      <c r="AY94" s="313"/>
      <c r="AZ94" s="313"/>
      <c r="BA94" s="313"/>
      <c r="BB94" s="313"/>
      <c r="BC94" s="313"/>
    </row>
    <row r="95" spans="1:55" s="7" customFormat="1" ht="12.6" hidden="1" customHeight="1" x14ac:dyDescent="0.2">
      <c r="A95" s="765">
        <v>731</v>
      </c>
      <c r="B95" s="645"/>
      <c r="C95" s="768" t="s">
        <v>426</v>
      </c>
      <c r="D95" s="792" t="s">
        <v>411</v>
      </c>
      <c r="E95" s="789" t="s">
        <v>33</v>
      </c>
      <c r="F95" s="771" t="s">
        <v>28</v>
      </c>
      <c r="G95" s="771" t="s">
        <v>19</v>
      </c>
      <c r="H95" s="771" t="s">
        <v>20</v>
      </c>
      <c r="I95" s="771" t="s">
        <v>329</v>
      </c>
      <c r="J95" s="634" t="s">
        <v>227</v>
      </c>
      <c r="K95" s="66" t="s">
        <v>13</v>
      </c>
      <c r="L95" s="66"/>
      <c r="M95" s="66">
        <v>400</v>
      </c>
      <c r="N95" s="636">
        <v>3.9</v>
      </c>
      <c r="O95" s="114">
        <f t="shared" ref="O95:O98" si="149">IF(M95=400,N95*1000/(400*SQRT(3)*Q95*S95),IF(M95=230,N95*1000/(230*Q95*S95),"???"))</f>
        <v>8.2091307306172361</v>
      </c>
      <c r="P95" s="638" t="s">
        <v>68</v>
      </c>
      <c r="Q95" s="143">
        <f>IF($N95&gt;0,VLOOKUP($N95,motoren,2),"")</f>
        <v>0.79</v>
      </c>
      <c r="R95" s="143">
        <f t="shared" si="58"/>
        <v>0.79</v>
      </c>
      <c r="S95" s="143">
        <f>IF($N95&gt;0,VLOOKUP($N95,motoren,3),"")</f>
        <v>0.86799999999999999</v>
      </c>
      <c r="T95" s="144">
        <f t="shared" si="59"/>
        <v>1</v>
      </c>
      <c r="U95" s="116">
        <f t="shared" si="60"/>
        <v>5.6874526045616287</v>
      </c>
      <c r="V95" s="8">
        <v>1</v>
      </c>
      <c r="W95" s="8">
        <v>0.8</v>
      </c>
      <c r="X95" s="114">
        <f t="shared" ref="X95:X98" si="150">IF(($N95&gt;0)*(W95&gt;0),$N95*W95,0)</f>
        <v>3.12</v>
      </c>
      <c r="Y95" s="114">
        <f t="shared" ref="Y95:Y98" si="151">IF(($N95&gt;0),($N95*W95*V95)/($S95*$T95),0)</f>
        <v>3.5944700460829493</v>
      </c>
      <c r="Z95" s="45">
        <f t="shared" ref="Z95:Z98" si="152">IF((Y95&gt;0),Y95/$R95,0)</f>
        <v>4.5499620836493024</v>
      </c>
      <c r="AA95" s="137">
        <v>1</v>
      </c>
      <c r="AB95" s="137">
        <v>1</v>
      </c>
      <c r="AC95" s="114">
        <f t="shared" ref="AC95:AC98" si="153">IF(($N95&gt;0)*(AB95&gt;0),$N95*AB95,0)</f>
        <v>3.9</v>
      </c>
      <c r="AD95" s="114">
        <f t="shared" ref="AD95:AD98" si="154">IF(($N95&gt;0),($N95*AB95*AA95)/($S95*$T95),0)</f>
        <v>4.4930875576036868</v>
      </c>
      <c r="AE95" s="45">
        <f t="shared" ref="AE95:AE98" si="155">IF((AD95&gt;0),AD95/$R95,0)</f>
        <v>5.6874526045616287</v>
      </c>
      <c r="AF95" s="8"/>
      <c r="AG95" s="93"/>
      <c r="AH95" s="113">
        <v>18.8</v>
      </c>
      <c r="AI95" s="443">
        <f t="shared" ref="AI95:AI98" si="156">AW95</f>
        <v>1</v>
      </c>
      <c r="AJ95" s="453">
        <f t="shared" ref="AJ95:AJ98" si="157">IF(O95&gt;0,O95,"")</f>
        <v>8.2091307306172361</v>
      </c>
      <c r="AK95" s="293"/>
      <c r="AM95" s="336">
        <f t="shared" si="148"/>
        <v>400</v>
      </c>
      <c r="AN95" s="312">
        <f>IF($M95=400,$Z95,"")</f>
        <v>4.5499620836493024</v>
      </c>
      <c r="AO95" s="312" t="str">
        <f>IF($M95=230,$Z95,"")</f>
        <v/>
      </c>
      <c r="AP95" s="310"/>
      <c r="AQ95" s="312">
        <f>IF($M95=400,$AE95,"")</f>
        <v>5.6874526045616287</v>
      </c>
      <c r="AR95" s="312" t="str">
        <f>IF($M95=230,$AE95,"")</f>
        <v/>
      </c>
      <c r="AS95" s="313">
        <f t="shared" ref="AS95:AS98" si="158">CEILING((O95/AH95),1)</f>
        <v>1</v>
      </c>
      <c r="AT95" s="313">
        <f t="shared" si="69"/>
        <v>1</v>
      </c>
      <c r="AU95" s="313">
        <f t="shared" si="70"/>
        <v>1.6</v>
      </c>
      <c r="AV95" s="313"/>
      <c r="AW95" s="310">
        <f t="shared" ref="AW95:AW98" si="159">IF(AS95&gt;AT95,AU95,AT95)</f>
        <v>1</v>
      </c>
      <c r="AX95" s="313"/>
      <c r="AY95" s="313"/>
      <c r="AZ95" s="313"/>
      <c r="BA95" s="313"/>
      <c r="BB95" s="313"/>
      <c r="BC95" s="313"/>
    </row>
    <row r="96" spans="1:55" s="7" customFormat="1" ht="12.6" hidden="1" customHeight="1" x14ac:dyDescent="0.2">
      <c r="A96" s="765">
        <v>731</v>
      </c>
      <c r="B96" s="645"/>
      <c r="C96" s="768" t="s">
        <v>427</v>
      </c>
      <c r="D96" s="791" t="s">
        <v>412</v>
      </c>
      <c r="E96" s="789" t="s">
        <v>33</v>
      </c>
      <c r="F96" s="771" t="s">
        <v>28</v>
      </c>
      <c r="G96" s="771" t="s">
        <v>19</v>
      </c>
      <c r="H96" s="771" t="s">
        <v>20</v>
      </c>
      <c r="I96" s="771" t="s">
        <v>329</v>
      </c>
      <c r="J96" s="634" t="s">
        <v>227</v>
      </c>
      <c r="K96" s="66" t="s">
        <v>13</v>
      </c>
      <c r="L96" s="66"/>
      <c r="M96" s="66">
        <v>400</v>
      </c>
      <c r="N96" s="636">
        <v>3.9</v>
      </c>
      <c r="O96" s="114">
        <f t="shared" si="149"/>
        <v>8.2091307306172361</v>
      </c>
      <c r="P96" s="638" t="s">
        <v>68</v>
      </c>
      <c r="Q96" s="143">
        <f>IF($N96&gt;0,VLOOKUP($N96,motoren,2),"")</f>
        <v>0.79</v>
      </c>
      <c r="R96" s="143">
        <f t="shared" si="58"/>
        <v>0.79</v>
      </c>
      <c r="S96" s="143">
        <f>IF($N96&gt;0,VLOOKUP($N96,motoren,3),"")</f>
        <v>0.86799999999999999</v>
      </c>
      <c r="T96" s="144">
        <f t="shared" si="59"/>
        <v>1</v>
      </c>
      <c r="U96" s="116">
        <f t="shared" si="60"/>
        <v>5.6874526045616287</v>
      </c>
      <c r="V96" s="8">
        <v>1</v>
      </c>
      <c r="W96" s="8">
        <v>0.8</v>
      </c>
      <c r="X96" s="114">
        <f t="shared" si="150"/>
        <v>3.12</v>
      </c>
      <c r="Y96" s="114">
        <f t="shared" si="151"/>
        <v>3.5944700460829493</v>
      </c>
      <c r="Z96" s="45">
        <f t="shared" si="152"/>
        <v>4.5499620836493024</v>
      </c>
      <c r="AA96" s="137">
        <v>1</v>
      </c>
      <c r="AB96" s="137">
        <v>1</v>
      </c>
      <c r="AC96" s="114">
        <f t="shared" si="153"/>
        <v>3.9</v>
      </c>
      <c r="AD96" s="114">
        <f t="shared" si="154"/>
        <v>4.4930875576036868</v>
      </c>
      <c r="AE96" s="45">
        <f t="shared" si="155"/>
        <v>5.6874526045616287</v>
      </c>
      <c r="AF96" s="8"/>
      <c r="AG96" s="93"/>
      <c r="AH96" s="113">
        <v>18.8</v>
      </c>
      <c r="AI96" s="443">
        <f t="shared" si="156"/>
        <v>1</v>
      </c>
      <c r="AJ96" s="453">
        <f t="shared" si="157"/>
        <v>8.2091307306172361</v>
      </c>
      <c r="AK96" s="293"/>
      <c r="AM96" s="336">
        <f t="shared" si="148"/>
        <v>400</v>
      </c>
      <c r="AN96" s="312">
        <f>IF($M96=400,$Z96,"")</f>
        <v>4.5499620836493024</v>
      </c>
      <c r="AO96" s="312" t="str">
        <f>IF($M96=230,$Z96,"")</f>
        <v/>
      </c>
      <c r="AP96" s="310"/>
      <c r="AQ96" s="312">
        <f>IF($M96=400,$AE96,"")</f>
        <v>5.6874526045616287</v>
      </c>
      <c r="AR96" s="312" t="str">
        <f>IF($M96=230,$AE96,"")</f>
        <v/>
      </c>
      <c r="AS96" s="313">
        <f t="shared" si="158"/>
        <v>1</v>
      </c>
      <c r="AT96" s="313">
        <f t="shared" si="69"/>
        <v>1</v>
      </c>
      <c r="AU96" s="313">
        <f t="shared" si="70"/>
        <v>1.6</v>
      </c>
      <c r="AV96" s="313"/>
      <c r="AW96" s="310">
        <f t="shared" si="159"/>
        <v>1</v>
      </c>
      <c r="AX96" s="313"/>
      <c r="AY96" s="313"/>
      <c r="AZ96" s="313"/>
      <c r="BA96" s="313"/>
      <c r="BB96" s="313"/>
      <c r="BC96" s="313"/>
    </row>
    <row r="97" spans="1:55" s="7" customFormat="1" ht="12.6" hidden="1" customHeight="1" x14ac:dyDescent="0.2">
      <c r="A97" s="765">
        <v>731</v>
      </c>
      <c r="B97" s="645"/>
      <c r="C97" s="768" t="s">
        <v>428</v>
      </c>
      <c r="D97" s="791" t="s">
        <v>413</v>
      </c>
      <c r="E97" s="789" t="s">
        <v>33</v>
      </c>
      <c r="F97" s="771" t="s">
        <v>28</v>
      </c>
      <c r="G97" s="771" t="s">
        <v>19</v>
      </c>
      <c r="H97" s="771" t="s">
        <v>20</v>
      </c>
      <c r="I97" s="771" t="s">
        <v>329</v>
      </c>
      <c r="J97" s="634" t="s">
        <v>227</v>
      </c>
      <c r="K97" s="66" t="s">
        <v>13</v>
      </c>
      <c r="L97" s="66"/>
      <c r="M97" s="66">
        <v>400</v>
      </c>
      <c r="N97" s="636">
        <v>3.9</v>
      </c>
      <c r="O97" s="114">
        <f t="shared" si="149"/>
        <v>8.2091307306172361</v>
      </c>
      <c r="P97" s="638" t="s">
        <v>68</v>
      </c>
      <c r="Q97" s="143">
        <f>IF($N97&gt;0,VLOOKUP($N97,motoren,2),"")</f>
        <v>0.79</v>
      </c>
      <c r="R97" s="143">
        <f t="shared" si="58"/>
        <v>0.79</v>
      </c>
      <c r="S97" s="143">
        <f>IF($N97&gt;0,VLOOKUP($N97,motoren,3),"")</f>
        <v>0.86799999999999999</v>
      </c>
      <c r="T97" s="144">
        <f t="shared" si="59"/>
        <v>1</v>
      </c>
      <c r="U97" s="116">
        <f t="shared" si="60"/>
        <v>5.6874526045616287</v>
      </c>
      <c r="V97" s="8">
        <v>1</v>
      </c>
      <c r="W97" s="8">
        <v>0.8</v>
      </c>
      <c r="X97" s="114">
        <f t="shared" si="150"/>
        <v>3.12</v>
      </c>
      <c r="Y97" s="114">
        <f t="shared" si="151"/>
        <v>3.5944700460829493</v>
      </c>
      <c r="Z97" s="45">
        <f t="shared" si="152"/>
        <v>4.5499620836493024</v>
      </c>
      <c r="AA97" s="137">
        <v>1</v>
      </c>
      <c r="AB97" s="137">
        <v>1</v>
      </c>
      <c r="AC97" s="114">
        <f t="shared" si="153"/>
        <v>3.9</v>
      </c>
      <c r="AD97" s="114">
        <f t="shared" si="154"/>
        <v>4.4930875576036868</v>
      </c>
      <c r="AE97" s="45">
        <f t="shared" si="155"/>
        <v>5.6874526045616287</v>
      </c>
      <c r="AF97" s="8"/>
      <c r="AG97" s="93"/>
      <c r="AH97" s="113">
        <v>18.8</v>
      </c>
      <c r="AI97" s="443">
        <f t="shared" si="156"/>
        <v>1</v>
      </c>
      <c r="AJ97" s="453">
        <f t="shared" si="157"/>
        <v>8.2091307306172361</v>
      </c>
      <c r="AK97" s="293"/>
      <c r="AM97" s="336">
        <f t="shared" si="148"/>
        <v>400</v>
      </c>
      <c r="AN97" s="312">
        <f>IF($M97=400,$Z97,"")</f>
        <v>4.5499620836493024</v>
      </c>
      <c r="AO97" s="312" t="str">
        <f>IF($M97=230,$Z97,"")</f>
        <v/>
      </c>
      <c r="AP97" s="310"/>
      <c r="AQ97" s="312">
        <f>IF($M97=400,$AE97,"")</f>
        <v>5.6874526045616287</v>
      </c>
      <c r="AR97" s="312" t="str">
        <f>IF($M97=230,$AE97,"")</f>
        <v/>
      </c>
      <c r="AS97" s="313">
        <f t="shared" si="158"/>
        <v>1</v>
      </c>
      <c r="AT97" s="313">
        <f t="shared" si="69"/>
        <v>1</v>
      </c>
      <c r="AU97" s="313">
        <f t="shared" si="70"/>
        <v>1.6</v>
      </c>
      <c r="AV97" s="313"/>
      <c r="AW97" s="310">
        <f t="shared" si="159"/>
        <v>1</v>
      </c>
      <c r="AX97" s="313"/>
      <c r="AY97" s="313"/>
      <c r="AZ97" s="313"/>
      <c r="BA97" s="313"/>
      <c r="BB97" s="313"/>
      <c r="BC97" s="313"/>
    </row>
    <row r="98" spans="1:55" s="7" customFormat="1" ht="12.6" hidden="1" customHeight="1" x14ac:dyDescent="0.2">
      <c r="A98" s="765">
        <v>731</v>
      </c>
      <c r="B98" s="645"/>
      <c r="C98" s="768" t="s">
        <v>429</v>
      </c>
      <c r="D98" s="791" t="s">
        <v>414</v>
      </c>
      <c r="E98" s="789" t="s">
        <v>33</v>
      </c>
      <c r="F98" s="771" t="s">
        <v>28</v>
      </c>
      <c r="G98" s="771" t="s">
        <v>19</v>
      </c>
      <c r="H98" s="771" t="s">
        <v>20</v>
      </c>
      <c r="I98" s="771" t="s">
        <v>329</v>
      </c>
      <c r="J98" s="634" t="s">
        <v>227</v>
      </c>
      <c r="K98" s="66" t="s">
        <v>13</v>
      </c>
      <c r="L98" s="66"/>
      <c r="M98" s="66">
        <v>400</v>
      </c>
      <c r="N98" s="636">
        <v>3.9</v>
      </c>
      <c r="O98" s="114">
        <f t="shared" si="149"/>
        <v>8.2091307306172361</v>
      </c>
      <c r="P98" s="638" t="s">
        <v>68</v>
      </c>
      <c r="Q98" s="143">
        <f>IF($N98&gt;0,VLOOKUP($N98,motoren,2),"")</f>
        <v>0.79</v>
      </c>
      <c r="R98" s="143">
        <f t="shared" si="58"/>
        <v>0.79</v>
      </c>
      <c r="S98" s="143">
        <f>IF($N98&gt;0,VLOOKUP($N98,motoren,3),"")</f>
        <v>0.86799999999999999</v>
      </c>
      <c r="T98" s="144">
        <f t="shared" si="59"/>
        <v>1</v>
      </c>
      <c r="U98" s="116">
        <f t="shared" si="60"/>
        <v>5.6874526045616287</v>
      </c>
      <c r="V98" s="8">
        <v>1</v>
      </c>
      <c r="W98" s="8">
        <v>0.8</v>
      </c>
      <c r="X98" s="114">
        <f t="shared" si="150"/>
        <v>3.12</v>
      </c>
      <c r="Y98" s="114">
        <f t="shared" si="151"/>
        <v>3.5944700460829493</v>
      </c>
      <c r="Z98" s="45">
        <f t="shared" si="152"/>
        <v>4.5499620836493024</v>
      </c>
      <c r="AA98" s="137">
        <v>1</v>
      </c>
      <c r="AB98" s="137">
        <v>1</v>
      </c>
      <c r="AC98" s="114">
        <f t="shared" si="153"/>
        <v>3.9</v>
      </c>
      <c r="AD98" s="114">
        <f t="shared" si="154"/>
        <v>4.4930875576036868</v>
      </c>
      <c r="AE98" s="45">
        <f t="shared" si="155"/>
        <v>5.6874526045616287</v>
      </c>
      <c r="AF98" s="8"/>
      <c r="AG98" s="93"/>
      <c r="AH98" s="113">
        <v>18.8</v>
      </c>
      <c r="AI98" s="443">
        <f t="shared" si="156"/>
        <v>1</v>
      </c>
      <c r="AJ98" s="453">
        <f t="shared" si="157"/>
        <v>8.2091307306172361</v>
      </c>
      <c r="AK98" s="293"/>
      <c r="AM98" s="336">
        <f t="shared" si="148"/>
        <v>400</v>
      </c>
      <c r="AN98" s="312">
        <f>IF($M98=400,$Z98,"")</f>
        <v>4.5499620836493024</v>
      </c>
      <c r="AO98" s="312" t="str">
        <f>IF($M98=230,$Z98,"")</f>
        <v/>
      </c>
      <c r="AP98" s="310"/>
      <c r="AQ98" s="312">
        <f>IF($M98=400,$AE98,"")</f>
        <v>5.6874526045616287</v>
      </c>
      <c r="AR98" s="312" t="str">
        <f>IF($M98=230,$AE98,"")</f>
        <v/>
      </c>
      <c r="AS98" s="313">
        <f t="shared" si="158"/>
        <v>1</v>
      </c>
      <c r="AT98" s="313">
        <f t="shared" si="69"/>
        <v>1</v>
      </c>
      <c r="AU98" s="313">
        <f t="shared" si="70"/>
        <v>1.6</v>
      </c>
      <c r="AV98" s="313"/>
      <c r="AW98" s="310">
        <f t="shared" si="159"/>
        <v>1</v>
      </c>
      <c r="AX98" s="313"/>
      <c r="AY98" s="313"/>
      <c r="AZ98" s="313"/>
      <c r="BA98" s="313"/>
      <c r="BB98" s="313"/>
      <c r="BC98" s="313"/>
    </row>
    <row r="99" spans="1:55" s="7" customFormat="1" ht="12.6" hidden="1" customHeight="1" x14ac:dyDescent="0.2">
      <c r="A99" s="765">
        <v>731</v>
      </c>
      <c r="B99" s="645"/>
      <c r="C99" s="768" t="s">
        <v>400</v>
      </c>
      <c r="D99" s="791" t="s">
        <v>401</v>
      </c>
      <c r="E99" s="634" t="s">
        <v>33</v>
      </c>
      <c r="F99" s="771" t="s">
        <v>28</v>
      </c>
      <c r="G99" s="771" t="s">
        <v>19</v>
      </c>
      <c r="H99" s="771" t="s">
        <v>20</v>
      </c>
      <c r="I99" s="771" t="s">
        <v>329</v>
      </c>
      <c r="J99" s="634" t="s">
        <v>227</v>
      </c>
      <c r="K99" s="66" t="s">
        <v>13</v>
      </c>
      <c r="L99" s="66"/>
      <c r="M99" s="66">
        <v>400</v>
      </c>
      <c r="N99" s="636">
        <v>3.9</v>
      </c>
      <c r="O99" s="114">
        <f>IF(M99=400,N99*1000/(400*SQRT(3)*Q99*S99),IF(M99=230,N99*1000/(230*Q99*S99),"???"))</f>
        <v>8.2091307306172361</v>
      </c>
      <c r="P99" s="638" t="s">
        <v>68</v>
      </c>
      <c r="Q99" s="143">
        <f>IF($N99&gt;0,VLOOKUP($N99,motoren,2),"")</f>
        <v>0.79</v>
      </c>
      <c r="R99" s="143">
        <f>IF($K99 = "FO",0.95,$Q99)</f>
        <v>0.79</v>
      </c>
      <c r="S99" s="143">
        <f>IF($N99&gt;0,VLOOKUP($N99,motoren,3),"")</f>
        <v>0.86799999999999999</v>
      </c>
      <c r="T99" s="144">
        <f>IF($K99 = "FO",0.95,1)</f>
        <v>1</v>
      </c>
      <c r="U99" s="116">
        <f>IF($N99&gt;0,$N99/($R99*$S99*$T99),0)</f>
        <v>5.6874526045616287</v>
      </c>
      <c r="V99" s="8">
        <v>1</v>
      </c>
      <c r="W99" s="8">
        <v>0.8</v>
      </c>
      <c r="X99" s="114">
        <f>IF(($N99&gt;0)*(W99&gt;0),$N99*W99,0)</f>
        <v>3.12</v>
      </c>
      <c r="Y99" s="114">
        <f>IF(($N99&gt;0),($N99*W99*V99)/($S99*$T99),0)</f>
        <v>3.5944700460829493</v>
      </c>
      <c r="Z99" s="45">
        <f>IF((Y99&gt;0),Y99/$R99,0)</f>
        <v>4.5499620836493024</v>
      </c>
      <c r="AA99" s="137">
        <v>1</v>
      </c>
      <c r="AB99" s="137">
        <v>1</v>
      </c>
      <c r="AC99" s="114">
        <f>IF(($N99&gt;0)*(AB99&gt;0),$N99*AB99,0)</f>
        <v>3.9</v>
      </c>
      <c r="AD99" s="114">
        <f>IF(($N99&gt;0),($N99*AB99*AA99)/($S99*$T99),0)</f>
        <v>4.4930875576036868</v>
      </c>
      <c r="AE99" s="45">
        <f>IF((AD99&gt;0),AD99/$R99,0)</f>
        <v>5.6874526045616287</v>
      </c>
      <c r="AF99" s="8"/>
      <c r="AG99" s="93"/>
      <c r="AH99" s="113">
        <v>-5.2</v>
      </c>
      <c r="AI99" s="443" t="str">
        <f>AW99</f>
        <v/>
      </c>
      <c r="AJ99" s="453">
        <f>IF(O99&gt;0,O99,"")</f>
        <v>8.2091307306172361</v>
      </c>
      <c r="AK99" s="293"/>
      <c r="AM99" s="336">
        <f t="shared" si="148"/>
        <v>400</v>
      </c>
      <c r="AN99" s="312">
        <f>IF($M99=400,$Z99,"")</f>
        <v>4.5499620836493024</v>
      </c>
      <c r="AO99" s="312" t="str">
        <f>IF($M99=230,$Z99,"")</f>
        <v/>
      </c>
      <c r="AP99" s="310"/>
      <c r="AQ99" s="312">
        <f>IF($M99=400,$AE99,"")</f>
        <v>5.6874526045616287</v>
      </c>
      <c r="AR99" s="312" t="str">
        <f>IF($M99=230,$AE99,"")</f>
        <v/>
      </c>
      <c r="AS99" s="313">
        <f>CEILING((O99/AH99),1)</f>
        <v>-1</v>
      </c>
      <c r="AT99" s="313" t="str">
        <f>IF($AS99&gt;0,VLOOKUP($AS99,automaatkeuze,1),"")</f>
        <v/>
      </c>
      <c r="AU99" s="313" t="str">
        <f>IF($AS99&gt;0,VLOOKUP($AS99,automaatkeuze,3),"")</f>
        <v/>
      </c>
      <c r="AV99" s="313"/>
      <c r="AW99" s="310" t="str">
        <f>IF(AS99&gt;AT99,AU99,AT99)</f>
        <v/>
      </c>
      <c r="AX99" s="313"/>
      <c r="AY99" s="313"/>
      <c r="AZ99" s="313"/>
      <c r="BA99" s="313"/>
      <c r="BB99" s="313"/>
      <c r="BC99" s="313"/>
    </row>
    <row r="100" spans="1:55" s="7" customFormat="1" ht="12.6" hidden="1" customHeight="1" x14ac:dyDescent="0.2">
      <c r="A100" s="765">
        <v>731</v>
      </c>
      <c r="B100" s="645"/>
      <c r="C100" s="768" t="s">
        <v>402</v>
      </c>
      <c r="D100" s="791" t="s">
        <v>403</v>
      </c>
      <c r="E100" s="634" t="s">
        <v>33</v>
      </c>
      <c r="F100" s="771" t="s">
        <v>28</v>
      </c>
      <c r="G100" s="771" t="s">
        <v>19</v>
      </c>
      <c r="H100" s="771" t="s">
        <v>20</v>
      </c>
      <c r="I100" s="771" t="s">
        <v>661</v>
      </c>
      <c r="J100" s="846" t="s">
        <v>254</v>
      </c>
      <c r="K100" s="66" t="s">
        <v>59</v>
      </c>
      <c r="L100" s="66"/>
      <c r="M100" s="782" t="s">
        <v>322</v>
      </c>
      <c r="N100" s="66">
        <v>0.01</v>
      </c>
      <c r="O100" s="114"/>
      <c r="P100" s="57"/>
      <c r="Q100" s="143"/>
      <c r="R100" s="143"/>
      <c r="S100" s="143"/>
      <c r="T100" s="144"/>
      <c r="U100" s="116"/>
      <c r="V100" s="8"/>
      <c r="W100" s="8"/>
      <c r="X100" s="114"/>
      <c r="Y100" s="114"/>
      <c r="Z100" s="45"/>
      <c r="AA100" s="137"/>
      <c r="AB100" s="137"/>
      <c r="AC100" s="114"/>
      <c r="AD100" s="114"/>
      <c r="AE100" s="45"/>
      <c r="AF100" s="8"/>
      <c r="AG100" s="93"/>
      <c r="AH100" s="113"/>
      <c r="AI100" s="443"/>
      <c r="AJ100" s="453"/>
      <c r="AK100" s="637"/>
      <c r="AM100" s="336" t="str">
        <f t="shared" si="148"/>
        <v>24dc</v>
      </c>
      <c r="AN100" s="312"/>
      <c r="AO100" s="312"/>
      <c r="AP100" s="310"/>
      <c r="AQ100" s="312"/>
      <c r="AR100" s="312"/>
      <c r="AS100" s="313"/>
      <c r="AT100" s="313"/>
      <c r="AU100" s="313"/>
      <c r="AV100" s="313"/>
      <c r="AW100" s="310"/>
      <c r="AX100" s="313"/>
      <c r="AY100" s="313"/>
      <c r="AZ100" s="313"/>
      <c r="BA100" s="313"/>
      <c r="BB100" s="313"/>
      <c r="BC100" s="313"/>
    </row>
    <row r="101" spans="1:55" s="7" customFormat="1" ht="12.6" hidden="1" customHeight="1" x14ac:dyDescent="0.2">
      <c r="A101" s="765">
        <v>731</v>
      </c>
      <c r="B101" s="645"/>
      <c r="C101" s="768" t="s">
        <v>404</v>
      </c>
      <c r="D101" s="791" t="s">
        <v>405</v>
      </c>
      <c r="E101" s="634" t="s">
        <v>33</v>
      </c>
      <c r="F101" s="771" t="s">
        <v>28</v>
      </c>
      <c r="G101" s="771" t="s">
        <v>19</v>
      </c>
      <c r="H101" s="771" t="s">
        <v>20</v>
      </c>
      <c r="I101" s="771" t="s">
        <v>661</v>
      </c>
      <c r="J101" s="846" t="s">
        <v>254</v>
      </c>
      <c r="K101" s="66" t="s">
        <v>59</v>
      </c>
      <c r="L101" s="66"/>
      <c r="M101" s="782" t="s">
        <v>322</v>
      </c>
      <c r="N101" s="66">
        <v>0.01</v>
      </c>
      <c r="O101" s="114"/>
      <c r="P101" s="57"/>
      <c r="Q101" s="143"/>
      <c r="R101" s="143"/>
      <c r="S101" s="143"/>
      <c r="T101" s="144"/>
      <c r="U101" s="116"/>
      <c r="V101" s="8"/>
      <c r="W101" s="8"/>
      <c r="X101" s="114"/>
      <c r="Y101" s="114"/>
      <c r="Z101" s="45"/>
      <c r="AA101" s="137"/>
      <c r="AB101" s="137"/>
      <c r="AC101" s="114"/>
      <c r="AD101" s="114"/>
      <c r="AE101" s="45"/>
      <c r="AF101" s="8"/>
      <c r="AG101" s="93"/>
      <c r="AH101" s="113"/>
      <c r="AI101" s="443"/>
      <c r="AJ101" s="453"/>
      <c r="AK101" s="637"/>
      <c r="AM101" s="336" t="str">
        <f t="shared" si="148"/>
        <v>24dc</v>
      </c>
      <c r="AN101" s="312"/>
      <c r="AO101" s="312"/>
      <c r="AP101" s="310"/>
      <c r="AQ101" s="312"/>
      <c r="AR101" s="312"/>
      <c r="AS101" s="313"/>
      <c r="AT101" s="313"/>
      <c r="AU101" s="313"/>
      <c r="AV101" s="313"/>
      <c r="AW101" s="310"/>
      <c r="AX101" s="313"/>
      <c r="AY101" s="313"/>
      <c r="AZ101" s="313"/>
      <c r="BA101" s="313"/>
      <c r="BB101" s="313"/>
      <c r="BC101" s="313"/>
    </row>
    <row r="102" spans="1:55" s="7" customFormat="1" ht="13.5" hidden="1" customHeight="1" x14ac:dyDescent="0.2">
      <c r="A102" s="765">
        <v>731</v>
      </c>
      <c r="B102" s="645"/>
      <c r="C102" s="768" t="s">
        <v>406</v>
      </c>
      <c r="D102" s="791" t="s">
        <v>407</v>
      </c>
      <c r="E102" s="634" t="s">
        <v>33</v>
      </c>
      <c r="F102" s="771" t="s">
        <v>28</v>
      </c>
      <c r="G102" s="771" t="s">
        <v>19</v>
      </c>
      <c r="H102" s="771" t="s">
        <v>20</v>
      </c>
      <c r="I102" s="771" t="s">
        <v>661</v>
      </c>
      <c r="J102" s="846" t="s">
        <v>254</v>
      </c>
      <c r="K102" s="66" t="s">
        <v>59</v>
      </c>
      <c r="L102" s="66"/>
      <c r="M102" s="782" t="s">
        <v>322</v>
      </c>
      <c r="N102" s="66">
        <v>0.01</v>
      </c>
      <c r="O102" s="114"/>
      <c r="P102" s="57"/>
      <c r="Q102" s="143"/>
      <c r="R102" s="143"/>
      <c r="S102" s="143"/>
      <c r="T102" s="144"/>
      <c r="U102" s="116"/>
      <c r="V102" s="8"/>
      <c r="W102" s="8"/>
      <c r="X102" s="114"/>
      <c r="Y102" s="114"/>
      <c r="Z102" s="45"/>
      <c r="AA102" s="137"/>
      <c r="AB102" s="137"/>
      <c r="AC102" s="114"/>
      <c r="AD102" s="114"/>
      <c r="AE102" s="45"/>
      <c r="AF102" s="8"/>
      <c r="AG102" s="93"/>
      <c r="AH102" s="113"/>
      <c r="AI102" s="443"/>
      <c r="AJ102" s="453"/>
      <c r="AK102" s="637"/>
      <c r="AM102" s="336" t="str">
        <f t="shared" si="148"/>
        <v>24dc</v>
      </c>
      <c r="AN102" s="312"/>
      <c r="AO102" s="312"/>
      <c r="AP102" s="310"/>
      <c r="AQ102" s="312"/>
      <c r="AR102" s="312"/>
      <c r="AS102" s="313"/>
      <c r="AT102" s="313"/>
      <c r="AU102" s="313"/>
      <c r="AV102" s="313"/>
      <c r="AW102" s="310"/>
      <c r="AX102" s="313"/>
      <c r="AY102" s="313"/>
      <c r="AZ102" s="313"/>
      <c r="BA102" s="313"/>
      <c r="BB102" s="313"/>
      <c r="BC102" s="313"/>
    </row>
    <row r="103" spans="1:55" s="7" customFormat="1" ht="13.5" hidden="1" customHeight="1" x14ac:dyDescent="0.2">
      <c r="A103" s="765">
        <v>731</v>
      </c>
      <c r="B103" s="645"/>
      <c r="C103" s="768" t="s">
        <v>408</v>
      </c>
      <c r="D103" s="791" t="s">
        <v>409</v>
      </c>
      <c r="E103" s="634" t="s">
        <v>33</v>
      </c>
      <c r="F103" s="771" t="s">
        <v>28</v>
      </c>
      <c r="G103" s="771" t="s">
        <v>19</v>
      </c>
      <c r="H103" s="771" t="s">
        <v>20</v>
      </c>
      <c r="I103" s="771" t="s">
        <v>661</v>
      </c>
      <c r="J103" s="846" t="s">
        <v>254</v>
      </c>
      <c r="K103" s="66" t="s">
        <v>59</v>
      </c>
      <c r="L103" s="66"/>
      <c r="M103" s="782" t="s">
        <v>322</v>
      </c>
      <c r="N103" s="66">
        <v>0.01</v>
      </c>
      <c r="O103" s="114"/>
      <c r="P103" s="57"/>
      <c r="Q103" s="143"/>
      <c r="R103" s="143"/>
      <c r="S103" s="143"/>
      <c r="T103" s="144"/>
      <c r="U103" s="116"/>
      <c r="V103" s="8"/>
      <c r="W103" s="8"/>
      <c r="X103" s="114"/>
      <c r="Y103" s="114"/>
      <c r="Z103" s="45"/>
      <c r="AA103" s="137"/>
      <c r="AB103" s="137"/>
      <c r="AC103" s="114"/>
      <c r="AD103" s="114"/>
      <c r="AE103" s="45"/>
      <c r="AF103" s="8"/>
      <c r="AG103" s="93"/>
      <c r="AH103" s="113"/>
      <c r="AI103" s="443"/>
      <c r="AJ103" s="453"/>
      <c r="AK103" s="637"/>
      <c r="AM103" s="336" t="str">
        <f t="shared" si="148"/>
        <v>24dc</v>
      </c>
      <c r="AN103" s="312"/>
      <c r="AO103" s="312"/>
      <c r="AP103" s="310"/>
      <c r="AQ103" s="312"/>
      <c r="AR103" s="312"/>
      <c r="AS103" s="313"/>
      <c r="AT103" s="313"/>
      <c r="AU103" s="313"/>
      <c r="AV103" s="313"/>
      <c r="AW103" s="310"/>
      <c r="AX103" s="313"/>
      <c r="AY103" s="313"/>
      <c r="AZ103" s="313"/>
      <c r="BA103" s="313"/>
      <c r="BB103" s="313"/>
      <c r="BC103" s="313"/>
    </row>
    <row r="104" spans="1:55" s="7" customFormat="1" ht="12.6" hidden="1" customHeight="1" x14ac:dyDescent="0.2">
      <c r="A104" s="765"/>
      <c r="B104" s="645"/>
      <c r="C104" s="650"/>
      <c r="D104" s="688"/>
      <c r="E104" s="789"/>
      <c r="F104" s="634"/>
      <c r="G104" s="634"/>
      <c r="H104" s="634"/>
      <c r="I104" s="634"/>
      <c r="J104" s="634"/>
      <c r="K104" s="66"/>
      <c r="L104" s="66"/>
      <c r="M104" s="66"/>
      <c r="N104" s="66"/>
      <c r="O104" s="114"/>
      <c r="P104" s="638"/>
      <c r="Q104" s="143"/>
      <c r="R104" s="143"/>
      <c r="S104" s="143"/>
      <c r="T104" s="144"/>
      <c r="U104" s="116"/>
      <c r="V104" s="8"/>
      <c r="W104" s="8"/>
      <c r="X104" s="114"/>
      <c r="Y104" s="114"/>
      <c r="Z104" s="45"/>
      <c r="AA104" s="137"/>
      <c r="AB104" s="137"/>
      <c r="AC104" s="114"/>
      <c r="AD104" s="114"/>
      <c r="AE104" s="45"/>
      <c r="AF104" s="8"/>
      <c r="AG104" s="93"/>
      <c r="AH104" s="113"/>
      <c r="AI104" s="443"/>
      <c r="AJ104" s="453"/>
      <c r="AK104" s="293"/>
      <c r="AM104" s="336"/>
      <c r="AN104" s="312"/>
      <c r="AO104" s="312"/>
      <c r="AP104" s="310"/>
      <c r="AQ104" s="312"/>
      <c r="AR104" s="312"/>
      <c r="AS104" s="313"/>
      <c r="AT104" s="313"/>
      <c r="AU104" s="313"/>
      <c r="AV104" s="313"/>
      <c r="AW104" s="310"/>
      <c r="AX104" s="313"/>
      <c r="AY104" s="313"/>
      <c r="AZ104" s="313"/>
      <c r="BA104" s="313"/>
      <c r="BB104" s="313"/>
      <c r="BC104" s="313"/>
    </row>
    <row r="105" spans="1:55" s="7" customFormat="1" ht="12.6" hidden="1" customHeight="1" x14ac:dyDescent="0.2">
      <c r="A105" s="765"/>
      <c r="B105" s="766"/>
      <c r="C105" s="767" t="s">
        <v>390</v>
      </c>
      <c r="D105" s="790" t="s">
        <v>391</v>
      </c>
      <c r="E105" s="789" t="s">
        <v>277</v>
      </c>
      <c r="F105" s="771" t="s">
        <v>28</v>
      </c>
      <c r="G105" s="771" t="s">
        <v>19</v>
      </c>
      <c r="H105" s="771" t="s">
        <v>20</v>
      </c>
      <c r="I105" s="771" t="s">
        <v>329</v>
      </c>
      <c r="J105" s="774" t="s">
        <v>227</v>
      </c>
      <c r="K105" s="66" t="s">
        <v>59</v>
      </c>
      <c r="L105" s="66"/>
      <c r="M105" s="782" t="s">
        <v>322</v>
      </c>
      <c r="N105" s="66">
        <v>0.01</v>
      </c>
      <c r="O105" s="114"/>
      <c r="P105" s="57"/>
      <c r="Q105" s="143"/>
      <c r="R105" s="143"/>
      <c r="S105" s="143"/>
      <c r="T105" s="144"/>
      <c r="U105" s="116"/>
      <c r="V105" s="8"/>
      <c r="W105" s="8"/>
      <c r="X105" s="114"/>
      <c r="Y105" s="114"/>
      <c r="Z105" s="45"/>
      <c r="AA105" s="137"/>
      <c r="AB105" s="137"/>
      <c r="AC105" s="114"/>
      <c r="AD105" s="114"/>
      <c r="AE105" s="45"/>
      <c r="AF105" s="8"/>
      <c r="AG105" s="93"/>
      <c r="AH105" s="113"/>
      <c r="AI105" s="443"/>
      <c r="AJ105" s="453"/>
      <c r="AK105" s="637" t="s">
        <v>323</v>
      </c>
      <c r="AM105" s="336"/>
      <c r="AN105" s="312"/>
      <c r="AO105" s="312"/>
      <c r="AP105" s="310"/>
      <c r="AQ105" s="312"/>
      <c r="AR105" s="312"/>
      <c r="AS105" s="313"/>
      <c r="AT105" s="313"/>
      <c r="AU105" s="313"/>
      <c r="AV105" s="313"/>
      <c r="AW105" s="310"/>
      <c r="AX105" s="313"/>
      <c r="AY105" s="313"/>
      <c r="AZ105" s="313"/>
      <c r="BA105" s="313"/>
      <c r="BB105" s="313"/>
      <c r="BC105" s="313"/>
    </row>
    <row r="106" spans="1:55" s="7" customFormat="1" ht="12.6" hidden="1" customHeight="1" x14ac:dyDescent="0.2">
      <c r="A106" s="765">
        <v>731</v>
      </c>
      <c r="B106" s="645"/>
      <c r="C106" s="768" t="s">
        <v>394</v>
      </c>
      <c r="D106" s="791" t="s">
        <v>393</v>
      </c>
      <c r="E106" s="789" t="s">
        <v>277</v>
      </c>
      <c r="F106" s="771" t="s">
        <v>28</v>
      </c>
      <c r="G106" s="771" t="s">
        <v>19</v>
      </c>
      <c r="H106" s="771" t="s">
        <v>20</v>
      </c>
      <c r="I106" s="771" t="s">
        <v>329</v>
      </c>
      <c r="J106" s="634" t="s">
        <v>227</v>
      </c>
      <c r="K106" s="66" t="s">
        <v>13</v>
      </c>
      <c r="L106" s="66"/>
      <c r="M106" s="66">
        <v>400</v>
      </c>
      <c r="N106" s="636">
        <v>3.9</v>
      </c>
      <c r="O106" s="114">
        <f>IF(M106=400,N106*1000/(400*SQRT(3)*Q106*S106),IF(M106=230,N106*1000/(230*Q106*S106),"???"))</f>
        <v>8.2091307306172361</v>
      </c>
      <c r="P106" s="638" t="s">
        <v>68</v>
      </c>
      <c r="Q106" s="143">
        <f>IF($N106&gt;0,VLOOKUP($N106,motoren,2),"")</f>
        <v>0.79</v>
      </c>
      <c r="R106" s="143">
        <f>IF($K106 = "FO",0.95,$Q106)</f>
        <v>0.79</v>
      </c>
      <c r="S106" s="143">
        <f>IF($N106&gt;0,VLOOKUP($N106,motoren,3),"")</f>
        <v>0.86799999999999999</v>
      </c>
      <c r="T106" s="144">
        <f>IF($K106 = "FO",0.95,1)</f>
        <v>1</v>
      </c>
      <c r="U106" s="116">
        <f>IF($N106&gt;0,$N106/($R106*$S106*$T106),0)</f>
        <v>5.6874526045616287</v>
      </c>
      <c r="V106" s="8">
        <v>1</v>
      </c>
      <c r="W106" s="8">
        <v>0.8</v>
      </c>
      <c r="X106" s="114">
        <f>IF(($N106&gt;0)*(W106&gt;0),$N106*W106,0)</f>
        <v>3.12</v>
      </c>
      <c r="Y106" s="114">
        <f>IF(($N106&gt;0),($N106*W106*V106)/($S106*$T106),0)</f>
        <v>3.5944700460829493</v>
      </c>
      <c r="Z106" s="45">
        <f>IF((Y106&gt;0),Y106/$R106,0)</f>
        <v>4.5499620836493024</v>
      </c>
      <c r="AA106" s="137">
        <v>1</v>
      </c>
      <c r="AB106" s="137">
        <v>1</v>
      </c>
      <c r="AC106" s="114">
        <f>IF(($N106&gt;0)*(AB106&gt;0),$N106*AB106,0)</f>
        <v>3.9</v>
      </c>
      <c r="AD106" s="114">
        <f>IF(($N106&gt;0),($N106*AB106*AA106)/($S106*$T106),0)</f>
        <v>4.4930875576036868</v>
      </c>
      <c r="AE106" s="45">
        <f>IF((AD106&gt;0),AD106/$R106,0)</f>
        <v>5.6874526045616287</v>
      </c>
      <c r="AF106" s="8"/>
      <c r="AG106" s="93"/>
      <c r="AH106" s="113">
        <v>18.8</v>
      </c>
      <c r="AI106" s="443">
        <f>AW106</f>
        <v>1</v>
      </c>
      <c r="AJ106" s="453">
        <f>IF(O106&gt;0,O106,"")</f>
        <v>8.2091307306172361</v>
      </c>
      <c r="AK106" s="293"/>
      <c r="AM106" s="336">
        <f t="shared" ref="AM106:AM114" si="160">IF($M106&gt;0,$M106,"")</f>
        <v>400</v>
      </c>
      <c r="AN106" s="312">
        <f>IF($M106=400,$Z106,"")</f>
        <v>4.5499620836493024</v>
      </c>
      <c r="AO106" s="312" t="str">
        <f>IF($M106=230,$Z106,"")</f>
        <v/>
      </c>
      <c r="AP106" s="310"/>
      <c r="AQ106" s="312">
        <f>IF($M106=400,$AE106,"")</f>
        <v>5.6874526045616287</v>
      </c>
      <c r="AR106" s="312" t="str">
        <f>IF($M106=230,$AE106,"")</f>
        <v/>
      </c>
      <c r="AS106" s="313">
        <f>CEILING((O106/AH106),1)</f>
        <v>1</v>
      </c>
      <c r="AT106" s="313">
        <f>IF($AS106&gt;0,VLOOKUP($AS106,automaatkeuze,1),"")</f>
        <v>1</v>
      </c>
      <c r="AU106" s="313">
        <f>IF($AS106&gt;0,VLOOKUP($AS106,automaatkeuze,3),"")</f>
        <v>1.6</v>
      </c>
      <c r="AV106" s="313"/>
      <c r="AW106" s="310">
        <f>IF(AS106&gt;AT106,AU106,AT106)</f>
        <v>1</v>
      </c>
      <c r="AX106" s="313"/>
      <c r="AY106" s="313"/>
      <c r="AZ106" s="313"/>
      <c r="BA106" s="313"/>
      <c r="BB106" s="313"/>
      <c r="BC106" s="313"/>
    </row>
    <row r="107" spans="1:55" s="7" customFormat="1" ht="12.6" hidden="1" customHeight="1" x14ac:dyDescent="0.2">
      <c r="A107" s="765">
        <v>731</v>
      </c>
      <c r="B107" s="645"/>
      <c r="C107" s="768" t="s">
        <v>392</v>
      </c>
      <c r="D107" s="792" t="s">
        <v>395</v>
      </c>
      <c r="E107" s="789" t="s">
        <v>277</v>
      </c>
      <c r="F107" s="771" t="s">
        <v>28</v>
      </c>
      <c r="G107" s="771" t="s">
        <v>19</v>
      </c>
      <c r="H107" s="771" t="s">
        <v>20</v>
      </c>
      <c r="I107" s="771" t="s">
        <v>329</v>
      </c>
      <c r="J107" s="634" t="s">
        <v>227</v>
      </c>
      <c r="K107" s="66" t="s">
        <v>13</v>
      </c>
      <c r="L107" s="66"/>
      <c r="M107" s="66">
        <v>400</v>
      </c>
      <c r="N107" s="636">
        <v>3.9</v>
      </c>
      <c r="O107" s="114">
        <f t="shared" ref="O107:O109" si="161">IF(M107=400,N107*1000/(400*SQRT(3)*Q107*S107),IF(M107=230,N107*1000/(230*Q107*S107),"???"))</f>
        <v>8.2091307306172361</v>
      </c>
      <c r="P107" s="638" t="s">
        <v>68</v>
      </c>
      <c r="Q107" s="143">
        <f>IF($N107&gt;0,VLOOKUP($N107,motoren,2),"")</f>
        <v>0.79</v>
      </c>
      <c r="R107" s="143">
        <f t="shared" si="58"/>
        <v>0.79</v>
      </c>
      <c r="S107" s="143">
        <f>IF($N107&gt;0,VLOOKUP($N107,motoren,3),"")</f>
        <v>0.86799999999999999</v>
      </c>
      <c r="T107" s="144">
        <f t="shared" si="59"/>
        <v>1</v>
      </c>
      <c r="U107" s="116">
        <f t="shared" si="60"/>
        <v>5.6874526045616287</v>
      </c>
      <c r="V107" s="8">
        <v>1</v>
      </c>
      <c r="W107" s="8">
        <v>0.8</v>
      </c>
      <c r="X107" s="114">
        <f t="shared" ref="X107:X109" si="162">IF(($N107&gt;0)*(W107&gt;0),$N107*W107,0)</f>
        <v>3.12</v>
      </c>
      <c r="Y107" s="114">
        <f t="shared" ref="Y107:Y109" si="163">IF(($N107&gt;0),($N107*W107*V107)/($S107*$T107),0)</f>
        <v>3.5944700460829493</v>
      </c>
      <c r="Z107" s="45">
        <f t="shared" ref="Z107:Z109" si="164">IF((Y107&gt;0),Y107/$R107,0)</f>
        <v>4.5499620836493024</v>
      </c>
      <c r="AA107" s="137">
        <v>1</v>
      </c>
      <c r="AB107" s="137">
        <v>1</v>
      </c>
      <c r="AC107" s="114">
        <f t="shared" ref="AC107:AC109" si="165">IF(($N107&gt;0)*(AB107&gt;0),$N107*AB107,0)</f>
        <v>3.9</v>
      </c>
      <c r="AD107" s="114">
        <f t="shared" ref="AD107:AD109" si="166">IF(($N107&gt;0),($N107*AB107*AA107)/($S107*$T107),0)</f>
        <v>4.4930875576036868</v>
      </c>
      <c r="AE107" s="45">
        <f t="shared" ref="AE107:AE109" si="167">IF((AD107&gt;0),AD107/$R107,0)</f>
        <v>5.6874526045616287</v>
      </c>
      <c r="AF107" s="8"/>
      <c r="AG107" s="93"/>
      <c r="AH107" s="113">
        <v>18.8</v>
      </c>
      <c r="AI107" s="443">
        <f t="shared" ref="AI107:AI109" si="168">AW107</f>
        <v>1</v>
      </c>
      <c r="AJ107" s="453">
        <f t="shared" ref="AJ107:AJ109" si="169">IF(O107&gt;0,O107,"")</f>
        <v>8.2091307306172361</v>
      </c>
      <c r="AK107" s="293"/>
      <c r="AM107" s="336">
        <f t="shared" si="160"/>
        <v>400</v>
      </c>
      <c r="AN107" s="312">
        <f>IF($M107=400,$Z107,"")</f>
        <v>4.5499620836493024</v>
      </c>
      <c r="AO107" s="312" t="str">
        <f>IF($M107=230,$Z107,"")</f>
        <v/>
      </c>
      <c r="AP107" s="310"/>
      <c r="AQ107" s="312">
        <f>IF($M107=400,$AE107,"")</f>
        <v>5.6874526045616287</v>
      </c>
      <c r="AR107" s="312" t="str">
        <f>IF($M107=230,$AE107,"")</f>
        <v/>
      </c>
      <c r="AS107" s="313">
        <f t="shared" ref="AS107:AS109" si="170">CEILING((O107/AH107),1)</f>
        <v>1</v>
      </c>
      <c r="AT107" s="313">
        <f t="shared" si="69"/>
        <v>1</v>
      </c>
      <c r="AU107" s="313">
        <f t="shared" si="70"/>
        <v>1.6</v>
      </c>
      <c r="AV107" s="313"/>
      <c r="AW107" s="310">
        <f t="shared" ref="AW107:AW109" si="171">IF(AS107&gt;AT107,AU107,AT107)</f>
        <v>1</v>
      </c>
      <c r="AX107" s="313"/>
      <c r="AY107" s="313"/>
      <c r="AZ107" s="313"/>
      <c r="BA107" s="313"/>
      <c r="BB107" s="313"/>
      <c r="BC107" s="313"/>
    </row>
    <row r="108" spans="1:55" s="7" customFormat="1" ht="12.6" hidden="1" customHeight="1" x14ac:dyDescent="0.2">
      <c r="A108" s="765">
        <v>731</v>
      </c>
      <c r="B108" s="645"/>
      <c r="C108" s="768" t="s">
        <v>396</v>
      </c>
      <c r="D108" s="791" t="s">
        <v>397</v>
      </c>
      <c r="E108" s="789" t="s">
        <v>277</v>
      </c>
      <c r="F108" s="771" t="s">
        <v>28</v>
      </c>
      <c r="G108" s="771" t="s">
        <v>19</v>
      </c>
      <c r="H108" s="771" t="s">
        <v>20</v>
      </c>
      <c r="I108" s="771" t="s">
        <v>329</v>
      </c>
      <c r="J108" s="634" t="s">
        <v>227</v>
      </c>
      <c r="K108" s="66" t="s">
        <v>13</v>
      </c>
      <c r="L108" s="66"/>
      <c r="M108" s="66">
        <v>400</v>
      </c>
      <c r="N108" s="636">
        <v>3.9</v>
      </c>
      <c r="O108" s="114">
        <f t="shared" si="161"/>
        <v>8.2091307306172361</v>
      </c>
      <c r="P108" s="638" t="s">
        <v>68</v>
      </c>
      <c r="Q108" s="143">
        <f>IF($N108&gt;0,VLOOKUP($N108,motoren,2),"")</f>
        <v>0.79</v>
      </c>
      <c r="R108" s="143">
        <f t="shared" si="58"/>
        <v>0.79</v>
      </c>
      <c r="S108" s="143">
        <f>IF($N108&gt;0,VLOOKUP($N108,motoren,3),"")</f>
        <v>0.86799999999999999</v>
      </c>
      <c r="T108" s="144">
        <f t="shared" si="59"/>
        <v>1</v>
      </c>
      <c r="U108" s="116">
        <f t="shared" si="60"/>
        <v>5.6874526045616287</v>
      </c>
      <c r="V108" s="8">
        <v>1</v>
      </c>
      <c r="W108" s="8">
        <v>0.8</v>
      </c>
      <c r="X108" s="114">
        <f t="shared" si="162"/>
        <v>3.12</v>
      </c>
      <c r="Y108" s="114">
        <f t="shared" si="163"/>
        <v>3.5944700460829493</v>
      </c>
      <c r="Z108" s="45">
        <f t="shared" si="164"/>
        <v>4.5499620836493024</v>
      </c>
      <c r="AA108" s="137">
        <v>1</v>
      </c>
      <c r="AB108" s="137">
        <v>1</v>
      </c>
      <c r="AC108" s="114">
        <f t="shared" si="165"/>
        <v>3.9</v>
      </c>
      <c r="AD108" s="114">
        <f t="shared" si="166"/>
        <v>4.4930875576036868</v>
      </c>
      <c r="AE108" s="45">
        <f t="shared" si="167"/>
        <v>5.6874526045616287</v>
      </c>
      <c r="AF108" s="8"/>
      <c r="AG108" s="93"/>
      <c r="AH108" s="113">
        <v>18.8</v>
      </c>
      <c r="AI108" s="443">
        <f t="shared" si="168"/>
        <v>1</v>
      </c>
      <c r="AJ108" s="453">
        <f t="shared" si="169"/>
        <v>8.2091307306172361</v>
      </c>
      <c r="AK108" s="293"/>
      <c r="AM108" s="336">
        <f t="shared" si="160"/>
        <v>400</v>
      </c>
      <c r="AN108" s="312">
        <f>IF($M108=400,$Z108,"")</f>
        <v>4.5499620836493024</v>
      </c>
      <c r="AO108" s="312" t="str">
        <f>IF($M108=230,$Z108,"")</f>
        <v/>
      </c>
      <c r="AP108" s="310"/>
      <c r="AQ108" s="312">
        <f>IF($M108=400,$AE108,"")</f>
        <v>5.6874526045616287</v>
      </c>
      <c r="AR108" s="312" t="str">
        <f>IF($M108=230,$AE108,"")</f>
        <v/>
      </c>
      <c r="AS108" s="313">
        <f t="shared" si="170"/>
        <v>1</v>
      </c>
      <c r="AT108" s="313">
        <f t="shared" si="69"/>
        <v>1</v>
      </c>
      <c r="AU108" s="313">
        <f t="shared" si="70"/>
        <v>1.6</v>
      </c>
      <c r="AV108" s="313"/>
      <c r="AW108" s="310">
        <f t="shared" si="171"/>
        <v>1</v>
      </c>
      <c r="AX108" s="313"/>
      <c r="AY108" s="313"/>
      <c r="AZ108" s="313"/>
      <c r="BA108" s="313"/>
      <c r="BB108" s="313"/>
      <c r="BC108" s="313"/>
    </row>
    <row r="109" spans="1:55" s="7" customFormat="1" ht="12.6" hidden="1" customHeight="1" x14ac:dyDescent="0.2">
      <c r="A109" s="765">
        <v>731</v>
      </c>
      <c r="B109" s="645"/>
      <c r="C109" s="768" t="s">
        <v>398</v>
      </c>
      <c r="D109" s="791" t="s">
        <v>399</v>
      </c>
      <c r="E109" s="789" t="s">
        <v>277</v>
      </c>
      <c r="F109" s="771" t="s">
        <v>28</v>
      </c>
      <c r="G109" s="771" t="s">
        <v>19</v>
      </c>
      <c r="H109" s="771" t="s">
        <v>20</v>
      </c>
      <c r="I109" s="771" t="s">
        <v>329</v>
      </c>
      <c r="J109" s="634" t="s">
        <v>227</v>
      </c>
      <c r="K109" s="66" t="s">
        <v>13</v>
      </c>
      <c r="L109" s="66"/>
      <c r="M109" s="66">
        <v>400</v>
      </c>
      <c r="N109" s="636">
        <v>3.9</v>
      </c>
      <c r="O109" s="114">
        <f t="shared" si="161"/>
        <v>8.2091307306172361</v>
      </c>
      <c r="P109" s="638" t="s">
        <v>68</v>
      </c>
      <c r="Q109" s="143">
        <f>IF($N109&gt;0,VLOOKUP($N109,motoren,2),"")</f>
        <v>0.79</v>
      </c>
      <c r="R109" s="143">
        <f t="shared" si="58"/>
        <v>0.79</v>
      </c>
      <c r="S109" s="143">
        <f>IF($N109&gt;0,VLOOKUP($N109,motoren,3),"")</f>
        <v>0.86799999999999999</v>
      </c>
      <c r="T109" s="144">
        <f t="shared" si="59"/>
        <v>1</v>
      </c>
      <c r="U109" s="116">
        <f t="shared" si="60"/>
        <v>5.6874526045616287</v>
      </c>
      <c r="V109" s="8">
        <v>1</v>
      </c>
      <c r="W109" s="8">
        <v>0.8</v>
      </c>
      <c r="X109" s="114">
        <f t="shared" si="162"/>
        <v>3.12</v>
      </c>
      <c r="Y109" s="114">
        <f t="shared" si="163"/>
        <v>3.5944700460829493</v>
      </c>
      <c r="Z109" s="45">
        <f t="shared" si="164"/>
        <v>4.5499620836493024</v>
      </c>
      <c r="AA109" s="137">
        <v>1</v>
      </c>
      <c r="AB109" s="137">
        <v>1</v>
      </c>
      <c r="AC109" s="114">
        <f t="shared" si="165"/>
        <v>3.9</v>
      </c>
      <c r="AD109" s="114">
        <f t="shared" si="166"/>
        <v>4.4930875576036868</v>
      </c>
      <c r="AE109" s="45">
        <f t="shared" si="167"/>
        <v>5.6874526045616287</v>
      </c>
      <c r="AF109" s="8"/>
      <c r="AG109" s="93"/>
      <c r="AH109" s="113">
        <v>18.8</v>
      </c>
      <c r="AI109" s="443">
        <f t="shared" si="168"/>
        <v>1</v>
      </c>
      <c r="AJ109" s="453">
        <f t="shared" si="169"/>
        <v>8.2091307306172361</v>
      </c>
      <c r="AK109" s="293"/>
      <c r="AM109" s="336">
        <f t="shared" si="160"/>
        <v>400</v>
      </c>
      <c r="AN109" s="312">
        <f>IF($M109=400,$Z109,"")</f>
        <v>4.5499620836493024</v>
      </c>
      <c r="AO109" s="312" t="str">
        <f>IF($M109=230,$Z109,"")</f>
        <v/>
      </c>
      <c r="AP109" s="310"/>
      <c r="AQ109" s="312">
        <f>IF($M109=400,$AE109,"")</f>
        <v>5.6874526045616287</v>
      </c>
      <c r="AR109" s="312" t="str">
        <f>IF($M109=230,$AE109,"")</f>
        <v/>
      </c>
      <c r="AS109" s="313">
        <f t="shared" si="170"/>
        <v>1</v>
      </c>
      <c r="AT109" s="313">
        <f t="shared" si="69"/>
        <v>1</v>
      </c>
      <c r="AU109" s="313">
        <f t="shared" si="70"/>
        <v>1.6</v>
      </c>
      <c r="AV109" s="313"/>
      <c r="AW109" s="310">
        <f t="shared" si="171"/>
        <v>1</v>
      </c>
      <c r="AX109" s="313"/>
      <c r="AY109" s="313"/>
      <c r="AZ109" s="313"/>
      <c r="BA109" s="313"/>
      <c r="BB109" s="313"/>
      <c r="BC109" s="313"/>
    </row>
    <row r="110" spans="1:55" s="7" customFormat="1" ht="12.6" hidden="1" customHeight="1" x14ac:dyDescent="0.2">
      <c r="A110" s="765">
        <v>731</v>
      </c>
      <c r="B110" s="645"/>
      <c r="C110" s="768" t="s">
        <v>415</v>
      </c>
      <c r="D110" s="791" t="s">
        <v>416</v>
      </c>
      <c r="E110" s="789" t="s">
        <v>277</v>
      </c>
      <c r="F110" s="771" t="s">
        <v>28</v>
      </c>
      <c r="G110" s="771" t="s">
        <v>19</v>
      </c>
      <c r="H110" s="771" t="s">
        <v>20</v>
      </c>
      <c r="I110" s="771" t="s">
        <v>329</v>
      </c>
      <c r="J110" s="634" t="s">
        <v>227</v>
      </c>
      <c r="K110" s="66" t="s">
        <v>16</v>
      </c>
      <c r="L110" s="66"/>
      <c r="M110" s="66">
        <v>400</v>
      </c>
      <c r="N110" s="636">
        <v>3.9</v>
      </c>
      <c r="O110" s="114">
        <f>IF(M110=400,N110*1000/(400*SQRT(3)*Q110*S110),IF(M110=230,N110*1000/(230*Q110*S110),"???"))</f>
        <v>8.2091307306172361</v>
      </c>
      <c r="P110" s="638" t="s">
        <v>68</v>
      </c>
      <c r="Q110" s="143">
        <f>IF($N110&gt;0,VLOOKUP($N110,motoren,2),"")</f>
        <v>0.79</v>
      </c>
      <c r="R110" s="143">
        <f>IF($K110 = "FO",0.95,$Q110)</f>
        <v>0.95</v>
      </c>
      <c r="S110" s="143">
        <f>IF($N110&gt;0,VLOOKUP($N110,motoren,3),"")</f>
        <v>0.86799999999999999</v>
      </c>
      <c r="T110" s="144">
        <f>IF($K110 = "FO",0.95,1)</f>
        <v>0.95</v>
      </c>
      <c r="U110" s="116">
        <f>IF($N110&gt;0,$N110/($R110*$S110*$T110),0)</f>
        <v>4.9784903685359403</v>
      </c>
      <c r="V110" s="8">
        <v>1</v>
      </c>
      <c r="W110" s="8">
        <v>0.8</v>
      </c>
      <c r="X110" s="114">
        <f>IF(($N110&gt;0)*(W110&gt;0),$N110*W110,0)</f>
        <v>3.12</v>
      </c>
      <c r="Y110" s="114">
        <f>IF(($N110&gt;0),($N110*W110*V110)/($S110*$T110),0)</f>
        <v>3.7836526800873154</v>
      </c>
      <c r="Z110" s="45">
        <f>IF((Y110&gt;0),Y110/$R110,0)</f>
        <v>3.9827922948287533</v>
      </c>
      <c r="AA110" s="137">
        <v>1</v>
      </c>
      <c r="AB110" s="137">
        <v>1</v>
      </c>
      <c r="AC110" s="114">
        <f>IF(($N110&gt;0)*(AB110&gt;0),$N110*AB110,0)</f>
        <v>3.9</v>
      </c>
      <c r="AD110" s="114">
        <f>IF(($N110&gt;0),($N110*AB110*AA110)/($S110*$T110),0)</f>
        <v>4.729565850109144</v>
      </c>
      <c r="AE110" s="45">
        <f>IF((AD110&gt;0),AD110/$R110,0)</f>
        <v>4.9784903685359412</v>
      </c>
      <c r="AF110" s="8"/>
      <c r="AG110" s="93"/>
      <c r="AH110" s="113">
        <v>-5.2</v>
      </c>
      <c r="AI110" s="443" t="str">
        <f>AW110</f>
        <v/>
      </c>
      <c r="AJ110" s="453">
        <f>IF(O110&gt;0,O110,"")</f>
        <v>8.2091307306172361</v>
      </c>
      <c r="AK110" s="293"/>
      <c r="AM110" s="336">
        <f t="shared" si="160"/>
        <v>400</v>
      </c>
      <c r="AN110" s="312">
        <f>IF($M110=400,$Z110,"")</f>
        <v>3.9827922948287533</v>
      </c>
      <c r="AO110" s="312" t="str">
        <f>IF($M110=230,$Z110,"")</f>
        <v/>
      </c>
      <c r="AP110" s="310"/>
      <c r="AQ110" s="312">
        <f>IF($M110=400,$AE110,"")</f>
        <v>4.9784903685359412</v>
      </c>
      <c r="AR110" s="312" t="str">
        <f>IF($M110=230,$AE110,"")</f>
        <v/>
      </c>
      <c r="AS110" s="313">
        <f>CEILING((O110/AH110),1)</f>
        <v>-1</v>
      </c>
      <c r="AT110" s="313" t="str">
        <f>IF($AS110&gt;0,VLOOKUP($AS110,automaatkeuze,1),"")</f>
        <v/>
      </c>
      <c r="AU110" s="313" t="str">
        <f>IF($AS110&gt;0,VLOOKUP($AS110,automaatkeuze,3),"")</f>
        <v/>
      </c>
      <c r="AV110" s="313"/>
      <c r="AW110" s="310" t="str">
        <f>IF(AS110&gt;AT110,AU110,AT110)</f>
        <v/>
      </c>
      <c r="AX110" s="313"/>
      <c r="AY110" s="313"/>
      <c r="AZ110" s="313"/>
      <c r="BA110" s="313"/>
      <c r="BB110" s="313"/>
      <c r="BC110" s="313"/>
    </row>
    <row r="111" spans="1:55" s="7" customFormat="1" ht="12.6" hidden="1" customHeight="1" x14ac:dyDescent="0.2">
      <c r="A111" s="765">
        <v>731</v>
      </c>
      <c r="B111" s="645"/>
      <c r="C111" s="768" t="s">
        <v>417</v>
      </c>
      <c r="D111" s="791" t="s">
        <v>418</v>
      </c>
      <c r="E111" s="789" t="s">
        <v>277</v>
      </c>
      <c r="F111" s="771" t="s">
        <v>28</v>
      </c>
      <c r="G111" s="771" t="s">
        <v>19</v>
      </c>
      <c r="H111" s="771" t="s">
        <v>20</v>
      </c>
      <c r="I111" s="771" t="s">
        <v>661</v>
      </c>
      <c r="J111" s="846" t="s">
        <v>254</v>
      </c>
      <c r="K111" s="66" t="s">
        <v>59</v>
      </c>
      <c r="L111" s="66"/>
      <c r="M111" s="782" t="s">
        <v>322</v>
      </c>
      <c r="N111" s="66">
        <v>0.01</v>
      </c>
      <c r="O111" s="114"/>
      <c r="P111" s="57"/>
      <c r="Q111" s="143"/>
      <c r="R111" s="143"/>
      <c r="S111" s="143"/>
      <c r="T111" s="144"/>
      <c r="U111" s="116"/>
      <c r="V111" s="8"/>
      <c r="W111" s="8"/>
      <c r="X111" s="114"/>
      <c r="Y111" s="114"/>
      <c r="Z111" s="45"/>
      <c r="AA111" s="137"/>
      <c r="AB111" s="137"/>
      <c r="AC111" s="114"/>
      <c r="AD111" s="114"/>
      <c r="AE111" s="45"/>
      <c r="AF111" s="8"/>
      <c r="AG111" s="93"/>
      <c r="AH111" s="113"/>
      <c r="AI111" s="443"/>
      <c r="AJ111" s="453"/>
      <c r="AK111" s="637"/>
      <c r="AM111" s="336" t="str">
        <f t="shared" si="160"/>
        <v>24dc</v>
      </c>
      <c r="AN111" s="312"/>
      <c r="AO111" s="312"/>
      <c r="AP111" s="310"/>
      <c r="AQ111" s="312"/>
      <c r="AR111" s="312"/>
      <c r="AS111" s="313"/>
      <c r="AT111" s="313"/>
      <c r="AU111" s="313"/>
      <c r="AV111" s="313"/>
      <c r="AW111" s="310"/>
      <c r="AX111" s="313"/>
      <c r="AY111" s="313"/>
      <c r="AZ111" s="313"/>
      <c r="BA111" s="313"/>
      <c r="BB111" s="313"/>
      <c r="BC111" s="313"/>
    </row>
    <row r="112" spans="1:55" s="7" customFormat="1" ht="12.6" hidden="1" customHeight="1" x14ac:dyDescent="0.2">
      <c r="A112" s="765">
        <v>731</v>
      </c>
      <c r="B112" s="645"/>
      <c r="C112" s="768" t="s">
        <v>419</v>
      </c>
      <c r="D112" s="791" t="s">
        <v>420</v>
      </c>
      <c r="E112" s="789" t="s">
        <v>277</v>
      </c>
      <c r="F112" s="771" t="s">
        <v>28</v>
      </c>
      <c r="G112" s="771" t="s">
        <v>19</v>
      </c>
      <c r="H112" s="771" t="s">
        <v>20</v>
      </c>
      <c r="I112" s="771" t="s">
        <v>661</v>
      </c>
      <c r="J112" s="846" t="s">
        <v>254</v>
      </c>
      <c r="K112" s="66" t="s">
        <v>59</v>
      </c>
      <c r="L112" s="66"/>
      <c r="M112" s="782" t="s">
        <v>322</v>
      </c>
      <c r="N112" s="66">
        <v>0.01</v>
      </c>
      <c r="O112" s="114"/>
      <c r="P112" s="57"/>
      <c r="Q112" s="143"/>
      <c r="R112" s="143"/>
      <c r="S112" s="143"/>
      <c r="T112" s="144"/>
      <c r="U112" s="116"/>
      <c r="V112" s="8"/>
      <c r="W112" s="8"/>
      <c r="X112" s="114"/>
      <c r="Y112" s="114"/>
      <c r="Z112" s="45"/>
      <c r="AA112" s="137"/>
      <c r="AB112" s="137"/>
      <c r="AC112" s="114"/>
      <c r="AD112" s="114"/>
      <c r="AE112" s="45"/>
      <c r="AF112" s="8"/>
      <c r="AG112" s="93"/>
      <c r="AH112" s="113"/>
      <c r="AI112" s="443"/>
      <c r="AJ112" s="453"/>
      <c r="AK112" s="637"/>
      <c r="AM112" s="336" t="str">
        <f t="shared" si="160"/>
        <v>24dc</v>
      </c>
      <c r="AN112" s="312"/>
      <c r="AO112" s="312"/>
      <c r="AP112" s="310"/>
      <c r="AQ112" s="312"/>
      <c r="AR112" s="312"/>
      <c r="AS112" s="313"/>
      <c r="AT112" s="313"/>
      <c r="AU112" s="313"/>
      <c r="AV112" s="313"/>
      <c r="AW112" s="310"/>
      <c r="AX112" s="313"/>
      <c r="AY112" s="313"/>
      <c r="AZ112" s="313"/>
      <c r="BA112" s="313"/>
      <c r="BB112" s="313"/>
      <c r="BC112" s="313"/>
    </row>
    <row r="113" spans="1:55" s="7" customFormat="1" ht="13.5" hidden="1" customHeight="1" x14ac:dyDescent="0.2">
      <c r="A113" s="765">
        <v>731</v>
      </c>
      <c r="B113" s="645"/>
      <c r="C113" s="768" t="s">
        <v>421</v>
      </c>
      <c r="D113" s="791" t="s">
        <v>422</v>
      </c>
      <c r="E113" s="789" t="s">
        <v>277</v>
      </c>
      <c r="F113" s="771" t="s">
        <v>28</v>
      </c>
      <c r="G113" s="771" t="s">
        <v>19</v>
      </c>
      <c r="H113" s="771" t="s">
        <v>20</v>
      </c>
      <c r="I113" s="771" t="s">
        <v>661</v>
      </c>
      <c r="J113" s="846" t="s">
        <v>254</v>
      </c>
      <c r="K113" s="66" t="s">
        <v>59</v>
      </c>
      <c r="L113" s="66"/>
      <c r="M113" s="782" t="s">
        <v>322</v>
      </c>
      <c r="N113" s="66">
        <v>0.01</v>
      </c>
      <c r="O113" s="114"/>
      <c r="P113" s="57"/>
      <c r="Q113" s="143"/>
      <c r="R113" s="143"/>
      <c r="S113" s="143"/>
      <c r="T113" s="144"/>
      <c r="U113" s="116"/>
      <c r="V113" s="8"/>
      <c r="W113" s="8"/>
      <c r="X113" s="114"/>
      <c r="Y113" s="114"/>
      <c r="Z113" s="45"/>
      <c r="AA113" s="137"/>
      <c r="AB113" s="137"/>
      <c r="AC113" s="114"/>
      <c r="AD113" s="114"/>
      <c r="AE113" s="45"/>
      <c r="AF113" s="8"/>
      <c r="AG113" s="93"/>
      <c r="AH113" s="113"/>
      <c r="AI113" s="443"/>
      <c r="AJ113" s="453"/>
      <c r="AK113" s="637"/>
      <c r="AM113" s="336" t="str">
        <f t="shared" si="160"/>
        <v>24dc</v>
      </c>
      <c r="AN113" s="312"/>
      <c r="AO113" s="312"/>
      <c r="AP113" s="310"/>
      <c r="AQ113" s="312"/>
      <c r="AR113" s="312"/>
      <c r="AS113" s="313"/>
      <c r="AT113" s="313"/>
      <c r="AU113" s="313"/>
      <c r="AV113" s="313"/>
      <c r="AW113" s="310"/>
      <c r="AX113" s="313"/>
      <c r="AY113" s="313"/>
      <c r="AZ113" s="313"/>
      <c r="BA113" s="313"/>
      <c r="BB113" s="313"/>
      <c r="BC113" s="313"/>
    </row>
    <row r="114" spans="1:55" s="7" customFormat="1" ht="13.5" hidden="1" customHeight="1" x14ac:dyDescent="0.2">
      <c r="A114" s="765">
        <v>731</v>
      </c>
      <c r="B114" s="645"/>
      <c r="C114" s="768" t="s">
        <v>423</v>
      </c>
      <c r="D114" s="791" t="s">
        <v>424</v>
      </c>
      <c r="E114" s="789" t="s">
        <v>277</v>
      </c>
      <c r="F114" s="771" t="s">
        <v>28</v>
      </c>
      <c r="G114" s="771" t="s">
        <v>19</v>
      </c>
      <c r="H114" s="771" t="s">
        <v>20</v>
      </c>
      <c r="I114" s="771" t="s">
        <v>661</v>
      </c>
      <c r="J114" s="846" t="s">
        <v>254</v>
      </c>
      <c r="K114" s="66" t="s">
        <v>59</v>
      </c>
      <c r="L114" s="66"/>
      <c r="M114" s="782" t="s">
        <v>322</v>
      </c>
      <c r="N114" s="66">
        <v>0.01</v>
      </c>
      <c r="O114" s="114"/>
      <c r="P114" s="57"/>
      <c r="Q114" s="143"/>
      <c r="R114" s="143"/>
      <c r="S114" s="143"/>
      <c r="T114" s="144"/>
      <c r="U114" s="116"/>
      <c r="V114" s="8"/>
      <c r="W114" s="8"/>
      <c r="X114" s="114"/>
      <c r="Y114" s="114"/>
      <c r="Z114" s="45"/>
      <c r="AA114" s="137"/>
      <c r="AB114" s="137"/>
      <c r="AC114" s="114"/>
      <c r="AD114" s="114"/>
      <c r="AE114" s="45"/>
      <c r="AF114" s="8"/>
      <c r="AG114" s="93"/>
      <c r="AH114" s="113"/>
      <c r="AI114" s="443"/>
      <c r="AJ114" s="453"/>
      <c r="AK114" s="637"/>
      <c r="AM114" s="336" t="str">
        <f t="shared" si="160"/>
        <v>24dc</v>
      </c>
      <c r="AN114" s="312"/>
      <c r="AO114" s="312"/>
      <c r="AP114" s="310"/>
      <c r="AQ114" s="312"/>
      <c r="AR114" s="312"/>
      <c r="AS114" s="313"/>
      <c r="AT114" s="313"/>
      <c r="AU114" s="313"/>
      <c r="AV114" s="313"/>
      <c r="AW114" s="310"/>
      <c r="AX114" s="313"/>
      <c r="AY114" s="313"/>
      <c r="AZ114" s="313"/>
      <c r="BA114" s="313"/>
      <c r="BB114" s="313"/>
      <c r="BC114" s="313"/>
    </row>
    <row r="115" spans="1:55" s="7" customFormat="1" ht="12.6" hidden="1" customHeight="1" x14ac:dyDescent="0.2">
      <c r="A115" s="765"/>
      <c r="B115" s="645"/>
      <c r="C115" s="650"/>
      <c r="D115" s="688"/>
      <c r="E115" s="789"/>
      <c r="F115" s="634"/>
      <c r="G115" s="634"/>
      <c r="H115" s="634"/>
      <c r="I115" s="634"/>
      <c r="J115" s="634"/>
      <c r="K115" s="66"/>
      <c r="L115" s="66"/>
      <c r="M115" s="66"/>
      <c r="N115" s="66"/>
      <c r="O115" s="114"/>
      <c r="P115" s="638"/>
      <c r="Q115" s="143"/>
      <c r="R115" s="143"/>
      <c r="S115" s="143"/>
      <c r="T115" s="144"/>
      <c r="U115" s="116"/>
      <c r="V115" s="8"/>
      <c r="W115" s="8"/>
      <c r="X115" s="114"/>
      <c r="Y115" s="114"/>
      <c r="Z115" s="45"/>
      <c r="AA115" s="137"/>
      <c r="AB115" s="137"/>
      <c r="AC115" s="114"/>
      <c r="AD115" s="114"/>
      <c r="AE115" s="45"/>
      <c r="AF115" s="8"/>
      <c r="AG115" s="93"/>
      <c r="AH115" s="113"/>
      <c r="AI115" s="443"/>
      <c r="AJ115" s="453"/>
      <c r="AK115" s="293"/>
      <c r="AM115" s="336"/>
      <c r="AN115" s="312"/>
      <c r="AO115" s="312"/>
      <c r="AP115" s="310"/>
      <c r="AQ115" s="312"/>
      <c r="AR115" s="312"/>
      <c r="AS115" s="313"/>
      <c r="AT115" s="313"/>
      <c r="AU115" s="313"/>
      <c r="AV115" s="313"/>
      <c r="AW115" s="310"/>
      <c r="AX115" s="313"/>
      <c r="AY115" s="313"/>
      <c r="AZ115" s="313"/>
      <c r="BA115" s="313"/>
      <c r="BB115" s="313"/>
      <c r="BC115" s="313"/>
    </row>
    <row r="116" spans="1:55" s="7" customFormat="1" ht="12.6" hidden="1" customHeight="1" x14ac:dyDescent="0.2">
      <c r="A116" s="765">
        <v>740</v>
      </c>
      <c r="B116" s="645"/>
      <c r="C116" s="793" t="s">
        <v>255</v>
      </c>
      <c r="D116" s="794" t="s">
        <v>230</v>
      </c>
      <c r="E116" s="651" t="s">
        <v>278</v>
      </c>
      <c r="F116" s="771" t="s">
        <v>28</v>
      </c>
      <c r="G116" s="771" t="s">
        <v>19</v>
      </c>
      <c r="H116" s="771" t="s">
        <v>20</v>
      </c>
      <c r="I116" s="771" t="s">
        <v>329</v>
      </c>
      <c r="J116" s="634" t="s">
        <v>227</v>
      </c>
      <c r="K116" s="6" t="s">
        <v>13</v>
      </c>
      <c r="L116" s="6"/>
      <c r="M116" s="6">
        <v>400</v>
      </c>
      <c r="N116" s="636">
        <v>0.55000000000000004</v>
      </c>
      <c r="O116" s="114">
        <f t="shared" ref="O116:O121" si="172">IF(M116=400,N116*1000/(400*SQRT(3)*Q116*S116),IF(M116=230,N116*1000/(230*Q116*S116),"???"))</f>
        <v>1.4596977477902646</v>
      </c>
      <c r="P116" s="638" t="s">
        <v>68</v>
      </c>
      <c r="Q116" s="143">
        <f t="shared" ref="Q116:Q121" si="173">IF($N116&gt;0,VLOOKUP($N116,motoren,2),"")</f>
        <v>0.73</v>
      </c>
      <c r="R116" s="143">
        <f t="shared" ref="R116:R121" si="174">IF($K116 = "FO",0.95,$Q116)</f>
        <v>0.73</v>
      </c>
      <c r="S116" s="143">
        <f t="shared" ref="S116:S121" si="175">IF($N116&gt;0,VLOOKUP($N116,motoren,3),"")</f>
        <v>0.745</v>
      </c>
      <c r="T116" s="144">
        <f t="shared" ref="T116:T121" si="176">IF($K116 = "FO",0.95,1)</f>
        <v>1</v>
      </c>
      <c r="U116" s="116">
        <f t="shared" ref="U116:U121" si="177">IF($N116&gt;0,$N116/($R116*$S116*$T116),0)</f>
        <v>1.0113082651466399</v>
      </c>
      <c r="V116" s="8">
        <v>1</v>
      </c>
      <c r="W116" s="8">
        <v>0.8</v>
      </c>
      <c r="X116" s="114">
        <f t="shared" ref="X116:X121" si="178">IF(($N116&gt;0)*(W116&gt;0),$N116*W116,0)</f>
        <v>0.44000000000000006</v>
      </c>
      <c r="Y116" s="114">
        <f t="shared" ref="Y116:Y121" si="179">IF(($N116&gt;0),($N116*W116*V116)/($S116*$T116),0)</f>
        <v>0.59060402684563762</v>
      </c>
      <c r="Z116" s="45">
        <f t="shared" ref="Z116:Z121" si="180">IF((Y116&gt;0),Y116/$R116,0)</f>
        <v>0.80904661211731188</v>
      </c>
      <c r="AA116" s="137">
        <v>1</v>
      </c>
      <c r="AB116" s="137">
        <v>1</v>
      </c>
      <c r="AC116" s="114">
        <f t="shared" ref="AC116:AC121" si="181">IF(($N116&gt;0)*(AB116&gt;0),$N116*AB116,0)</f>
        <v>0.55000000000000004</v>
      </c>
      <c r="AD116" s="114">
        <f t="shared" ref="AD116:AD121" si="182">IF(($N116&gt;0),($N116*AB116*AA116)/($S116*$T116),0)</f>
        <v>0.73825503355704702</v>
      </c>
      <c r="AE116" s="45">
        <f t="shared" ref="AE116:AE121" si="183">IF((AD116&gt;0),AD116/$R116,0)</f>
        <v>1.0113082651466399</v>
      </c>
      <c r="AF116" s="8"/>
      <c r="AG116" s="93"/>
      <c r="AH116" s="113">
        <v>32.799999999999997</v>
      </c>
      <c r="AI116" s="443">
        <f t="shared" ref="AI116:AI121" si="184">AW116</f>
        <v>1</v>
      </c>
      <c r="AJ116" s="453">
        <f t="shared" ref="AJ116:AJ121" si="185">IF(O116&gt;0,O116,"")</f>
        <v>1.4596977477902646</v>
      </c>
      <c r="AK116" s="293"/>
      <c r="AM116" s="336">
        <f t="shared" ref="AM116:AM121" si="186">IF($M116&gt;0,$M116,"")</f>
        <v>400</v>
      </c>
      <c r="AN116" s="312">
        <f t="shared" ref="AN116:AN121" si="187">IF($M116=400,$Z116,"")</f>
        <v>0.80904661211731188</v>
      </c>
      <c r="AO116" s="312" t="str">
        <f t="shared" ref="AO116:AO121" si="188">IF($M116=230,$Z116,"")</f>
        <v/>
      </c>
      <c r="AP116" s="310"/>
      <c r="AQ116" s="312">
        <f t="shared" ref="AQ116:AQ121" si="189">IF($M116=400,$AE116,"")</f>
        <v>1.0113082651466399</v>
      </c>
      <c r="AR116" s="312" t="str">
        <f t="shared" ref="AR116:AR121" si="190">IF($M116=230,$AE116,"")</f>
        <v/>
      </c>
      <c r="AS116" s="313">
        <f t="shared" ref="AS116:AS121" si="191">CEILING((O116/AH116),1)</f>
        <v>1</v>
      </c>
      <c r="AT116" s="313">
        <f t="shared" ref="AT116:AT121" si="192">IF($AS116&gt;0,VLOOKUP($AS116,automaatkeuze,1),"")</f>
        <v>1</v>
      </c>
      <c r="AU116" s="313">
        <f t="shared" ref="AU116:AU121" si="193">IF($AS116&gt;0,VLOOKUP($AS116,automaatkeuze,3),"")</f>
        <v>1.6</v>
      </c>
      <c r="AV116" s="313"/>
      <c r="AW116" s="310">
        <f t="shared" ref="AW116:AW121" si="194">IF(AS116&gt;AT116,AU116,AT116)</f>
        <v>1</v>
      </c>
      <c r="AX116" s="313"/>
      <c r="AY116" s="313"/>
      <c r="AZ116" s="313"/>
      <c r="BA116" s="313"/>
      <c r="BB116" s="313"/>
      <c r="BC116" s="313"/>
    </row>
    <row r="117" spans="1:55" s="7" customFormat="1" ht="12.6" hidden="1" customHeight="1" x14ac:dyDescent="0.2">
      <c r="A117" s="765">
        <v>740</v>
      </c>
      <c r="B117" s="645"/>
      <c r="C117" s="793" t="s">
        <v>256</v>
      </c>
      <c r="D117" s="794" t="s">
        <v>231</v>
      </c>
      <c r="E117" s="651" t="s">
        <v>279</v>
      </c>
      <c r="F117" s="771" t="s">
        <v>28</v>
      </c>
      <c r="G117" s="771" t="s">
        <v>19</v>
      </c>
      <c r="H117" s="771" t="s">
        <v>20</v>
      </c>
      <c r="I117" s="771" t="s">
        <v>329</v>
      </c>
      <c r="J117" s="634" t="s">
        <v>227</v>
      </c>
      <c r="K117" s="6" t="s">
        <v>13</v>
      </c>
      <c r="L117" s="6"/>
      <c r="M117" s="6">
        <v>400</v>
      </c>
      <c r="N117" s="636">
        <v>0.55000000000000004</v>
      </c>
      <c r="O117" s="114">
        <f t="shared" si="172"/>
        <v>1.4596977477902646</v>
      </c>
      <c r="P117" s="638" t="s">
        <v>68</v>
      </c>
      <c r="Q117" s="143">
        <f t="shared" si="173"/>
        <v>0.73</v>
      </c>
      <c r="R117" s="143">
        <f t="shared" si="174"/>
        <v>0.73</v>
      </c>
      <c r="S117" s="143">
        <f t="shared" si="175"/>
        <v>0.745</v>
      </c>
      <c r="T117" s="144">
        <f t="shared" si="176"/>
        <v>1</v>
      </c>
      <c r="U117" s="116">
        <f t="shared" si="177"/>
        <v>1.0113082651466399</v>
      </c>
      <c r="V117" s="8">
        <v>1</v>
      </c>
      <c r="W117" s="8">
        <v>0.8</v>
      </c>
      <c r="X117" s="114">
        <f t="shared" si="178"/>
        <v>0.44000000000000006</v>
      </c>
      <c r="Y117" s="114">
        <f t="shared" si="179"/>
        <v>0.59060402684563762</v>
      </c>
      <c r="Z117" s="45">
        <f t="shared" si="180"/>
        <v>0.80904661211731188</v>
      </c>
      <c r="AA117" s="137">
        <v>1</v>
      </c>
      <c r="AB117" s="137">
        <v>1</v>
      </c>
      <c r="AC117" s="114">
        <f t="shared" si="181"/>
        <v>0.55000000000000004</v>
      </c>
      <c r="AD117" s="114">
        <f t="shared" si="182"/>
        <v>0.73825503355704702</v>
      </c>
      <c r="AE117" s="45">
        <f t="shared" si="183"/>
        <v>1.0113082651466399</v>
      </c>
      <c r="AF117" s="8"/>
      <c r="AG117" s="93"/>
      <c r="AH117" s="113">
        <v>33.799999999999997</v>
      </c>
      <c r="AI117" s="443">
        <f t="shared" si="184"/>
        <v>1</v>
      </c>
      <c r="AJ117" s="453">
        <f t="shared" si="185"/>
        <v>1.4596977477902646</v>
      </c>
      <c r="AK117" s="293"/>
      <c r="AM117" s="336">
        <f t="shared" si="186"/>
        <v>400</v>
      </c>
      <c r="AN117" s="312">
        <f t="shared" si="187"/>
        <v>0.80904661211731188</v>
      </c>
      <c r="AO117" s="312" t="str">
        <f t="shared" si="188"/>
        <v/>
      </c>
      <c r="AP117" s="310"/>
      <c r="AQ117" s="312">
        <f t="shared" si="189"/>
        <v>1.0113082651466399</v>
      </c>
      <c r="AR117" s="312" t="str">
        <f t="shared" si="190"/>
        <v/>
      </c>
      <c r="AS117" s="313">
        <f t="shared" si="191"/>
        <v>1</v>
      </c>
      <c r="AT117" s="313">
        <f t="shared" si="192"/>
        <v>1</v>
      </c>
      <c r="AU117" s="313">
        <f t="shared" si="193"/>
        <v>1.6</v>
      </c>
      <c r="AV117" s="313"/>
      <c r="AW117" s="310">
        <f t="shared" si="194"/>
        <v>1</v>
      </c>
      <c r="AX117" s="313"/>
      <c r="AY117" s="313"/>
      <c r="AZ117" s="313"/>
      <c r="BA117" s="313"/>
      <c r="BB117" s="313"/>
      <c r="BC117" s="313"/>
    </row>
    <row r="118" spans="1:55" s="7" customFormat="1" ht="12.6" hidden="1" customHeight="1" x14ac:dyDescent="0.2">
      <c r="A118" s="765">
        <v>740</v>
      </c>
      <c r="B118" s="645"/>
      <c r="C118" s="768" t="s">
        <v>257</v>
      </c>
      <c r="D118" s="791" t="s">
        <v>430</v>
      </c>
      <c r="E118" s="651" t="s">
        <v>280</v>
      </c>
      <c r="F118" s="771" t="s">
        <v>28</v>
      </c>
      <c r="G118" s="771" t="s">
        <v>19</v>
      </c>
      <c r="H118" s="771" t="s">
        <v>20</v>
      </c>
      <c r="I118" s="771" t="s">
        <v>329</v>
      </c>
      <c r="J118" s="634" t="s">
        <v>227</v>
      </c>
      <c r="K118" s="6" t="s">
        <v>16</v>
      </c>
      <c r="L118" s="632" t="s">
        <v>68</v>
      </c>
      <c r="M118" s="6">
        <v>400</v>
      </c>
      <c r="N118" s="636">
        <v>11</v>
      </c>
      <c r="O118" s="114">
        <f t="shared" si="172"/>
        <v>21.207400425713555</v>
      </c>
      <c r="P118" s="638" t="s">
        <v>68</v>
      </c>
      <c r="Q118" s="143">
        <f t="shared" si="173"/>
        <v>0.83</v>
      </c>
      <c r="R118" s="143">
        <f t="shared" si="174"/>
        <v>0.95</v>
      </c>
      <c r="S118" s="143">
        <f t="shared" si="175"/>
        <v>0.90200000000000002</v>
      </c>
      <c r="T118" s="144">
        <f t="shared" si="176"/>
        <v>0.95</v>
      </c>
      <c r="U118" s="116">
        <f t="shared" si="177"/>
        <v>13.512600499966219</v>
      </c>
      <c r="V118" s="8">
        <v>1</v>
      </c>
      <c r="W118" s="8">
        <v>0.8</v>
      </c>
      <c r="X118" s="114">
        <f t="shared" si="178"/>
        <v>8.8000000000000007</v>
      </c>
      <c r="Y118" s="114">
        <f t="shared" si="179"/>
        <v>10.269576379974326</v>
      </c>
      <c r="Z118" s="45">
        <f t="shared" si="180"/>
        <v>10.810080399972975</v>
      </c>
      <c r="AA118" s="137">
        <v>1</v>
      </c>
      <c r="AB118" s="137">
        <v>1</v>
      </c>
      <c r="AC118" s="114">
        <f t="shared" si="181"/>
        <v>11</v>
      </c>
      <c r="AD118" s="114">
        <f t="shared" si="182"/>
        <v>12.836970474967908</v>
      </c>
      <c r="AE118" s="45">
        <f t="shared" si="183"/>
        <v>13.512600499966219</v>
      </c>
      <c r="AF118" s="8"/>
      <c r="AG118" s="93"/>
      <c r="AH118" s="113">
        <v>35.799999999999997</v>
      </c>
      <c r="AI118" s="443">
        <f t="shared" si="184"/>
        <v>1</v>
      </c>
      <c r="AJ118" s="453">
        <f t="shared" si="185"/>
        <v>21.207400425713555</v>
      </c>
      <c r="AK118" s="293"/>
      <c r="AM118" s="336">
        <f t="shared" si="186"/>
        <v>400</v>
      </c>
      <c r="AN118" s="312">
        <f t="shared" si="187"/>
        <v>10.810080399972975</v>
      </c>
      <c r="AO118" s="312" t="str">
        <f t="shared" si="188"/>
        <v/>
      </c>
      <c r="AP118" s="310"/>
      <c r="AQ118" s="312">
        <f t="shared" si="189"/>
        <v>13.512600499966219</v>
      </c>
      <c r="AR118" s="312" t="str">
        <f t="shared" si="190"/>
        <v/>
      </c>
      <c r="AS118" s="313">
        <f t="shared" si="191"/>
        <v>1</v>
      </c>
      <c r="AT118" s="313">
        <f t="shared" si="192"/>
        <v>1</v>
      </c>
      <c r="AU118" s="313">
        <f t="shared" si="193"/>
        <v>1.6</v>
      </c>
      <c r="AV118" s="313"/>
      <c r="AW118" s="310">
        <f t="shared" si="194"/>
        <v>1</v>
      </c>
      <c r="AX118" s="313"/>
      <c r="AY118" s="313"/>
      <c r="AZ118" s="313"/>
      <c r="BA118" s="313"/>
      <c r="BB118" s="313"/>
      <c r="BC118" s="313"/>
    </row>
    <row r="119" spans="1:55" s="7" customFormat="1" ht="12.6" hidden="1" customHeight="1" x14ac:dyDescent="0.2">
      <c r="A119" s="765">
        <v>740</v>
      </c>
      <c r="B119" s="645"/>
      <c r="C119" s="793" t="s">
        <v>258</v>
      </c>
      <c r="D119" s="794" t="s">
        <v>431</v>
      </c>
      <c r="E119" s="651" t="s">
        <v>280</v>
      </c>
      <c r="F119" s="771" t="s">
        <v>28</v>
      </c>
      <c r="G119" s="771" t="s">
        <v>19</v>
      </c>
      <c r="H119" s="771" t="s">
        <v>20</v>
      </c>
      <c r="I119" s="771" t="s">
        <v>329</v>
      </c>
      <c r="J119" s="634" t="s">
        <v>227</v>
      </c>
      <c r="K119" s="6" t="s">
        <v>16</v>
      </c>
      <c r="L119" s="632" t="s">
        <v>68</v>
      </c>
      <c r="M119" s="6">
        <v>400</v>
      </c>
      <c r="N119" s="636">
        <v>11</v>
      </c>
      <c r="O119" s="114">
        <f t="shared" si="172"/>
        <v>21.207400425713555</v>
      </c>
      <c r="P119" s="638" t="s">
        <v>68</v>
      </c>
      <c r="Q119" s="143">
        <f t="shared" si="173"/>
        <v>0.83</v>
      </c>
      <c r="R119" s="143">
        <f t="shared" si="174"/>
        <v>0.95</v>
      </c>
      <c r="S119" s="143">
        <f t="shared" si="175"/>
        <v>0.90200000000000002</v>
      </c>
      <c r="T119" s="144">
        <f t="shared" si="176"/>
        <v>0.95</v>
      </c>
      <c r="U119" s="116">
        <f t="shared" si="177"/>
        <v>13.512600499966219</v>
      </c>
      <c r="V119" s="8">
        <v>1</v>
      </c>
      <c r="W119" s="8">
        <v>0.8</v>
      </c>
      <c r="X119" s="114">
        <f t="shared" si="178"/>
        <v>8.8000000000000007</v>
      </c>
      <c r="Y119" s="114">
        <f t="shared" si="179"/>
        <v>10.269576379974326</v>
      </c>
      <c r="Z119" s="45">
        <f t="shared" si="180"/>
        <v>10.810080399972975</v>
      </c>
      <c r="AA119" s="137">
        <v>1</v>
      </c>
      <c r="AB119" s="137">
        <v>1</v>
      </c>
      <c r="AC119" s="114">
        <f t="shared" si="181"/>
        <v>11</v>
      </c>
      <c r="AD119" s="114">
        <f t="shared" si="182"/>
        <v>12.836970474967908</v>
      </c>
      <c r="AE119" s="45">
        <f t="shared" si="183"/>
        <v>13.512600499966219</v>
      </c>
      <c r="AF119" s="8"/>
      <c r="AG119" s="93"/>
      <c r="AH119" s="113">
        <v>35.799999999999997</v>
      </c>
      <c r="AI119" s="443">
        <f t="shared" si="184"/>
        <v>1</v>
      </c>
      <c r="AJ119" s="453">
        <f t="shared" si="185"/>
        <v>21.207400425713555</v>
      </c>
      <c r="AK119" s="293"/>
      <c r="AM119" s="336">
        <f t="shared" si="186"/>
        <v>400</v>
      </c>
      <c r="AN119" s="312">
        <f t="shared" si="187"/>
        <v>10.810080399972975</v>
      </c>
      <c r="AO119" s="312" t="str">
        <f t="shared" si="188"/>
        <v/>
      </c>
      <c r="AP119" s="310"/>
      <c r="AQ119" s="312">
        <f t="shared" si="189"/>
        <v>13.512600499966219</v>
      </c>
      <c r="AR119" s="312" t="str">
        <f t="shared" si="190"/>
        <v/>
      </c>
      <c r="AS119" s="313">
        <f t="shared" si="191"/>
        <v>1</v>
      </c>
      <c r="AT119" s="313">
        <f t="shared" si="192"/>
        <v>1</v>
      </c>
      <c r="AU119" s="313">
        <f t="shared" si="193"/>
        <v>1.6</v>
      </c>
      <c r="AV119" s="313"/>
      <c r="AW119" s="310">
        <f t="shared" si="194"/>
        <v>1</v>
      </c>
      <c r="AX119" s="313"/>
      <c r="AY119" s="313"/>
      <c r="AZ119" s="313"/>
      <c r="BA119" s="313"/>
      <c r="BB119" s="313"/>
      <c r="BC119" s="313"/>
    </row>
    <row r="120" spans="1:55" s="7" customFormat="1" ht="12.6" hidden="1" customHeight="1" x14ac:dyDescent="0.2">
      <c r="A120" s="765">
        <v>740</v>
      </c>
      <c r="B120" s="645"/>
      <c r="C120" s="768" t="s">
        <v>432</v>
      </c>
      <c r="D120" s="791" t="s">
        <v>433</v>
      </c>
      <c r="E120" s="651" t="s">
        <v>281</v>
      </c>
      <c r="F120" s="771" t="s">
        <v>28</v>
      </c>
      <c r="G120" s="771" t="s">
        <v>19</v>
      </c>
      <c r="H120" s="771" t="s">
        <v>20</v>
      </c>
      <c r="I120" s="771" t="s">
        <v>329</v>
      </c>
      <c r="J120" s="634" t="s">
        <v>227</v>
      </c>
      <c r="K120" s="6" t="s">
        <v>13</v>
      </c>
      <c r="L120" s="6"/>
      <c r="M120" s="6">
        <v>230</v>
      </c>
      <c r="N120" s="636">
        <v>0.09</v>
      </c>
      <c r="O120" s="114">
        <f t="shared" si="172"/>
        <v>0.93167701863354047</v>
      </c>
      <c r="P120" s="57"/>
      <c r="Q120" s="143">
        <f t="shared" si="173"/>
        <v>0.7</v>
      </c>
      <c r="R120" s="143">
        <f t="shared" si="174"/>
        <v>0.7</v>
      </c>
      <c r="S120" s="143">
        <f t="shared" si="175"/>
        <v>0.6</v>
      </c>
      <c r="T120" s="144">
        <f t="shared" si="176"/>
        <v>1</v>
      </c>
      <c r="U120" s="116">
        <f t="shared" si="177"/>
        <v>0.21428571428571427</v>
      </c>
      <c r="V120" s="8">
        <v>1</v>
      </c>
      <c r="W120" s="8">
        <v>0.8</v>
      </c>
      <c r="X120" s="114">
        <f t="shared" si="178"/>
        <v>7.1999999999999995E-2</v>
      </c>
      <c r="Y120" s="114">
        <f t="shared" si="179"/>
        <v>0.12</v>
      </c>
      <c r="Z120" s="45">
        <f t="shared" si="180"/>
        <v>0.17142857142857143</v>
      </c>
      <c r="AA120" s="137">
        <v>1</v>
      </c>
      <c r="AB120" s="137">
        <v>1</v>
      </c>
      <c r="AC120" s="114">
        <f t="shared" si="181"/>
        <v>0.09</v>
      </c>
      <c r="AD120" s="114">
        <f t="shared" si="182"/>
        <v>0.15</v>
      </c>
      <c r="AE120" s="45">
        <f t="shared" si="183"/>
        <v>0.2142857142857143</v>
      </c>
      <c r="AF120" s="8"/>
      <c r="AG120" s="93"/>
      <c r="AH120" s="113">
        <v>37.799999999999997</v>
      </c>
      <c r="AI120" s="443">
        <f t="shared" si="184"/>
        <v>1</v>
      </c>
      <c r="AJ120" s="453">
        <f t="shared" si="185"/>
        <v>0.93167701863354047</v>
      </c>
      <c r="AK120" s="293"/>
      <c r="AM120" s="336">
        <f t="shared" si="186"/>
        <v>230</v>
      </c>
      <c r="AN120" s="312" t="str">
        <f t="shared" si="187"/>
        <v/>
      </c>
      <c r="AO120" s="312">
        <f t="shared" si="188"/>
        <v>0.17142857142857143</v>
      </c>
      <c r="AP120" s="310"/>
      <c r="AQ120" s="312" t="str">
        <f t="shared" si="189"/>
        <v/>
      </c>
      <c r="AR120" s="312">
        <f t="shared" si="190"/>
        <v>0.2142857142857143</v>
      </c>
      <c r="AS120" s="313">
        <f t="shared" si="191"/>
        <v>1</v>
      </c>
      <c r="AT120" s="313">
        <f t="shared" si="192"/>
        <v>1</v>
      </c>
      <c r="AU120" s="313">
        <f t="shared" si="193"/>
        <v>1.6</v>
      </c>
      <c r="AV120" s="313"/>
      <c r="AW120" s="310">
        <f t="shared" si="194"/>
        <v>1</v>
      </c>
      <c r="AX120" s="313"/>
      <c r="AY120" s="313"/>
      <c r="AZ120" s="313"/>
      <c r="BA120" s="313"/>
      <c r="BB120" s="313"/>
      <c r="BC120" s="313"/>
    </row>
    <row r="121" spans="1:55" s="7" customFormat="1" ht="12.6" hidden="1" customHeight="1" x14ac:dyDescent="0.2">
      <c r="A121" s="765">
        <v>740</v>
      </c>
      <c r="B121" s="645"/>
      <c r="C121" s="768" t="s">
        <v>434</v>
      </c>
      <c r="D121" s="791" t="s">
        <v>435</v>
      </c>
      <c r="E121" s="651" t="s">
        <v>281</v>
      </c>
      <c r="F121" s="771" t="s">
        <v>28</v>
      </c>
      <c r="G121" s="771" t="s">
        <v>19</v>
      </c>
      <c r="H121" s="771" t="s">
        <v>20</v>
      </c>
      <c r="I121" s="771" t="s">
        <v>329</v>
      </c>
      <c r="J121" s="634" t="s">
        <v>227</v>
      </c>
      <c r="K121" s="6" t="s">
        <v>13</v>
      </c>
      <c r="L121" s="6"/>
      <c r="M121" s="6">
        <v>230</v>
      </c>
      <c r="N121" s="636">
        <v>0.09</v>
      </c>
      <c r="O121" s="114">
        <f t="shared" si="172"/>
        <v>0.93167701863354047</v>
      </c>
      <c r="P121" s="57"/>
      <c r="Q121" s="143">
        <f t="shared" si="173"/>
        <v>0.7</v>
      </c>
      <c r="R121" s="143">
        <f t="shared" si="174"/>
        <v>0.7</v>
      </c>
      <c r="S121" s="143">
        <f t="shared" si="175"/>
        <v>0.6</v>
      </c>
      <c r="T121" s="144">
        <f t="shared" si="176"/>
        <v>1</v>
      </c>
      <c r="U121" s="116">
        <f t="shared" si="177"/>
        <v>0.21428571428571427</v>
      </c>
      <c r="V121" s="8">
        <v>1</v>
      </c>
      <c r="W121" s="8">
        <v>0.8</v>
      </c>
      <c r="X121" s="114">
        <f t="shared" si="178"/>
        <v>7.1999999999999995E-2</v>
      </c>
      <c r="Y121" s="114">
        <f t="shared" si="179"/>
        <v>0.12</v>
      </c>
      <c r="Z121" s="45">
        <f t="shared" si="180"/>
        <v>0.17142857142857143</v>
      </c>
      <c r="AA121" s="137">
        <v>1</v>
      </c>
      <c r="AB121" s="137">
        <v>1</v>
      </c>
      <c r="AC121" s="114">
        <f t="shared" si="181"/>
        <v>0.09</v>
      </c>
      <c r="AD121" s="114">
        <f t="shared" si="182"/>
        <v>0.15</v>
      </c>
      <c r="AE121" s="45">
        <f t="shared" si="183"/>
        <v>0.2142857142857143</v>
      </c>
      <c r="AF121" s="8"/>
      <c r="AG121" s="93"/>
      <c r="AH121" s="113">
        <v>37.799999999999997</v>
      </c>
      <c r="AI121" s="443">
        <f t="shared" si="184"/>
        <v>1</v>
      </c>
      <c r="AJ121" s="453">
        <f t="shared" si="185"/>
        <v>0.93167701863354047</v>
      </c>
      <c r="AK121" s="293"/>
      <c r="AM121" s="336">
        <f t="shared" si="186"/>
        <v>230</v>
      </c>
      <c r="AN121" s="312" t="str">
        <f t="shared" si="187"/>
        <v/>
      </c>
      <c r="AO121" s="312">
        <f t="shared" si="188"/>
        <v>0.17142857142857143</v>
      </c>
      <c r="AP121" s="310"/>
      <c r="AQ121" s="312" t="str">
        <f t="shared" si="189"/>
        <v/>
      </c>
      <c r="AR121" s="312">
        <f t="shared" si="190"/>
        <v>0.2142857142857143</v>
      </c>
      <c r="AS121" s="313">
        <f t="shared" si="191"/>
        <v>1</v>
      </c>
      <c r="AT121" s="313">
        <f t="shared" si="192"/>
        <v>1</v>
      </c>
      <c r="AU121" s="313">
        <f t="shared" si="193"/>
        <v>1.6</v>
      </c>
      <c r="AV121" s="313"/>
      <c r="AW121" s="310">
        <f t="shared" si="194"/>
        <v>1</v>
      </c>
      <c r="AX121" s="313"/>
      <c r="AY121" s="313"/>
      <c r="AZ121" s="313"/>
      <c r="BA121" s="313"/>
      <c r="BB121" s="313"/>
      <c r="BC121" s="313"/>
    </row>
    <row r="122" spans="1:55" s="7" customFormat="1" ht="12.6" hidden="1" customHeight="1" x14ac:dyDescent="0.2">
      <c r="A122" s="765"/>
      <c r="B122" s="645"/>
      <c r="C122" s="768"/>
      <c r="D122" s="791"/>
      <c r="E122" s="651"/>
      <c r="F122" s="771"/>
      <c r="G122" s="771"/>
      <c r="H122" s="771"/>
      <c r="I122" s="771"/>
      <c r="J122" s="634"/>
      <c r="K122" s="6"/>
      <c r="L122" s="6"/>
      <c r="M122" s="6"/>
      <c r="N122" s="66"/>
      <c r="O122" s="114"/>
      <c r="P122" s="57"/>
      <c r="Q122" s="143"/>
      <c r="R122" s="143"/>
      <c r="S122" s="143"/>
      <c r="T122" s="144"/>
      <c r="U122" s="116"/>
      <c r="V122" s="8"/>
      <c r="W122" s="8"/>
      <c r="X122" s="114"/>
      <c r="Y122" s="114"/>
      <c r="Z122" s="45"/>
      <c r="AA122" s="137"/>
      <c r="AB122" s="137"/>
      <c r="AC122" s="114"/>
      <c r="AD122" s="114"/>
      <c r="AE122" s="45"/>
      <c r="AF122" s="8"/>
      <c r="AG122" s="93"/>
      <c r="AH122" s="113"/>
      <c r="AI122" s="443"/>
      <c r="AJ122" s="453"/>
      <c r="AK122" s="293"/>
      <c r="AM122" s="336"/>
      <c r="AN122" s="312"/>
      <c r="AO122" s="312"/>
      <c r="AP122" s="310"/>
      <c r="AQ122" s="312"/>
      <c r="AR122" s="312"/>
      <c r="AS122" s="313"/>
      <c r="AT122" s="313"/>
      <c r="AU122" s="313"/>
      <c r="AV122" s="313"/>
      <c r="AW122" s="310"/>
      <c r="AX122" s="313"/>
      <c r="AY122" s="313"/>
      <c r="AZ122" s="313"/>
      <c r="BA122" s="313"/>
      <c r="BB122" s="313"/>
      <c r="BC122" s="313"/>
    </row>
    <row r="123" spans="1:55" s="7" customFormat="1" ht="12.6" hidden="1" customHeight="1" x14ac:dyDescent="0.2">
      <c r="A123" s="765">
        <v>755</v>
      </c>
      <c r="B123" s="842"/>
      <c r="C123" s="768" t="s">
        <v>789</v>
      </c>
      <c r="D123" s="791" t="s">
        <v>793</v>
      </c>
      <c r="E123" s="634" t="s">
        <v>794</v>
      </c>
      <c r="F123" s="771" t="s">
        <v>27</v>
      </c>
      <c r="G123" s="776" t="s">
        <v>309</v>
      </c>
      <c r="H123" s="771" t="s">
        <v>20</v>
      </c>
      <c r="I123" s="771" t="s">
        <v>795</v>
      </c>
      <c r="J123" s="634" t="s">
        <v>795</v>
      </c>
      <c r="K123" s="6" t="s">
        <v>12</v>
      </c>
      <c r="L123" s="6"/>
      <c r="M123" s="6">
        <v>230</v>
      </c>
      <c r="N123" s="6">
        <v>0.18</v>
      </c>
      <c r="O123" s="114">
        <f t="shared" ref="O123:O127" si="195">IF(M123=400,N123*1000/(400*SQRT(3)*Q123*S123),IF(M123=230,N123*1000/(230*Q123*S123),"???"))</f>
        <v>1.8032458425165299</v>
      </c>
      <c r="P123" s="57"/>
      <c r="Q123" s="143">
        <f>IF($N123&gt;0,VLOOKUP($N123,motoren,2),"")</f>
        <v>0.7</v>
      </c>
      <c r="R123" s="143">
        <f>IF($K123 = "FO",0.95,$Q123)</f>
        <v>0.7</v>
      </c>
      <c r="S123" s="143">
        <f>IF($N123&gt;0,VLOOKUP($N123,motoren,3),"")</f>
        <v>0.62</v>
      </c>
      <c r="T123" s="144">
        <f>IF($K123 = "FO",0.95,1)</f>
        <v>1</v>
      </c>
      <c r="U123" s="116">
        <f>IF($N123&gt;0,$N123/($R123*$S123*$T123),0)</f>
        <v>0.41474654377880182</v>
      </c>
      <c r="V123" s="8">
        <v>1</v>
      </c>
      <c r="W123" s="8">
        <v>0.8</v>
      </c>
      <c r="X123" s="114">
        <f>IF(($N123&gt;0)*(W123&gt;0),$N123*W123,0)</f>
        <v>0.14399999999999999</v>
      </c>
      <c r="Y123" s="114">
        <f>IF(($N123&gt;0),($N123*W123*V123)/($S123*$T123),0)</f>
        <v>0.23225806451612901</v>
      </c>
      <c r="Z123" s="45">
        <f>IF((Y123&gt;0),Y123/$R123,0)</f>
        <v>0.33179723502304148</v>
      </c>
      <c r="AA123" s="137">
        <v>1</v>
      </c>
      <c r="AB123" s="137">
        <v>1</v>
      </c>
      <c r="AC123" s="114">
        <f>IF(($N123&gt;0)*(AB123&gt;0),$N123*AB123,0)</f>
        <v>0.18</v>
      </c>
      <c r="AD123" s="114">
        <f>IF(($N123&gt;0),($N123*AB123*AA123)/($S123*$T123),0)</f>
        <v>0.29032258064516125</v>
      </c>
      <c r="AE123" s="45">
        <f>IF((AD123&gt;0),AD123/$R123,0)</f>
        <v>0.41474654377880182</v>
      </c>
      <c r="AF123" s="8"/>
      <c r="AG123" s="93"/>
      <c r="AH123" s="113">
        <v>0.8</v>
      </c>
      <c r="AI123" s="443">
        <f>AW123</f>
        <v>3</v>
      </c>
      <c r="AJ123" s="453">
        <f t="shared" ref="AJ123:AJ128" si="196">IF(O123&gt;0,O123,"")</f>
        <v>1.8032458425165299</v>
      </c>
      <c r="AK123" s="293"/>
      <c r="AM123" s="336">
        <f>IF($M123&gt;0,$M123,"")</f>
        <v>230</v>
      </c>
      <c r="AN123" s="312" t="str">
        <f>IF($M123=400,$Z123,"")</f>
        <v/>
      </c>
      <c r="AO123" s="312">
        <f>IF($M123=230,$Z123,"")</f>
        <v>0.33179723502304148</v>
      </c>
      <c r="AP123" s="310"/>
      <c r="AQ123" s="312" t="str">
        <f>IF($M123=400,$AE123,"")</f>
        <v/>
      </c>
      <c r="AR123" s="312">
        <f>IF($M123=230,$AE123,"")</f>
        <v>0.41474654377880182</v>
      </c>
      <c r="AS123" s="313">
        <f>CEILING((O123/AH123),1)</f>
        <v>3</v>
      </c>
      <c r="AT123" s="313">
        <f>IF($AS123&gt;0,VLOOKUP($AS123,automaatkeuze,1),"")</f>
        <v>3</v>
      </c>
      <c r="AU123" s="313">
        <f>IF($AS123&gt;0,VLOOKUP($AS123,automaatkeuze,3),"")</f>
        <v>4</v>
      </c>
      <c r="AV123" s="313"/>
      <c r="AW123" s="310">
        <f>IF(AS123&gt;AT123,AU123,AT123)</f>
        <v>3</v>
      </c>
      <c r="AX123" s="313"/>
      <c r="AY123" s="313"/>
      <c r="AZ123" s="313"/>
      <c r="BA123" s="313"/>
      <c r="BB123" s="313"/>
      <c r="BC123" s="313"/>
    </row>
    <row r="124" spans="1:55" s="7" customFormat="1" ht="12.6" hidden="1" customHeight="1" x14ac:dyDescent="0.2">
      <c r="A124" s="765">
        <v>755</v>
      </c>
      <c r="B124" s="842"/>
      <c r="C124" s="768" t="s">
        <v>790</v>
      </c>
      <c r="D124" s="791" t="s">
        <v>800</v>
      </c>
      <c r="E124" s="634" t="s">
        <v>794</v>
      </c>
      <c r="F124" s="771" t="s">
        <v>27</v>
      </c>
      <c r="G124" s="776" t="s">
        <v>309</v>
      </c>
      <c r="H124" s="771" t="s">
        <v>20</v>
      </c>
      <c r="I124" s="771" t="s">
        <v>795</v>
      </c>
      <c r="J124" s="634" t="s">
        <v>795</v>
      </c>
      <c r="K124" s="6" t="s">
        <v>12</v>
      </c>
      <c r="L124" s="6"/>
      <c r="M124" s="6">
        <v>230</v>
      </c>
      <c r="N124" s="6">
        <v>0.18</v>
      </c>
      <c r="O124" s="114">
        <f t="shared" si="195"/>
        <v>1.8032458425165299</v>
      </c>
      <c r="P124" s="57"/>
      <c r="Q124" s="143">
        <f>IF($N124&gt;0,VLOOKUP($N124,motoren,2),"")</f>
        <v>0.7</v>
      </c>
      <c r="R124" s="143">
        <f>IF($K124 = "FO",0.95,$Q124)</f>
        <v>0.7</v>
      </c>
      <c r="S124" s="143">
        <f>IF($N124&gt;0,VLOOKUP($N124,motoren,3),"")</f>
        <v>0.62</v>
      </c>
      <c r="T124" s="144">
        <f>IF($K124 = "FO",0.95,1)</f>
        <v>1</v>
      </c>
      <c r="U124" s="116">
        <f>IF($N124&gt;0,$N124/($R124*$S124*$T124),0)</f>
        <v>0.41474654377880182</v>
      </c>
      <c r="V124" s="8">
        <v>1</v>
      </c>
      <c r="W124" s="8">
        <v>0.8</v>
      </c>
      <c r="X124" s="114">
        <f>IF(($N124&gt;0)*(W124&gt;0),$N124*W124,0)</f>
        <v>0.14399999999999999</v>
      </c>
      <c r="Y124" s="114">
        <f>IF(($N124&gt;0),($N124*W124*V124)/($S124*$T124),0)</f>
        <v>0.23225806451612901</v>
      </c>
      <c r="Z124" s="45">
        <f>IF((Y124&gt;0),Y124/$R124,0)</f>
        <v>0.33179723502304148</v>
      </c>
      <c r="AA124" s="137">
        <v>1</v>
      </c>
      <c r="AB124" s="137">
        <v>1</v>
      </c>
      <c r="AC124" s="114">
        <f>IF(($N124&gt;0)*(AB124&gt;0),$N124*AB124,0)</f>
        <v>0.18</v>
      </c>
      <c r="AD124" s="114">
        <f>IF(($N124&gt;0),($N124*AB124*AA124)/($S124*$T124),0)</f>
        <v>0.29032258064516125</v>
      </c>
      <c r="AE124" s="45">
        <f>IF((AD124&gt;0),AD124/$R124,0)</f>
        <v>0.41474654377880182</v>
      </c>
      <c r="AF124" s="8"/>
      <c r="AG124" s="93"/>
      <c r="AH124" s="113">
        <v>0.8</v>
      </c>
      <c r="AI124" s="443">
        <f>AW124</f>
        <v>3</v>
      </c>
      <c r="AJ124" s="453">
        <f t="shared" si="196"/>
        <v>1.8032458425165299</v>
      </c>
      <c r="AK124" s="293"/>
      <c r="AM124" s="336">
        <f>IF($M124&gt;0,$M124,"")</f>
        <v>230</v>
      </c>
      <c r="AN124" s="312" t="str">
        <f>IF($M124=400,$Z124,"")</f>
        <v/>
      </c>
      <c r="AO124" s="312">
        <f>IF($M124=230,$Z124,"")</f>
        <v>0.33179723502304148</v>
      </c>
      <c r="AP124" s="310"/>
      <c r="AQ124" s="312" t="str">
        <f>IF($M124=400,$AE124,"")</f>
        <v/>
      </c>
      <c r="AR124" s="312">
        <f>IF($M124=230,$AE124,"")</f>
        <v>0.41474654377880182</v>
      </c>
      <c r="AS124" s="313">
        <f>CEILING((O124/AH124),1)</f>
        <v>3</v>
      </c>
      <c r="AT124" s="313">
        <f>IF($AS124&gt;0,VLOOKUP($AS124,automaatkeuze,1),"")</f>
        <v>3</v>
      </c>
      <c r="AU124" s="313">
        <f>IF($AS124&gt;0,VLOOKUP($AS124,automaatkeuze,3),"")</f>
        <v>4</v>
      </c>
      <c r="AV124" s="313"/>
      <c r="AW124" s="310">
        <f>IF(AS124&gt;AT124,AU124,AT124)</f>
        <v>3</v>
      </c>
      <c r="AX124" s="313"/>
      <c r="AY124" s="313"/>
      <c r="AZ124" s="313"/>
      <c r="BA124" s="313"/>
      <c r="BB124" s="313"/>
      <c r="BC124" s="313"/>
    </row>
    <row r="125" spans="1:55" s="7" customFormat="1" ht="12" hidden="1" customHeight="1" x14ac:dyDescent="0.2">
      <c r="A125" s="765">
        <v>755</v>
      </c>
      <c r="B125" s="650" t="s">
        <v>11</v>
      </c>
      <c r="C125" s="768" t="s">
        <v>791</v>
      </c>
      <c r="D125" s="791" t="s">
        <v>797</v>
      </c>
      <c r="E125" s="634" t="s">
        <v>794</v>
      </c>
      <c r="F125" s="771" t="s">
        <v>27</v>
      </c>
      <c r="G125" s="776" t="s">
        <v>309</v>
      </c>
      <c r="H125" s="771" t="s">
        <v>20</v>
      </c>
      <c r="I125" s="771" t="s">
        <v>795</v>
      </c>
      <c r="J125" s="634" t="s">
        <v>795</v>
      </c>
      <c r="K125" s="6" t="s">
        <v>16</v>
      </c>
      <c r="L125" s="6"/>
      <c r="M125" s="6">
        <v>230</v>
      </c>
      <c r="N125" s="66">
        <v>0.25</v>
      </c>
      <c r="O125" s="114">
        <f t="shared" si="195"/>
        <v>2.1800608149764944</v>
      </c>
      <c r="P125" s="638" t="s">
        <v>68</v>
      </c>
      <c r="Q125" s="143">
        <f t="shared" ref="Q125:Q127" si="197">IF($N125&gt;0,VLOOKUP($N125,motoren,2),"")</f>
        <v>0.73</v>
      </c>
      <c r="R125" s="143">
        <f t="shared" ref="R125:R127" si="198">IF($K125 = "FO",0.95,$Q125)</f>
        <v>0.95</v>
      </c>
      <c r="S125" s="143">
        <f t="shared" ref="S125:S127" si="199">IF($N125&gt;0,VLOOKUP($N125,motoren,3),"")</f>
        <v>0.68300000000000005</v>
      </c>
      <c r="T125" s="144">
        <f t="shared" ref="T125:T127" si="200">IF($K125 = "FO",0.95,1)</f>
        <v>0.95</v>
      </c>
      <c r="U125" s="116">
        <f t="shared" ref="U125:U127" si="201">IF($N125&gt;0,$N125/($R125*$S125*$T125),0)</f>
        <v>0.40557585688039161</v>
      </c>
      <c r="V125" s="8">
        <v>0.5</v>
      </c>
      <c r="W125" s="8">
        <v>0.8</v>
      </c>
      <c r="X125" s="114">
        <f t="shared" ref="X125:X127" si="202">IF(($N125&gt;0)*(W125&gt;0),$N125*W125,0)</f>
        <v>0.2</v>
      </c>
      <c r="Y125" s="114">
        <f t="shared" ref="Y125:Y127" si="203">IF(($N125&gt;0),($N125*W125*V125)/($S125*$T125),0)</f>
        <v>0.15411882561454882</v>
      </c>
      <c r="Z125" s="45">
        <f t="shared" ref="Z125:Z127" si="204">IF((Y125&gt;0),Y125/$R125,0)</f>
        <v>0.16223034275215664</v>
      </c>
      <c r="AA125" s="137">
        <v>0.5</v>
      </c>
      <c r="AB125" s="137">
        <v>1</v>
      </c>
      <c r="AC125" s="114">
        <f t="shared" ref="AC125:AC127" si="205">IF(($N125&gt;0)*(AB125&gt;0),$N125*AB125,0)</f>
        <v>0.25</v>
      </c>
      <c r="AD125" s="114">
        <f t="shared" ref="AD125:AD127" si="206">IF(($N125&gt;0),($N125*AB125*AA125)/($S125*$T125),0)</f>
        <v>0.19264853201818602</v>
      </c>
      <c r="AE125" s="45">
        <f t="shared" ref="AE125:AE127" si="207">IF((AD125&gt;0),AD125/$R125,0)</f>
        <v>0.20278792844019583</v>
      </c>
      <c r="AF125" s="8"/>
      <c r="AG125" s="93">
        <v>2</v>
      </c>
      <c r="AH125" s="113">
        <v>0.8</v>
      </c>
      <c r="AI125" s="443">
        <f t="shared" ref="AI125:AI127" si="208">AW125</f>
        <v>3</v>
      </c>
      <c r="AJ125" s="453">
        <f t="shared" si="196"/>
        <v>2.1800608149764944</v>
      </c>
      <c r="AK125" s="293"/>
      <c r="AM125" s="336">
        <f t="shared" ref="AM125:AM127" si="209">IF($M125&gt;0,$M125,"")</f>
        <v>230</v>
      </c>
      <c r="AN125" s="312" t="str">
        <f t="shared" ref="AN125:AN127" si="210">IF($M125=400,$Z125,"")</f>
        <v/>
      </c>
      <c r="AO125" s="312">
        <f t="shared" ref="AO125:AO127" si="211">IF($M125=230,$Z125,"")</f>
        <v>0.16223034275215664</v>
      </c>
      <c r="AP125" s="310"/>
      <c r="AQ125" s="312" t="str">
        <f t="shared" ref="AQ125:AQ127" si="212">IF($M125=400,$AE125,"")</f>
        <v/>
      </c>
      <c r="AR125" s="312">
        <f t="shared" ref="AR125:AR127" si="213">IF($M125=230,$AE125,"")</f>
        <v>0.20278792844019583</v>
      </c>
      <c r="AS125" s="313">
        <f t="shared" ref="AS125:AS127" si="214">CEILING((O125/AH125),1)</f>
        <v>3</v>
      </c>
      <c r="AT125" s="313">
        <f t="shared" ref="AT125:AT127" si="215">IF($AS125&gt;0,VLOOKUP($AS125,automaatkeuze,1),"")</f>
        <v>3</v>
      </c>
      <c r="AU125" s="313">
        <f t="shared" ref="AU125:AU127" si="216">IF($AS125&gt;0,VLOOKUP($AS125,automaatkeuze,3),"")</f>
        <v>4</v>
      </c>
      <c r="AV125" s="313"/>
      <c r="AW125" s="310">
        <f t="shared" ref="AW125:AW127" si="217">IF(AS125&gt;AT125,AU125,AT125)</f>
        <v>3</v>
      </c>
      <c r="AX125" s="313"/>
      <c r="AY125" s="313"/>
      <c r="AZ125" s="313"/>
      <c r="BA125" s="313"/>
      <c r="BB125" s="313"/>
      <c r="BC125" s="313"/>
    </row>
    <row r="126" spans="1:55" s="7" customFormat="1" ht="12" hidden="1" customHeight="1" x14ac:dyDescent="0.2">
      <c r="A126" s="765">
        <v>755</v>
      </c>
      <c r="B126" s="650" t="s">
        <v>11</v>
      </c>
      <c r="C126" s="768" t="s">
        <v>788</v>
      </c>
      <c r="D126" s="791" t="s">
        <v>798</v>
      </c>
      <c r="E126" s="634" t="s">
        <v>794</v>
      </c>
      <c r="F126" s="771" t="s">
        <v>27</v>
      </c>
      <c r="G126" s="776" t="s">
        <v>309</v>
      </c>
      <c r="H126" s="771" t="s">
        <v>20</v>
      </c>
      <c r="I126" s="771" t="s">
        <v>795</v>
      </c>
      <c r="J126" s="634" t="s">
        <v>795</v>
      </c>
      <c r="K126" s="6" t="s">
        <v>16</v>
      </c>
      <c r="L126" s="6"/>
      <c r="M126" s="6">
        <v>230</v>
      </c>
      <c r="N126" s="66">
        <v>0.25</v>
      </c>
      <c r="O126" s="114">
        <f t="shared" si="195"/>
        <v>2.1800608149764944</v>
      </c>
      <c r="P126" s="638" t="s">
        <v>68</v>
      </c>
      <c r="Q126" s="143">
        <f t="shared" si="197"/>
        <v>0.73</v>
      </c>
      <c r="R126" s="143">
        <f t="shared" si="198"/>
        <v>0.95</v>
      </c>
      <c r="S126" s="143">
        <f t="shared" si="199"/>
        <v>0.68300000000000005</v>
      </c>
      <c r="T126" s="144">
        <f t="shared" si="200"/>
        <v>0.95</v>
      </c>
      <c r="U126" s="116">
        <f t="shared" si="201"/>
        <v>0.40557585688039161</v>
      </c>
      <c r="V126" s="8">
        <v>0.5</v>
      </c>
      <c r="W126" s="8">
        <v>0.8</v>
      </c>
      <c r="X126" s="114">
        <f t="shared" si="202"/>
        <v>0.2</v>
      </c>
      <c r="Y126" s="114">
        <f t="shared" si="203"/>
        <v>0.15411882561454882</v>
      </c>
      <c r="Z126" s="45">
        <f t="shared" si="204"/>
        <v>0.16223034275215664</v>
      </c>
      <c r="AA126" s="137">
        <v>0.5</v>
      </c>
      <c r="AB126" s="137">
        <v>1</v>
      </c>
      <c r="AC126" s="114">
        <f t="shared" si="205"/>
        <v>0.25</v>
      </c>
      <c r="AD126" s="114">
        <f t="shared" si="206"/>
        <v>0.19264853201818602</v>
      </c>
      <c r="AE126" s="45">
        <f t="shared" si="207"/>
        <v>0.20278792844019583</v>
      </c>
      <c r="AF126" s="8"/>
      <c r="AG126" s="93">
        <v>2</v>
      </c>
      <c r="AH126" s="113">
        <v>0.8</v>
      </c>
      <c r="AI126" s="443">
        <f t="shared" si="208"/>
        <v>3</v>
      </c>
      <c r="AJ126" s="453">
        <f t="shared" si="196"/>
        <v>2.1800608149764944</v>
      </c>
      <c r="AK126" s="293"/>
      <c r="AM126" s="336">
        <f t="shared" si="209"/>
        <v>230</v>
      </c>
      <c r="AN126" s="312" t="str">
        <f t="shared" si="210"/>
        <v/>
      </c>
      <c r="AO126" s="312">
        <f t="shared" si="211"/>
        <v>0.16223034275215664</v>
      </c>
      <c r="AP126" s="310"/>
      <c r="AQ126" s="312" t="str">
        <f t="shared" si="212"/>
        <v/>
      </c>
      <c r="AR126" s="312">
        <f t="shared" si="213"/>
        <v>0.20278792844019583</v>
      </c>
      <c r="AS126" s="313">
        <f t="shared" si="214"/>
        <v>3</v>
      </c>
      <c r="AT126" s="313">
        <f t="shared" si="215"/>
        <v>3</v>
      </c>
      <c r="AU126" s="313">
        <f t="shared" si="216"/>
        <v>4</v>
      </c>
      <c r="AV126" s="313"/>
      <c r="AW126" s="310">
        <f t="shared" si="217"/>
        <v>3</v>
      </c>
      <c r="AX126" s="313"/>
      <c r="AY126" s="313"/>
      <c r="AZ126" s="313"/>
      <c r="BA126" s="313"/>
      <c r="BB126" s="313"/>
      <c r="BC126" s="313"/>
    </row>
    <row r="127" spans="1:55" s="7" customFormat="1" ht="12.6" hidden="1" customHeight="1" x14ac:dyDescent="0.2">
      <c r="A127" s="845">
        <v>755</v>
      </c>
      <c r="B127" s="647"/>
      <c r="C127" s="768" t="s">
        <v>792</v>
      </c>
      <c r="D127" s="791" t="s">
        <v>799</v>
      </c>
      <c r="E127" s="634" t="s">
        <v>794</v>
      </c>
      <c r="F127" s="771" t="s">
        <v>27</v>
      </c>
      <c r="G127" s="776" t="s">
        <v>309</v>
      </c>
      <c r="H127" s="771" t="s">
        <v>20</v>
      </c>
      <c r="I127" s="771" t="s">
        <v>795</v>
      </c>
      <c r="J127" s="634" t="s">
        <v>795</v>
      </c>
      <c r="K127" s="6" t="s">
        <v>59</v>
      </c>
      <c r="L127" s="6"/>
      <c r="M127" s="6">
        <v>230</v>
      </c>
      <c r="N127" s="66">
        <v>0.5</v>
      </c>
      <c r="O127" s="114">
        <f t="shared" si="195"/>
        <v>4.1132086647208448</v>
      </c>
      <c r="P127" s="57"/>
      <c r="Q127" s="143">
        <f t="shared" si="197"/>
        <v>0.73</v>
      </c>
      <c r="R127" s="143">
        <f t="shared" si="198"/>
        <v>0.73</v>
      </c>
      <c r="S127" s="143">
        <f t="shared" si="199"/>
        <v>0.72399999999999998</v>
      </c>
      <c r="T127" s="144">
        <f t="shared" si="200"/>
        <v>1</v>
      </c>
      <c r="U127" s="116">
        <f t="shared" si="201"/>
        <v>0.94603799288579427</v>
      </c>
      <c r="V127" s="8">
        <v>1</v>
      </c>
      <c r="W127" s="8">
        <v>0.8</v>
      </c>
      <c r="X127" s="114">
        <f t="shared" si="202"/>
        <v>0.4</v>
      </c>
      <c r="Y127" s="114">
        <f t="shared" si="203"/>
        <v>0.5524861878453039</v>
      </c>
      <c r="Z127" s="45">
        <f t="shared" si="204"/>
        <v>0.75683039430863552</v>
      </c>
      <c r="AA127" s="137">
        <v>1</v>
      </c>
      <c r="AB127" s="137">
        <v>1</v>
      </c>
      <c r="AC127" s="114">
        <f t="shared" si="205"/>
        <v>0.5</v>
      </c>
      <c r="AD127" s="114">
        <f t="shared" si="206"/>
        <v>0.69060773480662985</v>
      </c>
      <c r="AE127" s="45">
        <f t="shared" si="207"/>
        <v>0.94603799288579438</v>
      </c>
      <c r="AF127" s="8"/>
      <c r="AG127" s="93">
        <v>2</v>
      </c>
      <c r="AH127" s="113">
        <v>0.8</v>
      </c>
      <c r="AI127" s="443">
        <f t="shared" si="208"/>
        <v>6</v>
      </c>
      <c r="AJ127" s="453">
        <f t="shared" si="196"/>
        <v>4.1132086647208448</v>
      </c>
      <c r="AK127" s="293"/>
      <c r="AM127" s="336">
        <f t="shared" si="209"/>
        <v>230</v>
      </c>
      <c r="AN127" s="312" t="str">
        <f t="shared" si="210"/>
        <v/>
      </c>
      <c r="AO127" s="312">
        <f t="shared" si="211"/>
        <v>0.75683039430863552</v>
      </c>
      <c r="AP127" s="310"/>
      <c r="AQ127" s="312" t="str">
        <f t="shared" si="212"/>
        <v/>
      </c>
      <c r="AR127" s="312">
        <f t="shared" si="213"/>
        <v>0.94603799288579438</v>
      </c>
      <c r="AS127" s="313">
        <f t="shared" si="214"/>
        <v>6</v>
      </c>
      <c r="AT127" s="313">
        <f t="shared" si="215"/>
        <v>6</v>
      </c>
      <c r="AU127" s="313">
        <f t="shared" si="216"/>
        <v>8</v>
      </c>
      <c r="AV127" s="313"/>
      <c r="AW127" s="310">
        <f t="shared" si="217"/>
        <v>6</v>
      </c>
      <c r="AX127" s="313"/>
      <c r="AY127" s="313"/>
      <c r="AZ127" s="313"/>
      <c r="BA127" s="313"/>
      <c r="BB127" s="313"/>
      <c r="BC127" s="313"/>
    </row>
    <row r="128" spans="1:55" s="7" customFormat="1" ht="12.6" hidden="1" customHeight="1" x14ac:dyDescent="0.2">
      <c r="A128" s="740"/>
      <c r="B128" s="713"/>
      <c r="C128" s="714"/>
      <c r="D128" s="715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57"/>
      <c r="Q128" s="143"/>
      <c r="R128" s="143"/>
      <c r="S128" s="143"/>
      <c r="T128" s="144"/>
      <c r="U128" s="116"/>
      <c r="V128" s="8"/>
      <c r="W128" s="8"/>
      <c r="X128" s="54"/>
      <c r="Y128" s="54"/>
      <c r="Z128" s="55"/>
      <c r="AA128" s="137"/>
      <c r="AB128" s="395"/>
      <c r="AC128" s="54"/>
      <c r="AD128" s="114"/>
      <c r="AE128" s="45"/>
      <c r="AF128" s="29"/>
      <c r="AG128" s="92"/>
      <c r="AH128" s="87"/>
      <c r="AI128" s="341"/>
      <c r="AJ128" s="454" t="str">
        <f t="shared" si="196"/>
        <v/>
      </c>
      <c r="AK128" s="294"/>
      <c r="AM128" s="336"/>
      <c r="AN128" s="312"/>
      <c r="AO128" s="312"/>
      <c r="AP128" s="310"/>
      <c r="AQ128" s="312"/>
      <c r="AR128" s="312"/>
    </row>
    <row r="129" spans="1:55" s="7" customFormat="1" ht="15" hidden="1" x14ac:dyDescent="0.2">
      <c r="A129" s="736"/>
      <c r="B129" s="716"/>
      <c r="C129" s="717" t="s">
        <v>292</v>
      </c>
      <c r="D129" s="71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13"/>
      <c r="P129" s="75"/>
      <c r="Q129" s="15"/>
      <c r="R129" s="15"/>
      <c r="S129" s="16"/>
      <c r="T129" s="16"/>
      <c r="U129" s="44"/>
      <c r="V129" s="12"/>
      <c r="W129" s="12"/>
      <c r="X129" s="38"/>
      <c r="Y129" s="38"/>
      <c r="Z129" s="39"/>
      <c r="AA129" s="42"/>
      <c r="AB129" s="42"/>
      <c r="AC129" s="38"/>
      <c r="AD129" s="38"/>
      <c r="AE129" s="39"/>
      <c r="AF129" s="8"/>
      <c r="AG129" s="93"/>
      <c r="AH129" s="113"/>
      <c r="AI129" s="80"/>
      <c r="AJ129" s="343"/>
      <c r="AK129" s="293"/>
      <c r="AM129" s="336" t="str">
        <f>IF($M129&gt;0,$M129,"")</f>
        <v/>
      </c>
      <c r="AN129" s="312" t="str">
        <f>IF($M129=400,$Z129,"")</f>
        <v/>
      </c>
      <c r="AO129" s="312" t="str">
        <f>IF($M129=230,$Z129,"")</f>
        <v/>
      </c>
      <c r="AP129" s="310"/>
      <c r="AQ129" s="312" t="str">
        <f>IF($M129=400,$AE129,"")</f>
        <v/>
      </c>
      <c r="AR129" s="312" t="str">
        <f>IF($M129=230,$AE129,"")</f>
        <v/>
      </c>
    </row>
    <row r="130" spans="1:55" s="7" customFormat="1" ht="12.6" hidden="1" customHeight="1" x14ac:dyDescent="0.2">
      <c r="A130" s="741"/>
      <c r="B130" s="649"/>
      <c r="C130" s="649"/>
      <c r="D130" s="683"/>
      <c r="E130" s="6"/>
      <c r="F130" s="6"/>
      <c r="G130" s="6"/>
      <c r="H130" s="6"/>
      <c r="I130" s="6"/>
      <c r="J130" s="6"/>
      <c r="K130" s="6"/>
      <c r="L130" s="6"/>
      <c r="M130" s="6"/>
      <c r="N130" s="66"/>
      <c r="O130" s="114"/>
      <c r="P130" s="57"/>
      <c r="Q130" s="17"/>
      <c r="R130" s="17"/>
      <c r="S130" s="23"/>
      <c r="T130" s="23"/>
      <c r="U130" s="116"/>
      <c r="V130" s="8"/>
      <c r="W130" s="8"/>
      <c r="X130" s="114"/>
      <c r="Y130" s="114"/>
      <c r="Z130" s="45"/>
      <c r="AA130" s="137"/>
      <c r="AB130" s="137"/>
      <c r="AC130" s="114"/>
      <c r="AD130" s="114"/>
      <c r="AE130" s="45"/>
      <c r="AF130" s="8"/>
      <c r="AG130" s="93"/>
      <c r="AH130" s="113"/>
      <c r="AI130" s="443"/>
      <c r="AJ130" s="453"/>
      <c r="AK130" s="293"/>
      <c r="AM130" s="336"/>
      <c r="AN130" s="312"/>
      <c r="AO130" s="312"/>
      <c r="AP130" s="310"/>
      <c r="AQ130" s="312"/>
      <c r="AR130" s="312"/>
      <c r="AS130" s="313"/>
      <c r="AT130" s="313"/>
      <c r="AU130" s="313"/>
      <c r="AV130" s="313"/>
      <c r="AW130" s="310"/>
      <c r="AX130" s="313"/>
      <c r="AY130" s="313"/>
      <c r="AZ130" s="313"/>
      <c r="BA130" s="313"/>
      <c r="BB130" s="313"/>
      <c r="BC130" s="313"/>
    </row>
    <row r="131" spans="1:55" s="7" customFormat="1" ht="12.6" hidden="1" customHeight="1" x14ac:dyDescent="0.2">
      <c r="A131" s="26"/>
      <c r="B131" s="632" t="s">
        <v>714</v>
      </c>
      <c r="C131" s="768" t="s">
        <v>786</v>
      </c>
      <c r="D131" s="791" t="s">
        <v>746</v>
      </c>
      <c r="E131" s="657"/>
      <c r="F131" s="632" t="s">
        <v>28</v>
      </c>
      <c r="G131" s="632" t="s">
        <v>20</v>
      </c>
      <c r="H131" s="632" t="s">
        <v>20</v>
      </c>
      <c r="I131" s="795" t="s">
        <v>596</v>
      </c>
      <c r="J131" s="634" t="s">
        <v>227</v>
      </c>
      <c r="K131" s="6" t="s">
        <v>59</v>
      </c>
      <c r="L131" s="6"/>
      <c r="M131" s="6">
        <v>230</v>
      </c>
      <c r="N131" s="6">
        <v>0.5</v>
      </c>
      <c r="O131" s="114">
        <f t="shared" ref="O131:O132" si="218">IF(M131=400,N131*1000/(400*SQRT(3)*Q131*S131),IF(M131=230,N131*1000/(230*Q131*S131),"???"))</f>
        <v>4.1132086647208448</v>
      </c>
      <c r="P131" s="57"/>
      <c r="Q131" s="143">
        <f>IF($N131&gt;0,VLOOKUP($N131,motoren,2),"")</f>
        <v>0.73</v>
      </c>
      <c r="R131" s="143">
        <f>IF($K131 = "FO",0.95,$Q131)</f>
        <v>0.73</v>
      </c>
      <c r="S131" s="143">
        <f>IF($N131&gt;0,VLOOKUP($N131,motoren,3),"")</f>
        <v>0.72399999999999998</v>
      </c>
      <c r="T131" s="144">
        <f>IF($K131 = "FO",0.95,1)</f>
        <v>1</v>
      </c>
      <c r="U131" s="116">
        <f>IF($N131&gt;0,$N131/($R131*$S131*$T131),0)</f>
        <v>0.94603799288579427</v>
      </c>
      <c r="V131" s="8">
        <v>1</v>
      </c>
      <c r="W131" s="8">
        <v>0.8</v>
      </c>
      <c r="X131" s="114">
        <f>IF(($N131&gt;0)*(W131&gt;0),$N131*W131,0)</f>
        <v>0.4</v>
      </c>
      <c r="Y131" s="114">
        <f>IF(($N131&gt;0),($N131*W131*V131)/($S131*$T131),0)</f>
        <v>0.5524861878453039</v>
      </c>
      <c r="Z131" s="45">
        <f>IF((Y131&gt;0),Y131/$R131,0)</f>
        <v>0.75683039430863552</v>
      </c>
      <c r="AA131" s="137">
        <v>1</v>
      </c>
      <c r="AB131" s="137">
        <v>1</v>
      </c>
      <c r="AC131" s="114">
        <f>IF(($N131&gt;0)*(AB131&gt;0),$N131*AB131,0)</f>
        <v>0.5</v>
      </c>
      <c r="AD131" s="114">
        <f>IF(($N131&gt;0),($N131*AB131*AA131)/($S131*$T131),0)</f>
        <v>0.69060773480662985</v>
      </c>
      <c r="AE131" s="45">
        <f>IF((AD131&gt;0),AD131/$R131,0)</f>
        <v>0.94603799288579438</v>
      </c>
      <c r="AF131" s="8"/>
      <c r="AG131" s="93">
        <v>2</v>
      </c>
      <c r="AH131" s="113">
        <v>0.8</v>
      </c>
      <c r="AI131" s="443">
        <f t="shared" ref="AI131:AI132" si="219">AW131</f>
        <v>6</v>
      </c>
      <c r="AJ131" s="453">
        <f t="shared" ref="AJ131:AJ132" si="220">IF(O131&gt;0,O131,"")</f>
        <v>4.1132086647208448</v>
      </c>
      <c r="AK131" s="293"/>
      <c r="AM131" s="336">
        <f>IF($M131&gt;0,$M131,"")</f>
        <v>230</v>
      </c>
      <c r="AN131" s="312" t="str">
        <f>IF($M131=400,$Z131,"")</f>
        <v/>
      </c>
      <c r="AO131" s="312">
        <f>IF($M131=230,$Z131,"")</f>
        <v>0.75683039430863552</v>
      </c>
      <c r="AP131" s="310"/>
      <c r="AQ131" s="312" t="str">
        <f>IF($M131=400,$AE131,"")</f>
        <v/>
      </c>
      <c r="AR131" s="312">
        <f>IF($M131=230,$AE131,"")</f>
        <v>0.94603799288579438</v>
      </c>
      <c r="AS131" s="313">
        <f t="shared" ref="AS131:AS132" si="221">CEILING((O131/AH131),1)</f>
        <v>6</v>
      </c>
      <c r="AT131" s="313">
        <f>IF($AS131&gt;0,VLOOKUP($AS131,automaatkeuze,1),"")</f>
        <v>6</v>
      </c>
      <c r="AU131" s="313">
        <f>IF($AS131&gt;0,VLOOKUP($AS131,automaatkeuze,3),"")</f>
        <v>8</v>
      </c>
      <c r="AV131" s="313"/>
      <c r="AW131" s="310">
        <f t="shared" ref="AW131:AW132" si="222">IF(AS131&gt;AT131,AU131,AT131)</f>
        <v>6</v>
      </c>
      <c r="AX131" s="313"/>
      <c r="AY131" s="313"/>
      <c r="AZ131" s="313"/>
      <c r="BA131" s="313"/>
      <c r="BB131" s="313"/>
      <c r="BC131" s="313"/>
    </row>
    <row r="132" spans="1:55" s="7" customFormat="1" ht="12.6" hidden="1" customHeight="1" x14ac:dyDescent="0.2">
      <c r="A132" s="26"/>
      <c r="B132" s="632" t="s">
        <v>714</v>
      </c>
      <c r="C132" s="768" t="s">
        <v>787</v>
      </c>
      <c r="D132" s="791" t="s">
        <v>745</v>
      </c>
      <c r="E132" s="657"/>
      <c r="F132" s="632" t="s">
        <v>28</v>
      </c>
      <c r="G132" s="632" t="s">
        <v>20</v>
      </c>
      <c r="H132" s="632" t="s">
        <v>20</v>
      </c>
      <c r="I132" s="795" t="s">
        <v>596</v>
      </c>
      <c r="J132" s="634" t="s">
        <v>227</v>
      </c>
      <c r="K132" s="6" t="s">
        <v>59</v>
      </c>
      <c r="L132" s="6"/>
      <c r="M132" s="6">
        <v>230</v>
      </c>
      <c r="N132" s="6">
        <v>0.5</v>
      </c>
      <c r="O132" s="114">
        <f t="shared" si="218"/>
        <v>4.1132086647208448</v>
      </c>
      <c r="P132" s="57"/>
      <c r="Q132" s="143">
        <f>IF($N132&gt;0,VLOOKUP($N132,motoren,2),"")</f>
        <v>0.73</v>
      </c>
      <c r="R132" s="143">
        <f>IF($K132 = "FO",0.95,$Q132)</f>
        <v>0.73</v>
      </c>
      <c r="S132" s="143">
        <f>IF($N132&gt;0,VLOOKUP($N132,motoren,3),"")</f>
        <v>0.72399999999999998</v>
      </c>
      <c r="T132" s="144">
        <f>IF($K132 = "FO",0.95,1)</f>
        <v>1</v>
      </c>
      <c r="U132" s="116">
        <f>IF($N132&gt;0,$N132/($R132*$S132*$T132),0)</f>
        <v>0.94603799288579427</v>
      </c>
      <c r="V132" s="8">
        <v>1</v>
      </c>
      <c r="W132" s="8">
        <v>0.8</v>
      </c>
      <c r="X132" s="114">
        <f>IF(($N132&gt;0)*(W132&gt;0),$N132*W132,0)</f>
        <v>0.4</v>
      </c>
      <c r="Y132" s="114">
        <f>IF(($N132&gt;0),($N132*W132*V132)/($S132*$T132),0)</f>
        <v>0.5524861878453039</v>
      </c>
      <c r="Z132" s="45">
        <f>IF((Y132&gt;0),Y132/$R132,0)</f>
        <v>0.75683039430863552</v>
      </c>
      <c r="AA132" s="137">
        <v>1</v>
      </c>
      <c r="AB132" s="137">
        <v>1</v>
      </c>
      <c r="AC132" s="114">
        <f>IF(($N132&gt;0)*(AB132&gt;0),$N132*AB132,0)</f>
        <v>0.5</v>
      </c>
      <c r="AD132" s="114">
        <f>IF(($N132&gt;0),($N132*AB132*AA132)/($S132*$T132),0)</f>
        <v>0.69060773480662985</v>
      </c>
      <c r="AE132" s="45">
        <f>IF((AD132&gt;0),AD132/$R132,0)</f>
        <v>0.94603799288579438</v>
      </c>
      <c r="AF132" s="8"/>
      <c r="AG132" s="93">
        <v>2</v>
      </c>
      <c r="AH132" s="113">
        <v>0.8</v>
      </c>
      <c r="AI132" s="443">
        <f t="shared" si="219"/>
        <v>6</v>
      </c>
      <c r="AJ132" s="453">
        <f t="shared" si="220"/>
        <v>4.1132086647208448</v>
      </c>
      <c r="AK132" s="293"/>
      <c r="AM132" s="336">
        <f>IF($M132&gt;0,$M132,"")</f>
        <v>230</v>
      </c>
      <c r="AN132" s="312" t="str">
        <f>IF($M132=400,$Z132,"")</f>
        <v/>
      </c>
      <c r="AO132" s="312">
        <f>IF($M132=230,$Z132,"")</f>
        <v>0.75683039430863552</v>
      </c>
      <c r="AP132" s="310"/>
      <c r="AQ132" s="312" t="str">
        <f>IF($M132=400,$AE132,"")</f>
        <v/>
      </c>
      <c r="AR132" s="312">
        <f>IF($M132=230,$AE132,"")</f>
        <v>0.94603799288579438</v>
      </c>
      <c r="AS132" s="313">
        <f t="shared" si="221"/>
        <v>6</v>
      </c>
      <c r="AT132" s="313">
        <f>IF($AS132&gt;0,VLOOKUP($AS132,automaatkeuze,1),"")</f>
        <v>6</v>
      </c>
      <c r="AU132" s="313">
        <f>IF($AS132&gt;0,VLOOKUP($AS132,automaatkeuze,3),"")</f>
        <v>8</v>
      </c>
      <c r="AV132" s="313"/>
      <c r="AW132" s="310">
        <f t="shared" si="222"/>
        <v>6</v>
      </c>
      <c r="AX132" s="313"/>
      <c r="AY132" s="313"/>
      <c r="AZ132" s="313"/>
      <c r="BA132" s="313"/>
      <c r="BB132" s="313"/>
      <c r="BC132" s="313"/>
    </row>
    <row r="133" spans="1:55" s="7" customFormat="1" ht="12.6" hidden="1" customHeight="1" x14ac:dyDescent="0.2">
      <c r="A133" s="6"/>
      <c r="B133" s="632"/>
      <c r="C133" s="633"/>
      <c r="D133" s="798"/>
      <c r="E133" s="657"/>
      <c r="F133" s="632"/>
      <c r="G133" s="632"/>
      <c r="H133" s="632"/>
      <c r="I133" s="795"/>
      <c r="J133" s="632"/>
      <c r="K133" s="6"/>
      <c r="L133" s="6"/>
      <c r="M133" s="6"/>
      <c r="N133" s="6"/>
      <c r="O133" s="114"/>
      <c r="P133" s="57"/>
      <c r="Q133" s="143"/>
      <c r="R133" s="143"/>
      <c r="S133" s="143"/>
      <c r="T133" s="144"/>
      <c r="U133" s="116"/>
      <c r="V133" s="8"/>
      <c r="W133" s="8"/>
      <c r="X133" s="114"/>
      <c r="Y133" s="114"/>
      <c r="Z133" s="45"/>
      <c r="AA133" s="137"/>
      <c r="AB133" s="137"/>
      <c r="AC133" s="114"/>
      <c r="AD133" s="114"/>
      <c r="AE133" s="45"/>
      <c r="AF133" s="8"/>
      <c r="AG133" s="93"/>
      <c r="AH133" s="113"/>
      <c r="AI133" s="443"/>
      <c r="AJ133" s="453"/>
      <c r="AK133" s="293"/>
      <c r="AM133" s="336"/>
      <c r="AN133" s="312"/>
      <c r="AO133" s="312"/>
      <c r="AP133" s="310"/>
      <c r="AQ133" s="312"/>
      <c r="AR133" s="312"/>
      <c r="AS133" s="313"/>
      <c r="AT133" s="313"/>
      <c r="AU133" s="313"/>
      <c r="AV133" s="313"/>
      <c r="AW133" s="310"/>
      <c r="AX133" s="313"/>
      <c r="AY133" s="313"/>
      <c r="AZ133" s="313"/>
      <c r="BA133" s="313"/>
      <c r="BB133" s="313"/>
      <c r="BC133" s="313"/>
    </row>
    <row r="134" spans="1:55" s="7" customFormat="1" ht="12.6" hidden="1" customHeight="1" x14ac:dyDescent="0.2">
      <c r="A134" s="765">
        <v>790</v>
      </c>
      <c r="B134" s="645"/>
      <c r="C134" s="797" t="s">
        <v>514</v>
      </c>
      <c r="D134" s="790" t="s">
        <v>515</v>
      </c>
      <c r="E134" s="634" t="s">
        <v>282</v>
      </c>
      <c r="F134" s="771" t="s">
        <v>28</v>
      </c>
      <c r="G134" s="771" t="s">
        <v>19</v>
      </c>
      <c r="H134" s="771" t="s">
        <v>20</v>
      </c>
      <c r="I134" s="771" t="s">
        <v>329</v>
      </c>
      <c r="J134" s="634" t="s">
        <v>227</v>
      </c>
      <c r="K134" s="6" t="s">
        <v>16</v>
      </c>
      <c r="L134" s="6"/>
      <c r="M134" s="6">
        <v>400</v>
      </c>
      <c r="N134" s="636">
        <v>5.5</v>
      </c>
      <c r="O134" s="114">
        <f t="shared" ref="O134:O135" si="223">IF(M134=400,N134*1000/(400*SQRT(3)*Q134*S134),IF(M134=230,N134*1000/(230*Q134*S134),"???"))</f>
        <v>7.9385662013573546</v>
      </c>
      <c r="P134" s="638" t="s">
        <v>68</v>
      </c>
      <c r="Q134" s="17">
        <v>1</v>
      </c>
      <c r="R134" s="17">
        <v>1</v>
      </c>
      <c r="S134" s="23">
        <v>1</v>
      </c>
      <c r="T134" s="23">
        <v>1</v>
      </c>
      <c r="U134" s="116">
        <f t="shared" ref="U134:U135" si="224">IF($N134&gt;0,$N134/($R134*$S134*$T134),0)</f>
        <v>5.5</v>
      </c>
      <c r="V134" s="8">
        <v>0.66</v>
      </c>
      <c r="W134" s="8">
        <v>0.8</v>
      </c>
      <c r="X134" s="114">
        <f t="shared" ref="X134:X135" si="225">IF(($N134&gt;0)*(W134&gt;0),$N134*W134,0)</f>
        <v>4.4000000000000004</v>
      </c>
      <c r="Y134" s="114">
        <f t="shared" ref="Y134:Y135" si="226">IF(($N134&gt;0),($N134*W134*V134)/($S134*$T134),0)</f>
        <v>2.9040000000000004</v>
      </c>
      <c r="Z134" s="45">
        <f t="shared" ref="Z134:Z135" si="227">IF((Y134&gt;0),Y134/$R134,0)</f>
        <v>2.9040000000000004</v>
      </c>
      <c r="AA134" s="137">
        <v>0.66</v>
      </c>
      <c r="AB134" s="137">
        <v>1</v>
      </c>
      <c r="AC134" s="114">
        <f t="shared" ref="AC134:AC135" si="228">IF(($N134&gt;0)*(AB134&gt;0),$N134*AB134,0)</f>
        <v>5.5</v>
      </c>
      <c r="AD134" s="114">
        <f t="shared" ref="AD134:AD135" si="229">IF(($N134&gt;0),($N134*AB134*AA134)/($S134*$T134),0)</f>
        <v>3.6300000000000003</v>
      </c>
      <c r="AE134" s="45">
        <f t="shared" ref="AE134:AE135" si="230">IF((AD134&gt;0),AD134/$R134,0)</f>
        <v>3.6300000000000003</v>
      </c>
      <c r="AF134" s="8"/>
      <c r="AG134" s="93"/>
      <c r="AH134" s="113">
        <v>-14.2</v>
      </c>
      <c r="AI134" s="443" t="str">
        <f t="shared" ref="AI134:AI135" si="231">AW134</f>
        <v/>
      </c>
      <c r="AJ134" s="453">
        <f t="shared" ref="AJ134:AJ135" si="232">IF(O134&gt;0,O134,"")</f>
        <v>7.9385662013573546</v>
      </c>
      <c r="AK134" s="293"/>
      <c r="AM134" s="336">
        <f t="shared" ref="AM134:AM135" si="233">IF($M134&gt;0,$M134,"")</f>
        <v>400</v>
      </c>
      <c r="AN134" s="312">
        <f t="shared" ref="AN134:AN135" si="234">IF($M134=400,$Z134,"")</f>
        <v>2.9040000000000004</v>
      </c>
      <c r="AO134" s="312" t="str">
        <f t="shared" ref="AO134:AO135" si="235">IF($M134=230,$Z134,"")</f>
        <v/>
      </c>
      <c r="AP134" s="310"/>
      <c r="AQ134" s="312">
        <f t="shared" ref="AQ134:AQ135" si="236">IF($M134=400,$AE134,"")</f>
        <v>3.6300000000000003</v>
      </c>
      <c r="AR134" s="312" t="str">
        <f t="shared" ref="AR134:AR135" si="237">IF($M134=230,$AE134,"")</f>
        <v/>
      </c>
      <c r="AS134" s="313">
        <f t="shared" ref="AS134:AS135" si="238">CEILING((O134/AH134),1)</f>
        <v>0</v>
      </c>
      <c r="AT134" s="313" t="str">
        <f t="shared" ref="AT134:AT135" si="239">IF($AS134&gt;0,VLOOKUP($AS134,automaatkeuze,1),"")</f>
        <v/>
      </c>
      <c r="AU134" s="313" t="str">
        <f t="shared" ref="AU134:AU135" si="240">IF($AS134&gt;0,VLOOKUP($AS134,automaatkeuze,3),"")</f>
        <v/>
      </c>
      <c r="AV134" s="313"/>
      <c r="AW134" s="310" t="str">
        <f t="shared" ref="AW134:AW135" si="241">IF(AS134&gt;AT134,AU134,AT134)</f>
        <v/>
      </c>
      <c r="AX134" s="313"/>
      <c r="AY134" s="313"/>
      <c r="AZ134" s="313"/>
      <c r="BA134" s="313"/>
      <c r="BB134" s="313"/>
      <c r="BC134" s="313"/>
    </row>
    <row r="135" spans="1:55" s="7" customFormat="1" ht="12.6" hidden="1" customHeight="1" x14ac:dyDescent="0.2">
      <c r="A135" s="765">
        <v>790</v>
      </c>
      <c r="B135" s="645"/>
      <c r="C135" s="797" t="s">
        <v>315</v>
      </c>
      <c r="D135" s="790" t="s">
        <v>516</v>
      </c>
      <c r="E135" s="634" t="s">
        <v>282</v>
      </c>
      <c r="F135" s="771" t="s">
        <v>28</v>
      </c>
      <c r="G135" s="771" t="s">
        <v>19</v>
      </c>
      <c r="H135" s="771" t="s">
        <v>20</v>
      </c>
      <c r="I135" s="771" t="s">
        <v>329</v>
      </c>
      <c r="J135" s="634" t="s">
        <v>227</v>
      </c>
      <c r="K135" s="6" t="s">
        <v>16</v>
      </c>
      <c r="L135" s="6"/>
      <c r="M135" s="6">
        <v>400</v>
      </c>
      <c r="N135" s="636">
        <v>5.5</v>
      </c>
      <c r="O135" s="114">
        <f t="shared" si="223"/>
        <v>7.9385662013573546</v>
      </c>
      <c r="P135" s="638" t="s">
        <v>68</v>
      </c>
      <c r="Q135" s="17">
        <v>1</v>
      </c>
      <c r="R135" s="17">
        <v>1</v>
      </c>
      <c r="S135" s="23">
        <v>1</v>
      </c>
      <c r="T135" s="23">
        <v>1</v>
      </c>
      <c r="U135" s="116">
        <f t="shared" si="224"/>
        <v>5.5</v>
      </c>
      <c r="V135" s="8">
        <v>0.66</v>
      </c>
      <c r="W135" s="8">
        <v>0.8</v>
      </c>
      <c r="X135" s="114">
        <f t="shared" si="225"/>
        <v>4.4000000000000004</v>
      </c>
      <c r="Y135" s="114">
        <f t="shared" si="226"/>
        <v>2.9040000000000004</v>
      </c>
      <c r="Z135" s="45">
        <f t="shared" si="227"/>
        <v>2.9040000000000004</v>
      </c>
      <c r="AA135" s="137">
        <v>0.66</v>
      </c>
      <c r="AB135" s="137">
        <v>1</v>
      </c>
      <c r="AC135" s="114">
        <f t="shared" si="228"/>
        <v>5.5</v>
      </c>
      <c r="AD135" s="114">
        <f t="shared" si="229"/>
        <v>3.6300000000000003</v>
      </c>
      <c r="AE135" s="45">
        <f t="shared" si="230"/>
        <v>3.6300000000000003</v>
      </c>
      <c r="AF135" s="8"/>
      <c r="AG135" s="93"/>
      <c r="AH135" s="113">
        <v>-14.2</v>
      </c>
      <c r="AI135" s="443" t="str">
        <f t="shared" si="231"/>
        <v/>
      </c>
      <c r="AJ135" s="453">
        <f t="shared" si="232"/>
        <v>7.9385662013573546</v>
      </c>
      <c r="AK135" s="293"/>
      <c r="AM135" s="336">
        <f t="shared" si="233"/>
        <v>400</v>
      </c>
      <c r="AN135" s="312">
        <f t="shared" si="234"/>
        <v>2.9040000000000004</v>
      </c>
      <c r="AO135" s="312" t="str">
        <f t="shared" si="235"/>
        <v/>
      </c>
      <c r="AP135" s="310"/>
      <c r="AQ135" s="312">
        <f t="shared" si="236"/>
        <v>3.6300000000000003</v>
      </c>
      <c r="AR135" s="312" t="str">
        <f t="shared" si="237"/>
        <v/>
      </c>
      <c r="AS135" s="313">
        <f t="shared" si="238"/>
        <v>0</v>
      </c>
      <c r="AT135" s="313" t="str">
        <f t="shared" si="239"/>
        <v/>
      </c>
      <c r="AU135" s="313" t="str">
        <f t="shared" si="240"/>
        <v/>
      </c>
      <c r="AV135" s="313"/>
      <c r="AW135" s="310" t="str">
        <f t="shared" si="241"/>
        <v/>
      </c>
      <c r="AX135" s="313"/>
      <c r="AY135" s="313"/>
      <c r="AZ135" s="313"/>
      <c r="BA135" s="313"/>
      <c r="BB135" s="313"/>
      <c r="BC135" s="313"/>
    </row>
    <row r="136" spans="1:55" s="7" customFormat="1" ht="12.6" hidden="1" customHeight="1" x14ac:dyDescent="0.2">
      <c r="A136" s="765"/>
      <c r="B136" s="645"/>
      <c r="C136" s="650"/>
      <c r="D136" s="681"/>
      <c r="E136" s="634"/>
      <c r="F136" s="634"/>
      <c r="G136" s="634"/>
      <c r="H136" s="634"/>
      <c r="I136" s="632"/>
      <c r="J136" s="634"/>
      <c r="K136" s="66"/>
      <c r="L136" s="66"/>
      <c r="M136" s="66"/>
      <c r="N136" s="66"/>
      <c r="O136" s="114"/>
      <c r="P136" s="57"/>
      <c r="Q136" s="143"/>
      <c r="R136" s="143"/>
      <c r="S136" s="143"/>
      <c r="T136" s="144"/>
      <c r="U136" s="116"/>
      <c r="V136" s="8"/>
      <c r="W136" s="8"/>
      <c r="X136" s="114"/>
      <c r="Y136" s="114"/>
      <c r="Z136" s="45"/>
      <c r="AA136" s="137"/>
      <c r="AB136" s="137"/>
      <c r="AC136" s="114"/>
      <c r="AD136" s="114"/>
      <c r="AE136" s="45"/>
      <c r="AF136" s="8"/>
      <c r="AG136" s="93"/>
      <c r="AH136" s="113"/>
      <c r="AI136" s="443"/>
      <c r="AJ136" s="453"/>
      <c r="AK136" s="293"/>
      <c r="AM136" s="336"/>
      <c r="AN136" s="312"/>
      <c r="AO136" s="312"/>
      <c r="AP136" s="310"/>
      <c r="AQ136" s="312"/>
      <c r="AR136" s="312"/>
      <c r="AS136" s="313"/>
      <c r="AT136" s="313"/>
      <c r="AU136" s="313"/>
      <c r="AV136" s="313"/>
      <c r="AW136" s="310"/>
      <c r="AX136" s="313"/>
      <c r="AY136" s="313"/>
      <c r="AZ136" s="313"/>
      <c r="BA136" s="313"/>
      <c r="BB136" s="313"/>
      <c r="BC136" s="313"/>
    </row>
    <row r="137" spans="1:55" s="7" customFormat="1" ht="12.6" hidden="1" customHeight="1" x14ac:dyDescent="0.2">
      <c r="A137" s="765">
        <v>790</v>
      </c>
      <c r="B137" s="645"/>
      <c r="C137" s="768" t="s">
        <v>495</v>
      </c>
      <c r="D137" s="791" t="s">
        <v>496</v>
      </c>
      <c r="E137" s="634" t="s">
        <v>282</v>
      </c>
      <c r="F137" s="771" t="s">
        <v>28</v>
      </c>
      <c r="G137" s="771" t="s">
        <v>19</v>
      </c>
      <c r="H137" s="771" t="s">
        <v>20</v>
      </c>
      <c r="I137" s="771" t="s">
        <v>329</v>
      </c>
      <c r="J137" s="634" t="s">
        <v>227</v>
      </c>
      <c r="K137" s="636" t="s">
        <v>164</v>
      </c>
      <c r="L137" s="6"/>
      <c r="M137" s="6">
        <v>400</v>
      </c>
      <c r="N137" s="636">
        <v>15</v>
      </c>
      <c r="O137" s="114">
        <f t="shared" ref="O137:O138" si="242">IF(M137=400,N137*1000/(400*SQRT(3)*Q137*S137),IF(M137=230,N137*1000/(230*Q137*S137),"???"))</f>
        <v>28.791503889213768</v>
      </c>
      <c r="P137" s="638" t="s">
        <v>68</v>
      </c>
      <c r="Q137" s="143">
        <f>IF($N137&gt;0,VLOOKUP($N137,motoren,2),"")</f>
        <v>0.83</v>
      </c>
      <c r="R137" s="143">
        <f>IF($K137 = "FO",0.95,$Q137)</f>
        <v>0.83</v>
      </c>
      <c r="S137" s="143">
        <f>IF($N137&gt;0,VLOOKUP($N137,motoren,3),"")</f>
        <v>0.90600000000000003</v>
      </c>
      <c r="T137" s="144">
        <f>IF($K137 = "FO",0.95,1)</f>
        <v>1</v>
      </c>
      <c r="U137" s="116">
        <f>IF($N137&gt;0,$N137/($R137*$S137*$T137),0)</f>
        <v>19.94733902497407</v>
      </c>
      <c r="V137" s="8">
        <v>0.66</v>
      </c>
      <c r="W137" s="8">
        <v>0.8</v>
      </c>
      <c r="X137" s="114">
        <f>IF(($N137&gt;0)*(W137&gt;0),$N137*W137,0)</f>
        <v>12</v>
      </c>
      <c r="Y137" s="114">
        <f>IF(($N137&gt;0),($N137*W137*V137)/($S137*$T137),0)</f>
        <v>8.741721854304636</v>
      </c>
      <c r="Z137" s="45">
        <f>IF((Y137&gt;0),Y137/$R137,0)</f>
        <v>10.53219500518631</v>
      </c>
      <c r="AA137" s="137">
        <v>0.66</v>
      </c>
      <c r="AB137" s="137">
        <v>1</v>
      </c>
      <c r="AC137" s="114">
        <f>IF(($N137&gt;0)*(AB137&gt;0),$N137*AB137,0)</f>
        <v>15</v>
      </c>
      <c r="AD137" s="114">
        <f>IF(($N137&gt;0),($N137*AB137*AA137)/($S137*$T137),0)</f>
        <v>10.927152317880795</v>
      </c>
      <c r="AE137" s="45">
        <f>IF((AD137&gt;0),AD137/$R137,0)</f>
        <v>13.165243756482885</v>
      </c>
      <c r="AF137" s="8"/>
      <c r="AG137" s="93"/>
      <c r="AH137" s="113">
        <v>-14.2</v>
      </c>
      <c r="AI137" s="443" t="str">
        <f t="shared" ref="AI137:AI138" si="243">AW137</f>
        <v/>
      </c>
      <c r="AJ137" s="453">
        <f t="shared" ref="AJ137:AJ138" si="244">IF(O137&gt;0,O137,"")</f>
        <v>28.791503889213768</v>
      </c>
      <c r="AK137" s="293"/>
      <c r="AM137" s="336">
        <f>IF($M137&gt;0,$M137,"")</f>
        <v>400</v>
      </c>
      <c r="AN137" s="312">
        <f>IF($M137=400,$Z137,"")</f>
        <v>10.53219500518631</v>
      </c>
      <c r="AO137" s="312" t="str">
        <f>IF($M137=230,$Z137,"")</f>
        <v/>
      </c>
      <c r="AP137" s="310"/>
      <c r="AQ137" s="312">
        <f>IF($M137=400,$AE137,"")</f>
        <v>13.165243756482885</v>
      </c>
      <c r="AR137" s="312" t="str">
        <f>IF($M137=230,$AE137,"")</f>
        <v/>
      </c>
      <c r="AS137" s="313">
        <f t="shared" ref="AS137:AS138" si="245">CEILING((O137/AH137),1)</f>
        <v>-2</v>
      </c>
      <c r="AT137" s="313" t="str">
        <f>IF($AS137&gt;0,VLOOKUP($AS137,automaatkeuze,1),"")</f>
        <v/>
      </c>
      <c r="AU137" s="313" t="str">
        <f>IF($AS137&gt;0,VLOOKUP($AS137,automaatkeuze,3),"")</f>
        <v/>
      </c>
      <c r="AV137" s="313"/>
      <c r="AW137" s="310" t="str">
        <f t="shared" ref="AW137:AW138" si="246">IF(AS137&gt;AT137,AU137,AT137)</f>
        <v/>
      </c>
      <c r="AX137" s="313"/>
      <c r="AY137" s="313"/>
      <c r="AZ137" s="313"/>
      <c r="BA137" s="313"/>
      <c r="BB137" s="313"/>
      <c r="BC137" s="313"/>
    </row>
    <row r="138" spans="1:55" s="7" customFormat="1" ht="12.6" hidden="1" customHeight="1" x14ac:dyDescent="0.2">
      <c r="A138" s="765">
        <v>790</v>
      </c>
      <c r="B138" s="645"/>
      <c r="C138" s="768" t="s">
        <v>497</v>
      </c>
      <c r="D138" s="791" t="s">
        <v>498</v>
      </c>
      <c r="E138" s="634" t="s">
        <v>282</v>
      </c>
      <c r="F138" s="771" t="s">
        <v>28</v>
      </c>
      <c r="G138" s="771" t="s">
        <v>19</v>
      </c>
      <c r="H138" s="771" t="s">
        <v>20</v>
      </c>
      <c r="I138" s="771" t="s">
        <v>329</v>
      </c>
      <c r="J138" s="634" t="s">
        <v>227</v>
      </c>
      <c r="K138" s="636" t="s">
        <v>164</v>
      </c>
      <c r="L138" s="6"/>
      <c r="M138" s="6">
        <v>400</v>
      </c>
      <c r="N138" s="636">
        <v>15</v>
      </c>
      <c r="O138" s="114">
        <f t="shared" si="242"/>
        <v>28.791503889213768</v>
      </c>
      <c r="P138" s="638" t="s">
        <v>68</v>
      </c>
      <c r="Q138" s="143">
        <f>IF($N138&gt;0,VLOOKUP($N138,motoren,2),"")</f>
        <v>0.83</v>
      </c>
      <c r="R138" s="143">
        <f>IF($K138 = "FO",0.95,$Q138)</f>
        <v>0.83</v>
      </c>
      <c r="S138" s="143">
        <f>IF($N138&gt;0,VLOOKUP($N138,motoren,3),"")</f>
        <v>0.90600000000000003</v>
      </c>
      <c r="T138" s="144">
        <f>IF($K138 = "FO",0.95,1)</f>
        <v>1</v>
      </c>
      <c r="U138" s="116">
        <f>IF($N138&gt;0,$N138/($R138*$S138*$T138),0)</f>
        <v>19.94733902497407</v>
      </c>
      <c r="V138" s="8">
        <v>0.66</v>
      </c>
      <c r="W138" s="8">
        <v>0.8</v>
      </c>
      <c r="X138" s="114">
        <f>IF(($N138&gt;0)*(W138&gt;0),$N138*W138,0)</f>
        <v>12</v>
      </c>
      <c r="Y138" s="114">
        <f>IF(($N138&gt;0),($N138*W138*V138)/($S138*$T138),0)</f>
        <v>8.741721854304636</v>
      </c>
      <c r="Z138" s="45">
        <f>IF((Y138&gt;0),Y138/$R138,0)</f>
        <v>10.53219500518631</v>
      </c>
      <c r="AA138" s="137">
        <v>0.66</v>
      </c>
      <c r="AB138" s="137">
        <v>1</v>
      </c>
      <c r="AC138" s="114">
        <f>IF(($N138&gt;0)*(AB138&gt;0),$N138*AB138,0)</f>
        <v>15</v>
      </c>
      <c r="AD138" s="114">
        <f>IF(($N138&gt;0),($N138*AB138*AA138)/($S138*$T138),0)</f>
        <v>10.927152317880795</v>
      </c>
      <c r="AE138" s="45">
        <f>IF((AD138&gt;0),AD138/$R138,0)</f>
        <v>13.165243756482885</v>
      </c>
      <c r="AF138" s="8"/>
      <c r="AG138" s="93"/>
      <c r="AH138" s="113">
        <v>-14.2</v>
      </c>
      <c r="AI138" s="443" t="str">
        <f t="shared" si="243"/>
        <v/>
      </c>
      <c r="AJ138" s="453">
        <f t="shared" si="244"/>
        <v>28.791503889213768</v>
      </c>
      <c r="AK138" s="293"/>
      <c r="AM138" s="336">
        <f>IF($M138&gt;0,$M138,"")</f>
        <v>400</v>
      </c>
      <c r="AN138" s="312">
        <f>IF($M138=400,$Z138,"")</f>
        <v>10.53219500518631</v>
      </c>
      <c r="AO138" s="312" t="str">
        <f>IF($M138=230,$Z138,"")</f>
        <v/>
      </c>
      <c r="AP138" s="310"/>
      <c r="AQ138" s="312">
        <f>IF($M138=400,$AE138,"")</f>
        <v>13.165243756482885</v>
      </c>
      <c r="AR138" s="312" t="str">
        <f>IF($M138=230,$AE138,"")</f>
        <v/>
      </c>
      <c r="AS138" s="313">
        <f t="shared" si="245"/>
        <v>-2</v>
      </c>
      <c r="AT138" s="313" t="str">
        <f>IF($AS138&gt;0,VLOOKUP($AS138,automaatkeuze,1),"")</f>
        <v/>
      </c>
      <c r="AU138" s="313" t="str">
        <f>IF($AS138&gt;0,VLOOKUP($AS138,automaatkeuze,3),"")</f>
        <v/>
      </c>
      <c r="AV138" s="313"/>
      <c r="AW138" s="310" t="str">
        <f t="shared" si="246"/>
        <v/>
      </c>
      <c r="AX138" s="313"/>
      <c r="AY138" s="313"/>
      <c r="AZ138" s="313"/>
      <c r="BA138" s="313"/>
      <c r="BB138" s="313"/>
      <c r="BC138" s="313"/>
    </row>
    <row r="139" spans="1:55" s="7" customFormat="1" ht="12.6" hidden="1" customHeight="1" x14ac:dyDescent="0.2">
      <c r="A139" s="765">
        <v>790</v>
      </c>
      <c r="B139" s="645"/>
      <c r="C139" s="768" t="s">
        <v>499</v>
      </c>
      <c r="D139" s="790" t="s">
        <v>500</v>
      </c>
      <c r="E139" s="632" t="s">
        <v>284</v>
      </c>
      <c r="F139" s="771" t="s">
        <v>28</v>
      </c>
      <c r="G139" s="771" t="s">
        <v>19</v>
      </c>
      <c r="H139" s="771" t="s">
        <v>20</v>
      </c>
      <c r="I139" s="771" t="s">
        <v>329</v>
      </c>
      <c r="J139" s="846" t="s">
        <v>254</v>
      </c>
      <c r="K139" s="66" t="s">
        <v>59</v>
      </c>
      <c r="L139" s="66"/>
      <c r="M139" s="782" t="s">
        <v>322</v>
      </c>
      <c r="N139" s="66">
        <v>0.01</v>
      </c>
      <c r="O139" s="114"/>
      <c r="P139" s="57"/>
      <c r="Q139" s="17"/>
      <c r="R139" s="17"/>
      <c r="S139" s="23"/>
      <c r="T139" s="23"/>
      <c r="U139" s="116"/>
      <c r="V139" s="8"/>
      <c r="W139" s="8"/>
      <c r="X139" s="114"/>
      <c r="Y139" s="114"/>
      <c r="Z139" s="45"/>
      <c r="AA139" s="137"/>
      <c r="AB139" s="137"/>
      <c r="AC139" s="114"/>
      <c r="AD139" s="114"/>
      <c r="AE139" s="45"/>
      <c r="AF139" s="8"/>
      <c r="AG139" s="93"/>
      <c r="AH139" s="113"/>
      <c r="AI139" s="443"/>
      <c r="AJ139" s="453" t="str">
        <f>IF(O139&gt;0,O139,"")</f>
        <v/>
      </c>
      <c r="AK139" s="293"/>
      <c r="AM139" s="336" t="str">
        <f>IF($M139&gt;0,$M139,"")</f>
        <v>24dc</v>
      </c>
      <c r="AN139" s="312" t="str">
        <f>IF($M139=400,$Z139,"")</f>
        <v/>
      </c>
      <c r="AO139" s="312" t="str">
        <f>IF($M139=230,$Z139,"")</f>
        <v/>
      </c>
      <c r="AP139" s="310"/>
      <c r="AQ139" s="312" t="str">
        <f>IF($M139=400,$AE139,"")</f>
        <v/>
      </c>
      <c r="AR139" s="312" t="str">
        <f>IF($M139=230,$AE139,"")</f>
        <v/>
      </c>
      <c r="AS139" s="313"/>
      <c r="AT139" s="313"/>
      <c r="AU139" s="313"/>
      <c r="AV139" s="313"/>
      <c r="AW139" s="310"/>
      <c r="AX139" s="313"/>
      <c r="AY139" s="313"/>
      <c r="AZ139" s="313"/>
      <c r="BA139" s="313"/>
      <c r="BB139" s="313"/>
      <c r="BC139" s="313"/>
    </row>
    <row r="140" spans="1:55" s="7" customFormat="1" ht="12.6" hidden="1" customHeight="1" x14ac:dyDescent="0.2">
      <c r="A140" s="765">
        <v>790</v>
      </c>
      <c r="B140" s="645"/>
      <c r="C140" s="768" t="s">
        <v>501</v>
      </c>
      <c r="D140" s="791" t="s">
        <v>816</v>
      </c>
      <c r="E140" s="632" t="s">
        <v>284</v>
      </c>
      <c r="F140" s="771" t="s">
        <v>28</v>
      </c>
      <c r="G140" s="771" t="s">
        <v>19</v>
      </c>
      <c r="H140" s="771" t="s">
        <v>20</v>
      </c>
      <c r="I140" s="771" t="s">
        <v>329</v>
      </c>
      <c r="J140" s="846" t="s">
        <v>254</v>
      </c>
      <c r="K140" s="66" t="s">
        <v>59</v>
      </c>
      <c r="L140" s="66"/>
      <c r="M140" s="782" t="s">
        <v>322</v>
      </c>
      <c r="N140" s="66">
        <v>0.01</v>
      </c>
      <c r="O140" s="114"/>
      <c r="P140" s="57"/>
      <c r="Q140" s="17"/>
      <c r="R140" s="17"/>
      <c r="S140" s="23"/>
      <c r="T140" s="23"/>
      <c r="U140" s="116"/>
      <c r="V140" s="8"/>
      <c r="W140" s="8"/>
      <c r="X140" s="114"/>
      <c r="Y140" s="114"/>
      <c r="Z140" s="45"/>
      <c r="AA140" s="137"/>
      <c r="AB140" s="137"/>
      <c r="AC140" s="114"/>
      <c r="AD140" s="114"/>
      <c r="AE140" s="45"/>
      <c r="AF140" s="8"/>
      <c r="AG140" s="93"/>
      <c r="AH140" s="113"/>
      <c r="AI140" s="443"/>
      <c r="AJ140" s="453" t="str">
        <f t="shared" ref="AJ140:AJ141" si="247">IF(O140&gt;0,O140,"")</f>
        <v/>
      </c>
      <c r="AK140" s="293"/>
      <c r="AM140" s="336" t="str">
        <f>IF($M140&gt;0,$M140,"")</f>
        <v>24dc</v>
      </c>
      <c r="AN140" s="312" t="str">
        <f>IF($M140=400,$Z140,"")</f>
        <v/>
      </c>
      <c r="AO140" s="312" t="str">
        <f>IF($M140=230,$Z140,"")</f>
        <v/>
      </c>
      <c r="AP140" s="310"/>
      <c r="AQ140" s="312" t="str">
        <f>IF($M140=400,$AE140,"")</f>
        <v/>
      </c>
      <c r="AR140" s="312" t="str">
        <f>IF($M140=230,$AE140,"")</f>
        <v/>
      </c>
      <c r="AS140" s="313"/>
      <c r="AT140" s="313"/>
      <c r="AU140" s="313"/>
      <c r="AV140" s="313"/>
      <c r="AW140" s="310"/>
      <c r="AX140" s="313"/>
      <c r="AY140" s="313"/>
      <c r="AZ140" s="313"/>
      <c r="BA140" s="313"/>
      <c r="BB140" s="313"/>
      <c r="BC140" s="313"/>
    </row>
    <row r="141" spans="1:55" s="7" customFormat="1" ht="12.6" hidden="1" customHeight="1" x14ac:dyDescent="0.2">
      <c r="A141" s="765">
        <v>790</v>
      </c>
      <c r="B141" s="647"/>
      <c r="C141" s="768" t="s">
        <v>502</v>
      </c>
      <c r="D141" s="790" t="s">
        <v>503</v>
      </c>
      <c r="E141" s="632" t="s">
        <v>284</v>
      </c>
      <c r="F141" s="771" t="s">
        <v>28</v>
      </c>
      <c r="G141" s="771" t="s">
        <v>19</v>
      </c>
      <c r="H141" s="771" t="s">
        <v>20</v>
      </c>
      <c r="I141" s="771" t="s">
        <v>329</v>
      </c>
      <c r="J141" s="846" t="s">
        <v>227</v>
      </c>
      <c r="K141" s="66" t="s">
        <v>10</v>
      </c>
      <c r="L141" s="6"/>
      <c r="M141" s="6">
        <v>400</v>
      </c>
      <c r="N141" s="66">
        <v>0.75</v>
      </c>
      <c r="O141" s="114">
        <f t="shared" ref="O141" si="248">IF(M141=400,N141*1000/(400*SQRT(3)*Q141*S141),IF(M141=230,N141*1000/(230*Q141*S141),"???"))</f>
        <v>1.8307656937773522</v>
      </c>
      <c r="P141" s="638" t="s">
        <v>68</v>
      </c>
      <c r="Q141" s="143">
        <f>IF($N141&gt;0,VLOOKUP($N141,motoren,2),"")</f>
        <v>0.73</v>
      </c>
      <c r="R141" s="143">
        <f>IF($K141 = "FO",0.95,$Q141)</f>
        <v>0.73</v>
      </c>
      <c r="S141" s="143">
        <f>IF($N141&gt;0,VLOOKUP($N141,motoren,3),"")</f>
        <v>0.81</v>
      </c>
      <c r="T141" s="144">
        <f>IF($K141 = "FO",0.95,1)</f>
        <v>1</v>
      </c>
      <c r="U141" s="116">
        <f>IF($N141&gt;0,$N141/($R141*$S141*$T141),0)</f>
        <v>1.2683916793505834</v>
      </c>
      <c r="V141" s="8">
        <v>1</v>
      </c>
      <c r="W141" s="8">
        <v>0.8</v>
      </c>
      <c r="X141" s="114">
        <f>IF(($N141&gt;0)*(W141&gt;0),$N141*W141,0)</f>
        <v>0.60000000000000009</v>
      </c>
      <c r="Y141" s="114">
        <f>IF(($N141&gt;0),($N141*W141*V141)/($S141*$T141),0)</f>
        <v>0.74074074074074081</v>
      </c>
      <c r="Z141" s="45">
        <f>IF((Y141&gt;0),Y141/$R141,0)</f>
        <v>1.0147133434804669</v>
      </c>
      <c r="AA141" s="137">
        <v>1</v>
      </c>
      <c r="AB141" s="137">
        <v>1</v>
      </c>
      <c r="AC141" s="114">
        <f>IF(($N141&gt;0)*(AB141&gt;0),$N141*AB141,0)</f>
        <v>0.75</v>
      </c>
      <c r="AD141" s="114">
        <f>IF(($N141&gt;0),($N141*AB141*AA141)/($S141*$T141),0)</f>
        <v>0.92592592592592582</v>
      </c>
      <c r="AE141" s="45">
        <f>IF((AD141&gt;0),AD141/$R141,0)</f>
        <v>1.2683916793505834</v>
      </c>
      <c r="AF141" s="8"/>
      <c r="AG141" s="93">
        <v>2</v>
      </c>
      <c r="AH141" s="113">
        <v>0.8</v>
      </c>
      <c r="AI141" s="443">
        <f t="shared" ref="AI141" si="249">AW141</f>
        <v>3</v>
      </c>
      <c r="AJ141" s="453">
        <f t="shared" si="247"/>
        <v>1.8307656937773522</v>
      </c>
      <c r="AK141" s="293"/>
      <c r="AM141" s="336">
        <f>IF($M141&gt;0,$M141,"")</f>
        <v>400</v>
      </c>
      <c r="AN141" s="312">
        <f>IF($M141=400,$Z141,"")</f>
        <v>1.0147133434804669</v>
      </c>
      <c r="AO141" s="312" t="str">
        <f>IF($M141=230,$Z141,"")</f>
        <v/>
      </c>
      <c r="AP141" s="310"/>
      <c r="AQ141" s="312">
        <f>IF($M141=400,$AE141,"")</f>
        <v>1.2683916793505834</v>
      </c>
      <c r="AR141" s="312" t="str">
        <f>IF($M141=230,$AE141,"")</f>
        <v/>
      </c>
      <c r="AS141" s="313">
        <f t="shared" ref="AS141" si="250">CEILING((O141/AH141),1)</f>
        <v>3</v>
      </c>
      <c r="AT141" s="313">
        <f>IF($AS141&gt;0,VLOOKUP($AS141,automaatkeuze,1),"")</f>
        <v>3</v>
      </c>
      <c r="AU141" s="313">
        <f>IF($AS141&gt;0,VLOOKUP($AS141,automaatkeuze,3),"")</f>
        <v>4</v>
      </c>
      <c r="AV141" s="313"/>
      <c r="AW141" s="310">
        <f t="shared" ref="AW141" si="251">IF(AS141&gt;AT141,AU141,AT141)</f>
        <v>3</v>
      </c>
      <c r="AX141" s="313"/>
      <c r="AY141" s="313"/>
      <c r="AZ141" s="313"/>
      <c r="BA141" s="313"/>
      <c r="BB141" s="313"/>
      <c r="BC141" s="313"/>
    </row>
    <row r="142" spans="1:55" s="7" customFormat="1" ht="12.6" hidden="1" customHeight="1" x14ac:dyDescent="0.2">
      <c r="A142" s="765"/>
      <c r="B142" s="645"/>
      <c r="C142" s="650"/>
      <c r="D142" s="681"/>
      <c r="E142" s="634"/>
      <c r="F142" s="634"/>
      <c r="G142" s="777"/>
      <c r="H142" s="634"/>
      <c r="I142" s="634"/>
      <c r="J142" s="846"/>
      <c r="K142" s="66"/>
      <c r="L142" s="66"/>
      <c r="M142" s="66"/>
      <c r="N142" s="66"/>
      <c r="O142" s="114"/>
      <c r="P142" s="57"/>
      <c r="Q142" s="143"/>
      <c r="R142" s="143"/>
      <c r="S142" s="143"/>
      <c r="T142" s="144"/>
      <c r="U142" s="116"/>
      <c r="V142" s="8"/>
      <c r="W142" s="8"/>
      <c r="X142" s="114"/>
      <c r="Y142" s="114"/>
      <c r="Z142" s="45"/>
      <c r="AA142" s="137"/>
      <c r="AB142" s="137"/>
      <c r="AC142" s="114"/>
      <c r="AD142" s="114"/>
      <c r="AE142" s="45"/>
      <c r="AF142" s="8"/>
      <c r="AG142" s="93"/>
      <c r="AH142" s="113"/>
      <c r="AI142" s="443"/>
      <c r="AJ142" s="453"/>
      <c r="AK142" s="293"/>
      <c r="AM142" s="336"/>
      <c r="AN142" s="312"/>
      <c r="AO142" s="312"/>
      <c r="AP142" s="310"/>
      <c r="AQ142" s="312"/>
      <c r="AR142" s="312"/>
      <c r="AS142" s="313"/>
      <c r="AT142" s="313"/>
      <c r="AU142" s="313"/>
      <c r="AV142" s="313"/>
      <c r="AW142" s="310"/>
      <c r="AX142" s="313"/>
      <c r="AY142" s="313"/>
      <c r="AZ142" s="313"/>
      <c r="BA142" s="313"/>
      <c r="BB142" s="313"/>
      <c r="BC142" s="313"/>
    </row>
    <row r="143" spans="1:55" s="7" customFormat="1" ht="12.6" hidden="1" customHeight="1" x14ac:dyDescent="0.2">
      <c r="A143" s="765">
        <v>791</v>
      </c>
      <c r="B143" s="645"/>
      <c r="C143" s="796" t="s">
        <v>517</v>
      </c>
      <c r="D143" s="791" t="s">
        <v>518</v>
      </c>
      <c r="E143" s="632" t="s">
        <v>665</v>
      </c>
      <c r="F143" s="771" t="s">
        <v>28</v>
      </c>
      <c r="G143" s="771" t="s">
        <v>19</v>
      </c>
      <c r="H143" s="771" t="s">
        <v>20</v>
      </c>
      <c r="I143" s="771" t="s">
        <v>661</v>
      </c>
      <c r="J143" s="846" t="s">
        <v>254</v>
      </c>
      <c r="K143" s="66" t="s">
        <v>59</v>
      </c>
      <c r="L143" s="66"/>
      <c r="M143" s="782" t="s">
        <v>322</v>
      </c>
      <c r="N143" s="66">
        <v>0.01</v>
      </c>
      <c r="O143" s="114"/>
      <c r="P143" s="57"/>
      <c r="Q143" s="143"/>
      <c r="R143" s="143"/>
      <c r="S143" s="143"/>
      <c r="T143" s="144"/>
      <c r="U143" s="116"/>
      <c r="V143" s="8"/>
      <c r="W143" s="8"/>
      <c r="X143" s="114"/>
      <c r="Y143" s="114"/>
      <c r="Z143" s="45"/>
      <c r="AA143" s="137"/>
      <c r="AB143" s="137"/>
      <c r="AC143" s="114"/>
      <c r="AD143" s="114"/>
      <c r="AE143" s="45"/>
      <c r="AF143" s="8"/>
      <c r="AG143" s="93"/>
      <c r="AH143" s="113"/>
      <c r="AI143" s="443"/>
      <c r="AJ143" s="453"/>
      <c r="AK143" s="637"/>
      <c r="AM143" s="336" t="str">
        <f>IF($M143&gt;0,$M143,"")</f>
        <v>24dc</v>
      </c>
      <c r="AN143" s="312"/>
      <c r="AO143" s="312"/>
      <c r="AP143" s="310"/>
      <c r="AQ143" s="312"/>
      <c r="AR143" s="312"/>
      <c r="AS143" s="313"/>
      <c r="AT143" s="313"/>
      <c r="AU143" s="313"/>
      <c r="AV143" s="313"/>
      <c r="AW143" s="310"/>
      <c r="AX143" s="313"/>
      <c r="AY143" s="313"/>
      <c r="AZ143" s="313"/>
      <c r="BA143" s="313"/>
      <c r="BB143" s="313"/>
      <c r="BC143" s="313"/>
    </row>
    <row r="144" spans="1:55" s="7" customFormat="1" ht="12.6" hidden="1" customHeight="1" x14ac:dyDescent="0.2">
      <c r="A144" s="765">
        <v>791</v>
      </c>
      <c r="B144" s="645"/>
      <c r="C144" s="796" t="s">
        <v>519</v>
      </c>
      <c r="D144" s="791" t="s">
        <v>520</v>
      </c>
      <c r="E144" s="632" t="s">
        <v>665</v>
      </c>
      <c r="F144" s="771" t="s">
        <v>28</v>
      </c>
      <c r="G144" s="771" t="s">
        <v>19</v>
      </c>
      <c r="H144" s="771" t="s">
        <v>20</v>
      </c>
      <c r="I144" s="771" t="s">
        <v>661</v>
      </c>
      <c r="J144" s="846" t="s">
        <v>254</v>
      </c>
      <c r="K144" s="66" t="s">
        <v>59</v>
      </c>
      <c r="L144" s="66"/>
      <c r="M144" s="782" t="s">
        <v>322</v>
      </c>
      <c r="N144" s="66">
        <v>0.01</v>
      </c>
      <c r="O144" s="114"/>
      <c r="P144" s="57"/>
      <c r="Q144" s="143"/>
      <c r="R144" s="143"/>
      <c r="S144" s="143"/>
      <c r="T144" s="144"/>
      <c r="U144" s="116"/>
      <c r="V144" s="8"/>
      <c r="W144" s="8"/>
      <c r="X144" s="114"/>
      <c r="Y144" s="114"/>
      <c r="Z144" s="45"/>
      <c r="AA144" s="137"/>
      <c r="AB144" s="137"/>
      <c r="AC144" s="114"/>
      <c r="AD144" s="114"/>
      <c r="AE144" s="45"/>
      <c r="AF144" s="8"/>
      <c r="AG144" s="93"/>
      <c r="AH144" s="113"/>
      <c r="AI144" s="443"/>
      <c r="AJ144" s="453"/>
      <c r="AK144" s="637"/>
      <c r="AM144" s="336" t="str">
        <f>IF($M144&gt;0,$M144,"")</f>
        <v>24dc</v>
      </c>
      <c r="AN144" s="312"/>
      <c r="AO144" s="312"/>
      <c r="AP144" s="310"/>
      <c r="AQ144" s="312"/>
      <c r="AR144" s="312"/>
      <c r="AS144" s="313"/>
      <c r="AT144" s="313"/>
      <c r="AU144" s="313"/>
      <c r="AV144" s="313"/>
      <c r="AW144" s="310"/>
      <c r="AX144" s="313"/>
      <c r="AY144" s="313"/>
      <c r="AZ144" s="313"/>
      <c r="BA144" s="313"/>
      <c r="BB144" s="313"/>
      <c r="BC144" s="313"/>
    </row>
    <row r="145" spans="1:55" s="7" customFormat="1" ht="12.6" hidden="1" customHeight="1" x14ac:dyDescent="0.2">
      <c r="A145" s="765">
        <v>791</v>
      </c>
      <c r="B145" s="645"/>
      <c r="C145" s="796" t="s">
        <v>664</v>
      </c>
      <c r="D145" s="791" t="s">
        <v>663</v>
      </c>
      <c r="E145" s="632" t="s">
        <v>284</v>
      </c>
      <c r="F145" s="771" t="s">
        <v>34</v>
      </c>
      <c r="G145" s="771" t="s">
        <v>34</v>
      </c>
      <c r="H145" s="771" t="s">
        <v>34</v>
      </c>
      <c r="I145" s="771" t="s">
        <v>661</v>
      </c>
      <c r="J145" s="634"/>
      <c r="K145" s="66" t="s">
        <v>59</v>
      </c>
      <c r="L145" s="66"/>
      <c r="M145" s="782" t="s">
        <v>322</v>
      </c>
      <c r="N145" s="66">
        <v>0.01</v>
      </c>
      <c r="O145" s="114"/>
      <c r="P145" s="57"/>
      <c r="Q145" s="143"/>
      <c r="R145" s="143"/>
      <c r="S145" s="143"/>
      <c r="T145" s="144"/>
      <c r="U145" s="116"/>
      <c r="V145" s="8"/>
      <c r="W145" s="8"/>
      <c r="X145" s="114"/>
      <c r="Y145" s="114"/>
      <c r="Z145" s="45"/>
      <c r="AA145" s="137"/>
      <c r="AB145" s="137"/>
      <c r="AC145" s="114"/>
      <c r="AD145" s="114"/>
      <c r="AE145" s="45"/>
      <c r="AF145" s="8"/>
      <c r="AG145" s="93"/>
      <c r="AH145" s="113"/>
      <c r="AI145" s="443"/>
      <c r="AJ145" s="453"/>
      <c r="AK145" s="637" t="s">
        <v>323</v>
      </c>
      <c r="AM145" s="336"/>
      <c r="AN145" s="312"/>
      <c r="AO145" s="312"/>
      <c r="AP145" s="310"/>
      <c r="AQ145" s="312"/>
      <c r="AR145" s="312"/>
      <c r="AS145" s="313"/>
      <c r="AT145" s="313"/>
      <c r="AU145" s="313"/>
      <c r="AV145" s="313"/>
      <c r="AW145" s="310"/>
      <c r="AX145" s="313"/>
      <c r="AY145" s="313"/>
      <c r="AZ145" s="313"/>
      <c r="BA145" s="313"/>
      <c r="BB145" s="313"/>
      <c r="BC145" s="313"/>
    </row>
    <row r="146" spans="1:55" s="7" customFormat="1" ht="12.6" hidden="1" customHeight="1" x14ac:dyDescent="0.2">
      <c r="A146" s="765">
        <v>791</v>
      </c>
      <c r="B146" s="645"/>
      <c r="C146" s="796" t="s">
        <v>662</v>
      </c>
      <c r="D146" s="791" t="s">
        <v>663</v>
      </c>
      <c r="E146" s="632" t="s">
        <v>284</v>
      </c>
      <c r="F146" s="771" t="s">
        <v>34</v>
      </c>
      <c r="G146" s="771" t="s">
        <v>34</v>
      </c>
      <c r="H146" s="771" t="s">
        <v>34</v>
      </c>
      <c r="I146" s="771" t="s">
        <v>661</v>
      </c>
      <c r="J146" s="634"/>
      <c r="K146" s="66" t="s">
        <v>59</v>
      </c>
      <c r="L146" s="66"/>
      <c r="M146" s="782" t="s">
        <v>322</v>
      </c>
      <c r="N146" s="66">
        <v>0.01</v>
      </c>
      <c r="O146" s="114"/>
      <c r="P146" s="57"/>
      <c r="Q146" s="143"/>
      <c r="R146" s="143"/>
      <c r="S146" s="143"/>
      <c r="T146" s="144"/>
      <c r="U146" s="116"/>
      <c r="V146" s="8"/>
      <c r="W146" s="8"/>
      <c r="X146" s="114"/>
      <c r="Y146" s="114"/>
      <c r="Z146" s="45"/>
      <c r="AA146" s="137"/>
      <c r="AB146" s="137"/>
      <c r="AC146" s="114"/>
      <c r="AD146" s="114"/>
      <c r="AE146" s="45"/>
      <c r="AF146" s="8"/>
      <c r="AG146" s="93"/>
      <c r="AH146" s="113"/>
      <c r="AI146" s="443"/>
      <c r="AJ146" s="453"/>
      <c r="AK146" s="637" t="s">
        <v>323</v>
      </c>
      <c r="AM146" s="336"/>
      <c r="AN146" s="312"/>
      <c r="AO146" s="312"/>
      <c r="AP146" s="310"/>
      <c r="AQ146" s="312"/>
      <c r="AR146" s="312"/>
      <c r="AS146" s="313"/>
      <c r="AT146" s="313"/>
      <c r="AU146" s="313"/>
      <c r="AV146" s="313"/>
      <c r="AW146" s="310"/>
      <c r="AX146" s="313"/>
      <c r="AY146" s="313"/>
      <c r="AZ146" s="313"/>
      <c r="BA146" s="313"/>
      <c r="BB146" s="313"/>
      <c r="BC146" s="313"/>
    </row>
    <row r="147" spans="1:55" s="7" customFormat="1" ht="12.6" hidden="1" customHeight="1" x14ac:dyDescent="0.2">
      <c r="A147" s="765">
        <v>791</v>
      </c>
      <c r="B147" s="815" t="s">
        <v>701</v>
      </c>
      <c r="C147" s="796" t="s">
        <v>521</v>
      </c>
      <c r="D147" s="791" t="s">
        <v>522</v>
      </c>
      <c r="E147" s="632" t="s">
        <v>282</v>
      </c>
      <c r="F147" s="771" t="s">
        <v>28</v>
      </c>
      <c r="G147" s="771" t="s">
        <v>19</v>
      </c>
      <c r="H147" s="771" t="s">
        <v>20</v>
      </c>
      <c r="I147" s="795" t="s">
        <v>596</v>
      </c>
      <c r="J147" s="634" t="s">
        <v>227</v>
      </c>
      <c r="K147" s="6" t="s">
        <v>13</v>
      </c>
      <c r="L147" s="6"/>
      <c r="M147" s="6">
        <v>400</v>
      </c>
      <c r="N147" s="636">
        <v>0.37</v>
      </c>
      <c r="O147" s="114">
        <f t="shared" ref="O147:O148" si="252">IF(M147=400,N147*1000/(400*SQRT(3)*Q147*S147),IF(M147=230,N147*1000/(230*Q147*S147),"???"))</f>
        <v>1.0104612862340192</v>
      </c>
      <c r="P147" s="57"/>
      <c r="Q147" s="143">
        <f>IF($N147&gt;0,VLOOKUP($N147,motoren,2),"")</f>
        <v>0.73</v>
      </c>
      <c r="R147" s="143">
        <f>IF($K147 = "FO",0.95,$Q147)</f>
        <v>0.73</v>
      </c>
      <c r="S147" s="143">
        <f>IF($N147&gt;0,VLOOKUP($N147,motoren,3),"")</f>
        <v>0.72399999999999998</v>
      </c>
      <c r="T147" s="144">
        <f>IF($K147 = "FO",0.95,1)</f>
        <v>1</v>
      </c>
      <c r="U147" s="116">
        <f>IF($N147&gt;0,$N147/($R147*$S147*$T147),0)</f>
        <v>0.7000681147354878</v>
      </c>
      <c r="V147" s="8">
        <v>1</v>
      </c>
      <c r="W147" s="8">
        <v>0.8</v>
      </c>
      <c r="X147" s="114">
        <f>IF(($N147&gt;0)*(W147&gt;0),$N147*W147,0)</f>
        <v>0.29599999999999999</v>
      </c>
      <c r="Y147" s="114">
        <f>IF(($N147&gt;0),($N147*W147*V147)/($S147*$T147),0)</f>
        <v>0.40883977900552487</v>
      </c>
      <c r="Z147" s="45">
        <f>IF((Y147&gt;0),Y147/$R147,0)</f>
        <v>0.56005449178839029</v>
      </c>
      <c r="AA147" s="137">
        <v>1</v>
      </c>
      <c r="AB147" s="137">
        <v>1</v>
      </c>
      <c r="AC147" s="114">
        <f>IF(($N147&gt;0)*(AB147&gt;0),$N147*AB147,0)</f>
        <v>0.37</v>
      </c>
      <c r="AD147" s="114">
        <f>IF(($N147&gt;0),($N147*AB147*AA147)/($S147*$T147),0)</f>
        <v>0.51104972375690605</v>
      </c>
      <c r="AE147" s="45">
        <f>IF((AD147&gt;0),AD147/$R147,0)</f>
        <v>0.7000681147354878</v>
      </c>
      <c r="AF147" s="8"/>
      <c r="AG147" s="93">
        <v>2</v>
      </c>
      <c r="AH147" s="113">
        <v>0.8</v>
      </c>
      <c r="AI147" s="443">
        <f t="shared" ref="AI147:AI148" si="253">AW147</f>
        <v>2</v>
      </c>
      <c r="AJ147" s="453">
        <f t="shared" ref="AJ147:AJ148" si="254">IF(O147&gt;0,O147,"")</f>
        <v>1.0104612862340192</v>
      </c>
      <c r="AK147" s="293"/>
      <c r="AM147" s="336">
        <f>IF($M147&gt;0,$M147,"")</f>
        <v>400</v>
      </c>
      <c r="AN147" s="312">
        <f>IF($M147=400,$Z147,"")</f>
        <v>0.56005449178839029</v>
      </c>
      <c r="AO147" s="312" t="str">
        <f>IF($M147=230,$Z147,"")</f>
        <v/>
      </c>
      <c r="AP147" s="310"/>
      <c r="AQ147" s="312">
        <f>IF($M147=400,$AE147,"")</f>
        <v>0.7000681147354878</v>
      </c>
      <c r="AR147" s="312" t="str">
        <f>IF($M147=230,$AE147,"")</f>
        <v/>
      </c>
      <c r="AS147" s="313">
        <f t="shared" ref="AS147:AS148" si="255">CEILING((O147/AH147),1)</f>
        <v>2</v>
      </c>
      <c r="AT147" s="313">
        <f>IF($AS147&gt;0,VLOOKUP($AS147,automaatkeuze,1),"")</f>
        <v>2</v>
      </c>
      <c r="AU147" s="313">
        <f>IF($AS147&gt;0,VLOOKUP($AS147,automaatkeuze,3),"")</f>
        <v>3</v>
      </c>
      <c r="AV147" s="313"/>
      <c r="AW147" s="310">
        <f t="shared" ref="AW147:AW148" si="256">IF(AS147&gt;AT147,AU147,AT147)</f>
        <v>2</v>
      </c>
      <c r="AX147" s="313"/>
      <c r="AY147" s="313"/>
      <c r="AZ147" s="313"/>
      <c r="BA147" s="313"/>
      <c r="BB147" s="313"/>
      <c r="BC147" s="313"/>
    </row>
    <row r="148" spans="1:55" s="7" customFormat="1" ht="12.6" hidden="1" customHeight="1" x14ac:dyDescent="0.2">
      <c r="A148" s="765">
        <v>791</v>
      </c>
      <c r="B148" s="645"/>
      <c r="C148" s="796" t="s">
        <v>523</v>
      </c>
      <c r="D148" s="791" t="s">
        <v>524</v>
      </c>
      <c r="E148" s="632" t="s">
        <v>282</v>
      </c>
      <c r="F148" s="771" t="s">
        <v>28</v>
      </c>
      <c r="G148" s="771" t="s">
        <v>19</v>
      </c>
      <c r="H148" s="771" t="s">
        <v>20</v>
      </c>
      <c r="I148" s="771" t="s">
        <v>329</v>
      </c>
      <c r="J148" s="634" t="s">
        <v>227</v>
      </c>
      <c r="K148" s="6" t="s">
        <v>13</v>
      </c>
      <c r="L148" s="6"/>
      <c r="M148" s="6">
        <v>400</v>
      </c>
      <c r="N148" s="636">
        <v>0.55000000000000004</v>
      </c>
      <c r="O148" s="114">
        <f t="shared" si="252"/>
        <v>1.4596977477902646</v>
      </c>
      <c r="P148" s="57"/>
      <c r="Q148" s="143">
        <f>IF($N148&gt;0,VLOOKUP($N148,motoren,2),"")</f>
        <v>0.73</v>
      </c>
      <c r="R148" s="143">
        <f>IF($K148 = "FO",0.95,$Q148)</f>
        <v>0.73</v>
      </c>
      <c r="S148" s="143">
        <f>IF($N148&gt;0,VLOOKUP($N148,motoren,3),"")</f>
        <v>0.745</v>
      </c>
      <c r="T148" s="144">
        <f>IF($K148 = "FO",0.95,1)</f>
        <v>1</v>
      </c>
      <c r="U148" s="116">
        <f>IF($N148&gt;0,$N148/($R148*$S148*$T148),0)</f>
        <v>1.0113082651466399</v>
      </c>
      <c r="V148" s="8">
        <v>1</v>
      </c>
      <c r="W148" s="8">
        <v>0.8</v>
      </c>
      <c r="X148" s="114">
        <f>IF(($N148&gt;0)*(W148&gt;0),$N148*W148,0)</f>
        <v>0.44000000000000006</v>
      </c>
      <c r="Y148" s="114">
        <f>IF(($N148&gt;0),($N148*W148*V148)/($S148*$T148),0)</f>
        <v>0.59060402684563762</v>
      </c>
      <c r="Z148" s="45">
        <f>IF((Y148&gt;0),Y148/$R148,0)</f>
        <v>0.80904661211731188</v>
      </c>
      <c r="AA148" s="137">
        <v>1</v>
      </c>
      <c r="AB148" s="137">
        <v>1</v>
      </c>
      <c r="AC148" s="114">
        <f>IF(($N148&gt;0)*(AB148&gt;0),$N148*AB148,0)</f>
        <v>0.55000000000000004</v>
      </c>
      <c r="AD148" s="114">
        <f>IF(($N148&gt;0),($N148*AB148*AA148)/($S148*$T148),0)</f>
        <v>0.73825503355704702</v>
      </c>
      <c r="AE148" s="45">
        <f>IF((AD148&gt;0),AD148/$R148,0)</f>
        <v>1.0113082651466399</v>
      </c>
      <c r="AF148" s="8"/>
      <c r="AG148" s="93">
        <v>2</v>
      </c>
      <c r="AH148" s="113">
        <v>0.8</v>
      </c>
      <c r="AI148" s="443">
        <f t="shared" si="253"/>
        <v>2</v>
      </c>
      <c r="AJ148" s="453">
        <f t="shared" si="254"/>
        <v>1.4596977477902646</v>
      </c>
      <c r="AK148" s="293"/>
      <c r="AM148" s="336">
        <f>IF($M148&gt;0,$M148,"")</f>
        <v>400</v>
      </c>
      <c r="AN148" s="312">
        <f>IF($M148=400,$Z148,"")</f>
        <v>0.80904661211731188</v>
      </c>
      <c r="AO148" s="312" t="str">
        <f>IF($M148=230,$Z148,"")</f>
        <v/>
      </c>
      <c r="AP148" s="310"/>
      <c r="AQ148" s="312">
        <f>IF($M148=400,$AE148,"")</f>
        <v>1.0113082651466399</v>
      </c>
      <c r="AR148" s="312" t="str">
        <f>IF($M148=230,$AE148,"")</f>
        <v/>
      </c>
      <c r="AS148" s="313">
        <f t="shared" si="255"/>
        <v>2</v>
      </c>
      <c r="AT148" s="313">
        <f>IF($AS148&gt;0,VLOOKUP($AS148,automaatkeuze,1),"")</f>
        <v>2</v>
      </c>
      <c r="AU148" s="313">
        <f>IF($AS148&gt;0,VLOOKUP($AS148,automaatkeuze,3),"")</f>
        <v>3</v>
      </c>
      <c r="AV148" s="313"/>
      <c r="AW148" s="310">
        <f t="shared" si="256"/>
        <v>2</v>
      </c>
      <c r="AX148" s="313"/>
      <c r="AY148" s="313"/>
      <c r="AZ148" s="313"/>
      <c r="BA148" s="313"/>
      <c r="BB148" s="313"/>
      <c r="BC148" s="313"/>
    </row>
    <row r="149" spans="1:55" s="7" customFormat="1" ht="12.6" hidden="1" customHeight="1" x14ac:dyDescent="0.2">
      <c r="A149" s="765"/>
      <c r="B149" s="647"/>
      <c r="C149" s="788"/>
      <c r="D149" s="681"/>
      <c r="E149" s="634"/>
      <c r="F149" s="634"/>
      <c r="G149" s="777"/>
      <c r="H149" s="634"/>
      <c r="I149" s="634"/>
      <c r="J149" s="634"/>
      <c r="K149" s="66"/>
      <c r="L149" s="66"/>
      <c r="M149" s="66"/>
      <c r="N149" s="66"/>
      <c r="O149" s="114"/>
      <c r="P149" s="57"/>
      <c r="Q149" s="143"/>
      <c r="R149" s="143"/>
      <c r="S149" s="143"/>
      <c r="T149" s="144"/>
      <c r="U149" s="116"/>
      <c r="V149" s="8"/>
      <c r="W149" s="8"/>
      <c r="X149" s="114"/>
      <c r="Y149" s="114"/>
      <c r="Z149" s="45"/>
      <c r="AA149" s="137"/>
      <c r="AB149" s="137"/>
      <c r="AC149" s="114"/>
      <c r="AD149" s="114"/>
      <c r="AE149" s="45"/>
      <c r="AF149" s="8"/>
      <c r="AG149" s="93"/>
      <c r="AH149" s="113"/>
      <c r="AI149" s="443"/>
      <c r="AJ149" s="453"/>
      <c r="AK149" s="293"/>
      <c r="AM149" s="336"/>
      <c r="AN149" s="312"/>
      <c r="AO149" s="312"/>
      <c r="AP149" s="310"/>
      <c r="AQ149" s="312"/>
      <c r="AR149" s="312"/>
      <c r="AS149" s="313"/>
      <c r="AT149" s="313"/>
      <c r="AU149" s="313"/>
      <c r="AV149" s="313"/>
      <c r="AW149" s="310"/>
      <c r="AX149" s="313"/>
      <c r="AY149" s="313"/>
      <c r="AZ149" s="313"/>
      <c r="BA149" s="313"/>
      <c r="BB149" s="313"/>
      <c r="BC149" s="313"/>
    </row>
    <row r="150" spans="1:55" s="7" customFormat="1" ht="12.6" hidden="1" customHeight="1" x14ac:dyDescent="0.2">
      <c r="A150" s="765">
        <v>792</v>
      </c>
      <c r="B150" s="647"/>
      <c r="C150" s="768" t="s">
        <v>525</v>
      </c>
      <c r="D150" s="791" t="s">
        <v>526</v>
      </c>
      <c r="E150" s="632" t="s">
        <v>285</v>
      </c>
      <c r="F150" s="771" t="s">
        <v>28</v>
      </c>
      <c r="G150" s="771" t="s">
        <v>19</v>
      </c>
      <c r="H150" s="771" t="s">
        <v>20</v>
      </c>
      <c r="I150" s="771" t="s">
        <v>329</v>
      </c>
      <c r="J150" s="634" t="s">
        <v>227</v>
      </c>
      <c r="K150" s="6" t="s">
        <v>13</v>
      </c>
      <c r="L150" s="6"/>
      <c r="M150" s="6">
        <v>400</v>
      </c>
      <c r="N150" s="636">
        <v>2.1</v>
      </c>
      <c r="O150" s="114">
        <f>IF(M150=400,N150*1000/(400*SQRT(3)*Q150*S150),IF(M150=230,N150*1000/(230*Q150*S150),"???"))</f>
        <v>4.5513895719710131</v>
      </c>
      <c r="P150" s="57"/>
      <c r="Q150" s="143">
        <f>IF($N150&gt;0,VLOOKUP($N150,motoren,2),"")</f>
        <v>0.79</v>
      </c>
      <c r="R150" s="143">
        <f>IF($K150 = "FO",0.95,$Q150)</f>
        <v>0.79</v>
      </c>
      <c r="S150" s="143">
        <f>IF($N150&gt;0,VLOOKUP($N150,motoren,3),"")</f>
        <v>0.84299999999999997</v>
      </c>
      <c r="T150" s="144">
        <f>IF($K150 = "FO",0.95,1)</f>
        <v>1</v>
      </c>
      <c r="U150" s="116">
        <f>IF($N150&gt;0,$N150/($R150*$S150*$T150),0)</f>
        <v>3.1532951934771836</v>
      </c>
      <c r="V150" s="8">
        <v>1</v>
      </c>
      <c r="W150" s="8">
        <v>0.8</v>
      </c>
      <c r="X150" s="114">
        <f>IF(($N150&gt;0)*(W150&gt;0),$N150*W150,0)</f>
        <v>1.6800000000000002</v>
      </c>
      <c r="Y150" s="114">
        <f>IF(($N150&gt;0),($N150*W150*V150)/($S150*$T150),0)</f>
        <v>1.9928825622775803</v>
      </c>
      <c r="Z150" s="45">
        <f>IF((Y150&gt;0),Y150/$R150,0)</f>
        <v>2.5226361547817473</v>
      </c>
      <c r="AA150" s="137">
        <v>1</v>
      </c>
      <c r="AB150" s="137">
        <v>1</v>
      </c>
      <c r="AC150" s="114">
        <f>IF(($N150&gt;0)*(AB150&gt;0),$N150*AB150,0)</f>
        <v>2.1</v>
      </c>
      <c r="AD150" s="114">
        <f>IF(($N150&gt;0),($N150*AB150*AA150)/($S150*$T150),0)</f>
        <v>2.4911032028469751</v>
      </c>
      <c r="AE150" s="45">
        <f>IF((AD150&gt;0),AD150/$R150,0)</f>
        <v>3.1532951934771836</v>
      </c>
      <c r="AF150" s="8"/>
      <c r="AG150" s="93"/>
      <c r="AH150" s="113">
        <v>-15.2</v>
      </c>
      <c r="AI150" s="443" t="str">
        <f>AW150</f>
        <v/>
      </c>
      <c r="AJ150" s="453">
        <f>IF(O150&gt;0,O150,"")</f>
        <v>4.5513895719710131</v>
      </c>
      <c r="AK150" s="293"/>
      <c r="AM150" s="336">
        <f>IF($M150&gt;0,$M150,"")</f>
        <v>400</v>
      </c>
      <c r="AN150" s="312">
        <f>IF($M150=400,$Z150,"")</f>
        <v>2.5226361547817473</v>
      </c>
      <c r="AO150" s="312" t="str">
        <f>IF($M150=230,$Z150,"")</f>
        <v/>
      </c>
      <c r="AP150" s="310"/>
      <c r="AQ150" s="312">
        <f>IF($M150=400,$AE150,"")</f>
        <v>3.1532951934771836</v>
      </c>
      <c r="AR150" s="312" t="str">
        <f>IF($M150=230,$AE150,"")</f>
        <v/>
      </c>
      <c r="AS150" s="313">
        <f>CEILING((O150/AH150),1)</f>
        <v>0</v>
      </c>
      <c r="AT150" s="313" t="str">
        <f>IF($AS150&gt;0,VLOOKUP($AS150,automaatkeuze,1),"")</f>
        <v/>
      </c>
      <c r="AU150" s="313" t="str">
        <f>IF($AS150&gt;0,VLOOKUP($AS150,automaatkeuze,3),"")</f>
        <v/>
      </c>
      <c r="AV150" s="313"/>
      <c r="AW150" s="310" t="str">
        <f>IF(AS150&gt;AT150,AU150,AT150)</f>
        <v/>
      </c>
      <c r="AX150" s="313"/>
      <c r="AY150" s="313"/>
      <c r="AZ150" s="313"/>
      <c r="BA150" s="313"/>
      <c r="BB150" s="313"/>
      <c r="BC150" s="313"/>
    </row>
    <row r="151" spans="1:55" s="7" customFormat="1" ht="12.6" hidden="1" customHeight="1" x14ac:dyDescent="0.2">
      <c r="A151" s="765"/>
      <c r="B151" s="647"/>
      <c r="C151" s="788"/>
      <c r="D151" s="681"/>
      <c r="E151" s="634"/>
      <c r="F151" s="634"/>
      <c r="G151" s="777"/>
      <c r="H151" s="634"/>
      <c r="I151" s="634"/>
      <c r="J151" s="634"/>
      <c r="K151" s="66"/>
      <c r="L151" s="66"/>
      <c r="M151" s="66"/>
      <c r="N151" s="66"/>
      <c r="O151" s="114"/>
      <c r="P151" s="57"/>
      <c r="Q151" s="143"/>
      <c r="R151" s="143"/>
      <c r="S151" s="143"/>
      <c r="T151" s="144"/>
      <c r="U151" s="116"/>
      <c r="V151" s="8"/>
      <c r="W151" s="8"/>
      <c r="X151" s="114"/>
      <c r="Y151" s="114"/>
      <c r="Z151" s="45"/>
      <c r="AA151" s="137"/>
      <c r="AB151" s="137"/>
      <c r="AC151" s="114"/>
      <c r="AD151" s="114"/>
      <c r="AE151" s="45"/>
      <c r="AF151" s="8"/>
      <c r="AG151" s="93"/>
      <c r="AH151" s="113"/>
      <c r="AI151" s="443"/>
      <c r="AJ151" s="453"/>
      <c r="AK151" s="293"/>
      <c r="AM151" s="336"/>
      <c r="AN151" s="312"/>
      <c r="AO151" s="312"/>
      <c r="AP151" s="310"/>
      <c r="AQ151" s="312"/>
      <c r="AR151" s="312"/>
      <c r="AS151" s="313"/>
      <c r="AT151" s="313"/>
      <c r="AU151" s="313"/>
      <c r="AV151" s="313"/>
      <c r="AW151" s="310"/>
      <c r="AX151" s="313"/>
      <c r="AY151" s="313"/>
      <c r="AZ151" s="313"/>
      <c r="BA151" s="313"/>
      <c r="BB151" s="313"/>
      <c r="BC151" s="313"/>
    </row>
    <row r="152" spans="1:55" s="7" customFormat="1" ht="12.6" hidden="1" customHeight="1" x14ac:dyDescent="0.2">
      <c r="A152" s="765">
        <v>792</v>
      </c>
      <c r="B152" s="647"/>
      <c r="C152" s="797" t="s">
        <v>529</v>
      </c>
      <c r="D152" s="790" t="s">
        <v>530</v>
      </c>
      <c r="E152" s="632" t="s">
        <v>250</v>
      </c>
      <c r="F152" s="771" t="s">
        <v>28</v>
      </c>
      <c r="G152" s="771" t="s">
        <v>19</v>
      </c>
      <c r="H152" s="771" t="s">
        <v>20</v>
      </c>
      <c r="I152" s="771" t="s">
        <v>329</v>
      </c>
      <c r="J152" s="634" t="s">
        <v>227</v>
      </c>
      <c r="K152" s="66" t="s">
        <v>13</v>
      </c>
      <c r="L152" s="6"/>
      <c r="M152" s="6">
        <v>400</v>
      </c>
      <c r="N152" s="636">
        <v>4.0999999999999996</v>
      </c>
      <c r="O152" s="114">
        <f t="shared" ref="O152:O153" si="257">IF(M152=400,N152*1000/(400*SQRT(3)*Q152*S152),IF(M152=230,N152*1000/(230*Q152*S152),"???"))</f>
        <v>8.4170226136338169</v>
      </c>
      <c r="P152" s="638" t="s">
        <v>68</v>
      </c>
      <c r="Q152" s="143">
        <f>IF($N152&gt;0,VLOOKUP($N152,motoren,2),"")</f>
        <v>0.81</v>
      </c>
      <c r="R152" s="143">
        <f>IF($K152 = "FO",0.95,$Q152)</f>
        <v>0.81</v>
      </c>
      <c r="S152" s="143">
        <f>IF($N152&gt;0,VLOOKUP($N152,motoren,3),"")</f>
        <v>0.86799999999999999</v>
      </c>
      <c r="T152" s="144">
        <f>IF($K152 = "FO",0.95,1)</f>
        <v>1</v>
      </c>
      <c r="U152" s="116">
        <f>IF($N152&gt;0,$N152/($R152*$S152*$T152),0)</f>
        <v>5.8314843261079812</v>
      </c>
      <c r="V152" s="8">
        <v>1</v>
      </c>
      <c r="W152" s="8">
        <v>0.8</v>
      </c>
      <c r="X152" s="114">
        <f>IF(($N152&gt;0)*(W152&gt;0),$N152*W152,0)</f>
        <v>3.28</v>
      </c>
      <c r="Y152" s="114">
        <f>IF(($N152&gt;0),($N152*W152*V152)/($S152*$T152),0)</f>
        <v>3.778801843317972</v>
      </c>
      <c r="Z152" s="45">
        <f>IF((Y152&gt;0),Y152/$R152,0)</f>
        <v>4.6651874608863846</v>
      </c>
      <c r="AA152" s="137">
        <v>1</v>
      </c>
      <c r="AB152" s="137">
        <v>1</v>
      </c>
      <c r="AC152" s="114">
        <f>IF(($N152&gt;0)*(AB152&gt;0),$N152*AB152,0)</f>
        <v>4.0999999999999996</v>
      </c>
      <c r="AD152" s="114">
        <f>IF(($N152&gt;0),($N152*AB152*AA152)/($S152*$T152),0)</f>
        <v>4.7235023041474653</v>
      </c>
      <c r="AE152" s="45">
        <f>IF((AD152&gt;0),AD152/$R152,0)</f>
        <v>5.8314843261079812</v>
      </c>
      <c r="AF152" s="8"/>
      <c r="AG152" s="93">
        <v>2</v>
      </c>
      <c r="AH152" s="113">
        <v>0.8</v>
      </c>
      <c r="AI152" s="443">
        <f t="shared" ref="AI152:AI153" si="258">AW152</f>
        <v>13</v>
      </c>
      <c r="AJ152" s="453">
        <f t="shared" ref="AJ152:AJ153" si="259">IF(O152&gt;0,O152,"")</f>
        <v>8.4170226136338169</v>
      </c>
      <c r="AK152" s="293"/>
      <c r="AM152" s="336">
        <f>IF($M152&gt;0,$M152,"")</f>
        <v>400</v>
      </c>
      <c r="AN152" s="312">
        <f>IF($M152=400,$Z152,"")</f>
        <v>4.6651874608863846</v>
      </c>
      <c r="AO152" s="312" t="str">
        <f>IF($M152=230,$Z152,"")</f>
        <v/>
      </c>
      <c r="AP152" s="310"/>
      <c r="AQ152" s="312">
        <f>IF($M152=400,$AE152,"")</f>
        <v>5.8314843261079812</v>
      </c>
      <c r="AR152" s="312" t="str">
        <f>IF($M152=230,$AE152,"")</f>
        <v/>
      </c>
      <c r="AS152" s="313">
        <f t="shared" ref="AS152:AS153" si="260">CEILING((O152/AH152),1)</f>
        <v>11</v>
      </c>
      <c r="AT152" s="313">
        <f>IF($AS152&gt;0,VLOOKUP($AS152,automaatkeuze,1),"")</f>
        <v>10</v>
      </c>
      <c r="AU152" s="313">
        <f>IF($AS152&gt;0,VLOOKUP($AS152,automaatkeuze,3),"")</f>
        <v>13</v>
      </c>
      <c r="AV152" s="313"/>
      <c r="AW152" s="310">
        <f t="shared" ref="AW152:AW153" si="261">IF(AS152&gt;AT152,AU152,AT152)</f>
        <v>13</v>
      </c>
      <c r="AX152" s="313"/>
      <c r="AY152" s="313"/>
      <c r="AZ152" s="313"/>
      <c r="BA152" s="313"/>
      <c r="BB152" s="313"/>
      <c r="BC152" s="313"/>
    </row>
    <row r="153" spans="1:55" s="7" customFormat="1" ht="12.6" hidden="1" customHeight="1" x14ac:dyDescent="0.2">
      <c r="A153" s="765">
        <v>792</v>
      </c>
      <c r="B153" s="647"/>
      <c r="C153" s="797" t="s">
        <v>531</v>
      </c>
      <c r="D153" s="790" t="s">
        <v>532</v>
      </c>
      <c r="E153" s="632" t="s">
        <v>250</v>
      </c>
      <c r="F153" s="771" t="s">
        <v>28</v>
      </c>
      <c r="G153" s="771" t="s">
        <v>19</v>
      </c>
      <c r="H153" s="771" t="s">
        <v>20</v>
      </c>
      <c r="I153" s="771" t="s">
        <v>329</v>
      </c>
      <c r="J153" s="634" t="s">
        <v>227</v>
      </c>
      <c r="K153" s="66" t="s">
        <v>13</v>
      </c>
      <c r="L153" s="6"/>
      <c r="M153" s="6">
        <v>400</v>
      </c>
      <c r="N153" s="636">
        <v>4.0999999999999996</v>
      </c>
      <c r="O153" s="114">
        <f t="shared" si="257"/>
        <v>8.4170226136338169</v>
      </c>
      <c r="P153" s="638" t="s">
        <v>68</v>
      </c>
      <c r="Q153" s="143">
        <f>IF($N153&gt;0,VLOOKUP($N153,motoren,2),"")</f>
        <v>0.81</v>
      </c>
      <c r="R153" s="143">
        <f>IF($K153 = "FO",0.95,$Q153)</f>
        <v>0.81</v>
      </c>
      <c r="S153" s="143">
        <f>IF($N153&gt;0,VLOOKUP($N153,motoren,3),"")</f>
        <v>0.86799999999999999</v>
      </c>
      <c r="T153" s="144">
        <f>IF($K153 = "FO",0.95,1)</f>
        <v>1</v>
      </c>
      <c r="U153" s="116">
        <f>IF($N153&gt;0,$N153/($R153*$S153*$T153),0)</f>
        <v>5.8314843261079812</v>
      </c>
      <c r="V153" s="8">
        <v>1</v>
      </c>
      <c r="W153" s="8">
        <v>0.8</v>
      </c>
      <c r="X153" s="114">
        <f>IF(($N153&gt;0)*(W153&gt;0),$N153*W153,0)</f>
        <v>3.28</v>
      </c>
      <c r="Y153" s="114">
        <f>IF(($N153&gt;0),($N153*W153*V153)/($S153*$T153),0)</f>
        <v>3.778801843317972</v>
      </c>
      <c r="Z153" s="45">
        <f>IF((Y153&gt;0),Y153/$R153,0)</f>
        <v>4.6651874608863846</v>
      </c>
      <c r="AA153" s="137">
        <v>1</v>
      </c>
      <c r="AB153" s="137">
        <v>1</v>
      </c>
      <c r="AC153" s="114">
        <f>IF(($N153&gt;0)*(AB153&gt;0),$N153*AB153,0)</f>
        <v>4.0999999999999996</v>
      </c>
      <c r="AD153" s="114">
        <f>IF(($N153&gt;0),($N153*AB153*AA153)/($S153*$T153),0)</f>
        <v>4.7235023041474653</v>
      </c>
      <c r="AE153" s="45">
        <f>IF((AD153&gt;0),AD153/$R153,0)</f>
        <v>5.8314843261079812</v>
      </c>
      <c r="AF153" s="8"/>
      <c r="AG153" s="93">
        <v>2</v>
      </c>
      <c r="AH153" s="113">
        <v>0.8</v>
      </c>
      <c r="AI153" s="443">
        <f t="shared" si="258"/>
        <v>13</v>
      </c>
      <c r="AJ153" s="453">
        <f t="shared" si="259"/>
        <v>8.4170226136338169</v>
      </c>
      <c r="AK153" s="293"/>
      <c r="AM153" s="336">
        <f>IF($M153&gt;0,$M153,"")</f>
        <v>400</v>
      </c>
      <c r="AN153" s="312">
        <f>IF($M153=400,$Z153,"")</f>
        <v>4.6651874608863846</v>
      </c>
      <c r="AO153" s="312" t="str">
        <f>IF($M153=230,$Z153,"")</f>
        <v/>
      </c>
      <c r="AP153" s="310"/>
      <c r="AQ153" s="312">
        <f>IF($M153=400,$AE153,"")</f>
        <v>5.8314843261079812</v>
      </c>
      <c r="AR153" s="312" t="str">
        <f>IF($M153=230,$AE153,"")</f>
        <v/>
      </c>
      <c r="AS153" s="313">
        <f t="shared" si="260"/>
        <v>11</v>
      </c>
      <c r="AT153" s="313">
        <f>IF($AS153&gt;0,VLOOKUP($AS153,automaatkeuze,1),"")</f>
        <v>10</v>
      </c>
      <c r="AU153" s="313">
        <f>IF($AS153&gt;0,VLOOKUP($AS153,automaatkeuze,3),"")</f>
        <v>13</v>
      </c>
      <c r="AV153" s="313"/>
      <c r="AW153" s="310">
        <f t="shared" si="261"/>
        <v>13</v>
      </c>
      <c r="AX153" s="313"/>
      <c r="AY153" s="313"/>
      <c r="AZ153" s="313"/>
      <c r="BA153" s="313"/>
      <c r="BB153" s="313"/>
      <c r="BC153" s="313"/>
    </row>
    <row r="154" spans="1:55" s="7" customFormat="1" ht="12.6" hidden="1" customHeight="1" x14ac:dyDescent="0.2">
      <c r="A154" s="765"/>
      <c r="B154" s="647"/>
      <c r="C154" s="788"/>
      <c r="D154" s="681"/>
      <c r="E154" s="634"/>
      <c r="F154" s="634"/>
      <c r="G154" s="777"/>
      <c r="H154" s="634"/>
      <c r="I154" s="634"/>
      <c r="J154" s="634"/>
      <c r="K154" s="66"/>
      <c r="L154" s="66"/>
      <c r="M154" s="66"/>
      <c r="N154" s="66"/>
      <c r="O154" s="114"/>
      <c r="P154" s="57"/>
      <c r="Q154" s="143"/>
      <c r="R154" s="143"/>
      <c r="S154" s="143"/>
      <c r="T154" s="144"/>
      <c r="U154" s="116"/>
      <c r="V154" s="8"/>
      <c r="W154" s="8"/>
      <c r="X154" s="114"/>
      <c r="Y154" s="114"/>
      <c r="Z154" s="45"/>
      <c r="AA154" s="137"/>
      <c r="AB154" s="137"/>
      <c r="AC154" s="114"/>
      <c r="AD154" s="114"/>
      <c r="AE154" s="45"/>
      <c r="AF154" s="8"/>
      <c r="AG154" s="93"/>
      <c r="AH154" s="113"/>
      <c r="AI154" s="443"/>
      <c r="AJ154" s="453"/>
      <c r="AK154" s="293"/>
      <c r="AM154" s="336"/>
      <c r="AN154" s="312"/>
      <c r="AO154" s="312"/>
      <c r="AP154" s="310"/>
      <c r="AQ154" s="312"/>
      <c r="AR154" s="312"/>
      <c r="AS154" s="313"/>
      <c r="AT154" s="313"/>
      <c r="AU154" s="313"/>
      <c r="AV154" s="313"/>
      <c r="AW154" s="310"/>
      <c r="AX154" s="313"/>
      <c r="AY154" s="313"/>
      <c r="AZ154" s="313"/>
      <c r="BA154" s="313"/>
      <c r="BB154" s="313"/>
      <c r="BC154" s="313"/>
    </row>
    <row r="155" spans="1:55" s="7" customFormat="1" ht="12.6" hidden="1" customHeight="1" x14ac:dyDescent="0.2">
      <c r="A155" s="765">
        <v>793</v>
      </c>
      <c r="B155" s="815" t="s">
        <v>709</v>
      </c>
      <c r="C155" s="796" t="s">
        <v>274</v>
      </c>
      <c r="D155" s="791" t="s">
        <v>248</v>
      </c>
      <c r="E155" s="632" t="s">
        <v>282</v>
      </c>
      <c r="F155" s="771" t="s">
        <v>28</v>
      </c>
      <c r="G155" s="771" t="s">
        <v>19</v>
      </c>
      <c r="H155" s="771" t="s">
        <v>20</v>
      </c>
      <c r="I155" s="795" t="s">
        <v>596</v>
      </c>
      <c r="J155" s="634" t="s">
        <v>227</v>
      </c>
      <c r="K155" s="6" t="s">
        <v>10</v>
      </c>
      <c r="L155" s="6"/>
      <c r="M155" s="6">
        <v>400</v>
      </c>
      <c r="N155" s="66">
        <v>1.5</v>
      </c>
      <c r="O155" s="114">
        <f t="shared" ref="O155:O156" si="262">IF(M155=400,N155*1000/(400*SQRT(3)*Q155*S155),IF(M155=230,N155*1000/(230*Q155*S155),"???"))</f>
        <v>3.2509925514078666</v>
      </c>
      <c r="P155" s="57"/>
      <c r="Q155" s="143">
        <f>IF($N155&gt;0,VLOOKUP($N155,motoren,2),"")</f>
        <v>0.79</v>
      </c>
      <c r="R155" s="143">
        <f>IF($K155 = "FO",0.95,$Q155)</f>
        <v>0.79</v>
      </c>
      <c r="S155" s="143">
        <f>IF($N155&gt;0,VLOOKUP($N155,motoren,3),"")</f>
        <v>0.84299999999999997</v>
      </c>
      <c r="T155" s="144">
        <f>IF($K155 = "FO",0.95,1)</f>
        <v>1</v>
      </c>
      <c r="U155" s="116">
        <f>IF($N155&gt;0,$N155/($R155*$S155*$T155),0)</f>
        <v>2.2523537096265596</v>
      </c>
      <c r="V155" s="8">
        <v>1</v>
      </c>
      <c r="W155" s="8">
        <v>0.8</v>
      </c>
      <c r="X155" s="114">
        <f>IF(($N155&gt;0)*(W155&gt;0),$N155*W155,0)</f>
        <v>1.2000000000000002</v>
      </c>
      <c r="Y155" s="114">
        <f>IF(($N155&gt;0),($N155*W155*V155)/($S155*$T155),0)</f>
        <v>1.4234875444839861</v>
      </c>
      <c r="Z155" s="45">
        <f>IF((Y155&gt;0),Y155/$R155,0)</f>
        <v>1.801882967701248</v>
      </c>
      <c r="AA155" s="137">
        <v>1</v>
      </c>
      <c r="AB155" s="137">
        <v>1</v>
      </c>
      <c r="AC155" s="114">
        <f>IF(($N155&gt;0)*(AB155&gt;0),$N155*AB155,0)</f>
        <v>1.5</v>
      </c>
      <c r="AD155" s="114">
        <f>IF(($N155&gt;0),($N155*AB155*AA155)/($S155*$T155),0)</f>
        <v>1.7793594306049823</v>
      </c>
      <c r="AE155" s="45">
        <f>IF((AD155&gt;0),AD155/$R155,0)</f>
        <v>2.2523537096265596</v>
      </c>
      <c r="AF155" s="8"/>
      <c r="AG155" s="93">
        <v>2</v>
      </c>
      <c r="AH155" s="113">
        <v>0.8</v>
      </c>
      <c r="AI155" s="443">
        <f t="shared" ref="AI155:AI156" si="263">AW155</f>
        <v>6</v>
      </c>
      <c r="AJ155" s="453">
        <f t="shared" ref="AJ155:AJ156" si="264">IF(O155&gt;0,O155,"")</f>
        <v>3.2509925514078666</v>
      </c>
      <c r="AK155" s="293"/>
      <c r="AM155" s="336">
        <f>IF($M155&gt;0,$M155,"")</f>
        <v>400</v>
      </c>
      <c r="AN155" s="312">
        <f>IF($M155=400,$Z155,"")</f>
        <v>1.801882967701248</v>
      </c>
      <c r="AO155" s="312" t="str">
        <f>IF($M155=230,$Z155,"")</f>
        <v/>
      </c>
      <c r="AP155" s="310"/>
      <c r="AQ155" s="312">
        <f>IF($M155=400,$AE155,"")</f>
        <v>2.2523537096265596</v>
      </c>
      <c r="AR155" s="312" t="str">
        <f>IF($M155=230,$AE155,"")</f>
        <v/>
      </c>
      <c r="AS155" s="313">
        <f t="shared" ref="AS155:AS156" si="265">CEILING((O155/AH155),1)</f>
        <v>5</v>
      </c>
      <c r="AT155" s="313">
        <f>IF($AS155&gt;0,VLOOKUP($AS155,automaatkeuze,1),"")</f>
        <v>4</v>
      </c>
      <c r="AU155" s="313">
        <f>IF($AS155&gt;0,VLOOKUP($AS155,automaatkeuze,3),"")</f>
        <v>6</v>
      </c>
      <c r="AV155" s="313"/>
      <c r="AW155" s="310">
        <f t="shared" ref="AW155:AW156" si="266">IF(AS155&gt;AT155,AU155,AT155)</f>
        <v>6</v>
      </c>
      <c r="AX155" s="313"/>
      <c r="AY155" s="313"/>
      <c r="AZ155" s="313"/>
      <c r="BA155" s="313"/>
      <c r="BB155" s="313"/>
      <c r="BC155" s="313"/>
    </row>
    <row r="156" spans="1:55" s="7" customFormat="1" ht="12.6" hidden="1" customHeight="1" x14ac:dyDescent="0.2">
      <c r="A156" s="765">
        <v>793</v>
      </c>
      <c r="B156" s="815" t="s">
        <v>710</v>
      </c>
      <c r="C156" s="796" t="s">
        <v>275</v>
      </c>
      <c r="D156" s="791" t="s">
        <v>249</v>
      </c>
      <c r="E156" s="632" t="s">
        <v>282</v>
      </c>
      <c r="F156" s="771" t="s">
        <v>28</v>
      </c>
      <c r="G156" s="771" t="s">
        <v>19</v>
      </c>
      <c r="H156" s="771" t="s">
        <v>20</v>
      </c>
      <c r="I156" s="795" t="s">
        <v>596</v>
      </c>
      <c r="J156" s="634" t="s">
        <v>227</v>
      </c>
      <c r="K156" s="6" t="s">
        <v>10</v>
      </c>
      <c r="L156" s="6"/>
      <c r="M156" s="6">
        <v>400</v>
      </c>
      <c r="N156" s="66">
        <v>1.5</v>
      </c>
      <c r="O156" s="114">
        <f t="shared" si="262"/>
        <v>3.2509925514078666</v>
      </c>
      <c r="P156" s="57"/>
      <c r="Q156" s="143">
        <f>IF($N156&gt;0,VLOOKUP($N156,motoren,2),"")</f>
        <v>0.79</v>
      </c>
      <c r="R156" s="143">
        <f>IF($K156 = "FO",0.95,$Q156)</f>
        <v>0.79</v>
      </c>
      <c r="S156" s="143">
        <f>IF($N156&gt;0,VLOOKUP($N156,motoren,3),"")</f>
        <v>0.84299999999999997</v>
      </c>
      <c r="T156" s="144">
        <f>IF($K156 = "FO",0.95,1)</f>
        <v>1</v>
      </c>
      <c r="U156" s="116">
        <f>IF($N156&gt;0,$N156/($R156*$S156*$T156),0)</f>
        <v>2.2523537096265596</v>
      </c>
      <c r="V156" s="8">
        <v>1</v>
      </c>
      <c r="W156" s="8">
        <v>0.8</v>
      </c>
      <c r="X156" s="114">
        <f>IF(($N156&gt;0)*(W156&gt;0),$N156*W156,0)</f>
        <v>1.2000000000000002</v>
      </c>
      <c r="Y156" s="114">
        <f>IF(($N156&gt;0),($N156*W156*V156)/($S156*$T156),0)</f>
        <v>1.4234875444839861</v>
      </c>
      <c r="Z156" s="45">
        <f>IF((Y156&gt;0),Y156/$R156,0)</f>
        <v>1.801882967701248</v>
      </c>
      <c r="AA156" s="137">
        <v>1</v>
      </c>
      <c r="AB156" s="137">
        <v>1</v>
      </c>
      <c r="AC156" s="114">
        <f>IF(($N156&gt;0)*(AB156&gt;0),$N156*AB156,0)</f>
        <v>1.5</v>
      </c>
      <c r="AD156" s="114">
        <f>IF(($N156&gt;0),($N156*AB156*AA156)/($S156*$T156),0)</f>
        <v>1.7793594306049823</v>
      </c>
      <c r="AE156" s="45">
        <f>IF((AD156&gt;0),AD156/$R156,0)</f>
        <v>2.2523537096265596</v>
      </c>
      <c r="AF156" s="8"/>
      <c r="AG156" s="93">
        <v>2</v>
      </c>
      <c r="AH156" s="113">
        <v>0.8</v>
      </c>
      <c r="AI156" s="443">
        <f t="shared" si="263"/>
        <v>6</v>
      </c>
      <c r="AJ156" s="453">
        <f t="shared" si="264"/>
        <v>3.2509925514078666</v>
      </c>
      <c r="AK156" s="293"/>
      <c r="AM156" s="336">
        <f>IF($M156&gt;0,$M156,"")</f>
        <v>400</v>
      </c>
      <c r="AN156" s="312">
        <f>IF($M156=400,$Z156,"")</f>
        <v>1.801882967701248</v>
      </c>
      <c r="AO156" s="312" t="str">
        <f>IF($M156=230,$Z156,"")</f>
        <v/>
      </c>
      <c r="AP156" s="310"/>
      <c r="AQ156" s="312">
        <f>IF($M156=400,$AE156,"")</f>
        <v>2.2523537096265596</v>
      </c>
      <c r="AR156" s="312" t="str">
        <f>IF($M156=230,$AE156,"")</f>
        <v/>
      </c>
      <c r="AS156" s="313">
        <f t="shared" si="265"/>
        <v>5</v>
      </c>
      <c r="AT156" s="313">
        <f>IF($AS156&gt;0,VLOOKUP($AS156,automaatkeuze,1),"")</f>
        <v>4</v>
      </c>
      <c r="AU156" s="313">
        <f>IF($AS156&gt;0,VLOOKUP($AS156,automaatkeuze,3),"")</f>
        <v>6</v>
      </c>
      <c r="AV156" s="313"/>
      <c r="AW156" s="310">
        <f t="shared" si="266"/>
        <v>6</v>
      </c>
      <c r="AX156" s="313"/>
      <c r="AY156" s="313"/>
      <c r="AZ156" s="313"/>
      <c r="BA156" s="313"/>
      <c r="BB156" s="313"/>
      <c r="BC156" s="313"/>
    </row>
    <row r="157" spans="1:55" s="7" customFormat="1" ht="12.6" hidden="1" customHeight="1" x14ac:dyDescent="0.2">
      <c r="A157" s="765"/>
      <c r="B157" s="647"/>
      <c r="C157" s="788"/>
      <c r="D157" s="681"/>
      <c r="E157" s="634"/>
      <c r="F157" s="634"/>
      <c r="G157" s="777"/>
      <c r="H157" s="634"/>
      <c r="I157" s="634"/>
      <c r="J157" s="634"/>
      <c r="K157" s="66"/>
      <c r="L157" s="66"/>
      <c r="M157" s="66"/>
      <c r="N157" s="66"/>
      <c r="O157" s="114"/>
      <c r="P157" s="57"/>
      <c r="Q157" s="143"/>
      <c r="R157" s="143"/>
      <c r="S157" s="143"/>
      <c r="T157" s="144"/>
      <c r="U157" s="116"/>
      <c r="V157" s="8"/>
      <c r="W157" s="8"/>
      <c r="X157" s="114"/>
      <c r="Y157" s="114"/>
      <c r="Z157" s="45"/>
      <c r="AA157" s="137"/>
      <c r="AB157" s="137"/>
      <c r="AC157" s="114"/>
      <c r="AD157" s="114"/>
      <c r="AE157" s="45"/>
      <c r="AF157" s="8"/>
      <c r="AG157" s="93"/>
      <c r="AH157" s="113"/>
      <c r="AI157" s="443"/>
      <c r="AJ157" s="453"/>
      <c r="AK157" s="293"/>
      <c r="AM157" s="336"/>
      <c r="AN157" s="312"/>
      <c r="AO157" s="312"/>
      <c r="AP157" s="310"/>
      <c r="AQ157" s="312"/>
      <c r="AR157" s="312"/>
      <c r="AS157" s="313"/>
      <c r="AT157" s="313"/>
      <c r="AU157" s="313"/>
      <c r="AV157" s="313"/>
      <c r="AW157" s="310"/>
      <c r="AX157" s="313"/>
      <c r="AY157" s="313"/>
      <c r="AZ157" s="313"/>
      <c r="BA157" s="313"/>
      <c r="BB157" s="313"/>
      <c r="BC157" s="313"/>
    </row>
    <row r="158" spans="1:55" s="7" customFormat="1" ht="12.6" hidden="1" customHeight="1" x14ac:dyDescent="0.2">
      <c r="A158" s="765">
        <v>793</v>
      </c>
      <c r="B158" s="815" t="s">
        <v>716</v>
      </c>
      <c r="C158" s="797" t="s">
        <v>666</v>
      </c>
      <c r="D158" s="791" t="s">
        <v>669</v>
      </c>
      <c r="E158" s="632" t="s">
        <v>282</v>
      </c>
      <c r="F158" s="771" t="s">
        <v>27</v>
      </c>
      <c r="G158" s="776" t="s">
        <v>309</v>
      </c>
      <c r="H158" s="771" t="s">
        <v>20</v>
      </c>
      <c r="I158" s="795" t="s">
        <v>596</v>
      </c>
      <c r="J158" s="634" t="s">
        <v>227</v>
      </c>
      <c r="K158" s="6" t="s">
        <v>9</v>
      </c>
      <c r="L158" s="6"/>
      <c r="M158" s="6">
        <v>400</v>
      </c>
      <c r="N158" s="636">
        <v>5.41</v>
      </c>
      <c r="O158" s="114">
        <f t="shared" ref="O158:O160" si="267">IF(M158=400,N158*1000/(400*SQRT(3)*Q158*S158),IF(M158=230,N158*1000/(230*Q158*S158),"???"))</f>
        <v>11.106363985307061</v>
      </c>
      <c r="P158" s="57"/>
      <c r="Q158" s="143">
        <f>IF($N158&gt;0,VLOOKUP($N158,motoren,2),"")</f>
        <v>0.81</v>
      </c>
      <c r="R158" s="143">
        <f>IF($K158 = "FO",0.95,$Q158)</f>
        <v>0.81</v>
      </c>
      <c r="S158" s="143">
        <f>IF($N158&gt;0,VLOOKUP($N158,motoren,3),"")</f>
        <v>0.86799999999999999</v>
      </c>
      <c r="T158" s="144">
        <f>IF($K158 = "FO",0.95,1)</f>
        <v>1</v>
      </c>
      <c r="U158" s="116">
        <f>IF($N158&gt;0,$N158/($R158*$S158*$T158),0)</f>
        <v>7.6947146839619958</v>
      </c>
      <c r="V158" s="8">
        <v>1</v>
      </c>
      <c r="W158" s="8">
        <v>0.8</v>
      </c>
      <c r="X158" s="114">
        <f>IF(($N158&gt;0)*(W158&gt;0),$N158*W158,0)</f>
        <v>4.3280000000000003</v>
      </c>
      <c r="Y158" s="114">
        <f>IF(($N158&gt;0),($N158*W158*V158)/($S158*$T158),0)</f>
        <v>4.9861751152073737</v>
      </c>
      <c r="Z158" s="45">
        <f>IF((Y158&gt;0),Y158/$R158,0)</f>
        <v>6.155771747169597</v>
      </c>
      <c r="AA158" s="137">
        <v>1</v>
      </c>
      <c r="AB158" s="137">
        <v>1</v>
      </c>
      <c r="AC158" s="114">
        <f>IF(($N158&gt;0)*(AB158&gt;0),$N158*AB158,0)</f>
        <v>5.41</v>
      </c>
      <c r="AD158" s="114">
        <f>IF(($N158&gt;0),($N158*AB158*AA158)/($S158*$T158),0)</f>
        <v>6.2327188940092171</v>
      </c>
      <c r="AE158" s="45">
        <f>IF((AD158&gt;0),AD158/$R158,0)</f>
        <v>7.6947146839619958</v>
      </c>
      <c r="AF158" s="8"/>
      <c r="AG158" s="93"/>
      <c r="AH158" s="113">
        <v>-18.2</v>
      </c>
      <c r="AI158" s="443" t="str">
        <f t="shared" ref="AI158:AI160" si="268">AW158</f>
        <v/>
      </c>
      <c r="AJ158" s="453">
        <f t="shared" ref="AJ158:AJ160" si="269">IF(O158&gt;0,O158,"")</f>
        <v>11.106363985307061</v>
      </c>
      <c r="AK158" s="637" t="s">
        <v>796</v>
      </c>
      <c r="AM158" s="336">
        <f>IF($M158&gt;0,$M158,"")</f>
        <v>400</v>
      </c>
      <c r="AN158" s="312">
        <f>IF($M158=400,$Z158,"")</f>
        <v>6.155771747169597</v>
      </c>
      <c r="AO158" s="312" t="str">
        <f>IF($M158=230,$Z158,"")</f>
        <v/>
      </c>
      <c r="AP158" s="310"/>
      <c r="AQ158" s="312">
        <f>IF($M158=400,$AE158,"")</f>
        <v>7.6947146839619958</v>
      </c>
      <c r="AR158" s="312" t="str">
        <f>IF($M158=230,$AE158,"")</f>
        <v/>
      </c>
      <c r="AS158" s="313">
        <f t="shared" ref="AS158:AS160" si="270">CEILING((O158/AH158),1)</f>
        <v>0</v>
      </c>
      <c r="AT158" s="313" t="str">
        <f>IF($AS158&gt;0,VLOOKUP($AS158,automaatkeuze,1),"")</f>
        <v/>
      </c>
      <c r="AU158" s="313" t="str">
        <f>IF($AS158&gt;0,VLOOKUP($AS158,automaatkeuze,3),"")</f>
        <v/>
      </c>
      <c r="AV158" s="313"/>
      <c r="AW158" s="310" t="str">
        <f t="shared" ref="AW158:AW160" si="271">IF(AS158&gt;AT158,AU158,AT158)</f>
        <v/>
      </c>
      <c r="AX158" s="313"/>
      <c r="AY158" s="313"/>
      <c r="AZ158" s="313"/>
      <c r="BA158" s="313"/>
      <c r="BB158" s="313"/>
      <c r="BC158" s="313"/>
    </row>
    <row r="159" spans="1:55" s="7" customFormat="1" ht="12.6" hidden="1" customHeight="1" x14ac:dyDescent="0.2">
      <c r="A159" s="765">
        <v>793</v>
      </c>
      <c r="B159" s="816"/>
      <c r="C159" s="797" t="s">
        <v>667</v>
      </c>
      <c r="D159" s="791" t="s">
        <v>670</v>
      </c>
      <c r="E159" s="632" t="s">
        <v>282</v>
      </c>
      <c r="F159" s="771" t="s">
        <v>27</v>
      </c>
      <c r="G159" s="776" t="s">
        <v>309</v>
      </c>
      <c r="H159" s="771" t="s">
        <v>20</v>
      </c>
      <c r="I159" s="795" t="s">
        <v>596</v>
      </c>
      <c r="J159" s="634" t="s">
        <v>227</v>
      </c>
      <c r="K159" s="6" t="s">
        <v>9</v>
      </c>
      <c r="L159" s="6"/>
      <c r="M159" s="6">
        <v>400</v>
      </c>
      <c r="N159" s="747">
        <v>5.5</v>
      </c>
      <c r="O159" s="114">
        <f t="shared" si="267"/>
        <v>11.012021364069016</v>
      </c>
      <c r="P159" s="57"/>
      <c r="Q159" s="143">
        <f>IF($N159&gt;0,VLOOKUP($N159,motoren,2),"")</f>
        <v>0.81</v>
      </c>
      <c r="R159" s="143">
        <f>IF($K159 = "FO",0.95,$Q159)</f>
        <v>0.81</v>
      </c>
      <c r="S159" s="143">
        <f>IF($N159&gt;0,VLOOKUP($N159,motoren,3),"")</f>
        <v>0.89</v>
      </c>
      <c r="T159" s="144">
        <f>IF($K159 = "FO",0.95,1)</f>
        <v>1</v>
      </c>
      <c r="U159" s="116">
        <f>IF($N159&gt;0,$N159/($R159*$S159*$T159),0)</f>
        <v>7.6293521986405874</v>
      </c>
      <c r="V159" s="8">
        <v>1</v>
      </c>
      <c r="W159" s="8">
        <v>0.8</v>
      </c>
      <c r="X159" s="114">
        <f>IF(($N159&gt;0)*(W159&gt;0),$N159*W159,0)</f>
        <v>4.4000000000000004</v>
      </c>
      <c r="Y159" s="114">
        <f>IF(($N159&gt;0),($N159*W159*V159)/($S159*$T159),0)</f>
        <v>4.9438202247191017</v>
      </c>
      <c r="Z159" s="45">
        <f>IF((Y159&gt;0),Y159/$R159,0)</f>
        <v>6.103481758912471</v>
      </c>
      <c r="AA159" s="137">
        <v>1</v>
      </c>
      <c r="AB159" s="137">
        <v>1</v>
      </c>
      <c r="AC159" s="114">
        <f>IF(($N159&gt;0)*(AB159&gt;0),$N159*AB159,0)</f>
        <v>5.5</v>
      </c>
      <c r="AD159" s="114">
        <f>IF(($N159&gt;0),($N159*AB159*AA159)/($S159*$T159),0)</f>
        <v>6.179775280898876</v>
      </c>
      <c r="AE159" s="45">
        <f>IF((AD159&gt;0),AD159/$R159,0)</f>
        <v>7.6293521986405874</v>
      </c>
      <c r="AF159" s="8"/>
      <c r="AG159" s="93"/>
      <c r="AH159" s="113">
        <v>-18.2</v>
      </c>
      <c r="AI159" s="443" t="str">
        <f t="shared" si="268"/>
        <v/>
      </c>
      <c r="AJ159" s="453">
        <f t="shared" si="269"/>
        <v>11.012021364069016</v>
      </c>
      <c r="AK159" s="637" t="s">
        <v>796</v>
      </c>
      <c r="AM159" s="336">
        <f>IF($M159&gt;0,$M159,"")</f>
        <v>400</v>
      </c>
      <c r="AN159" s="312">
        <f>IF($M159=400,$Z159,"")</f>
        <v>6.103481758912471</v>
      </c>
      <c r="AO159" s="312" t="str">
        <f>IF($M159=230,$Z159,"")</f>
        <v/>
      </c>
      <c r="AP159" s="310"/>
      <c r="AQ159" s="312">
        <f>IF($M159=400,$AE159,"")</f>
        <v>7.6293521986405874</v>
      </c>
      <c r="AR159" s="312" t="str">
        <f>IF($M159=230,$AE159,"")</f>
        <v/>
      </c>
      <c r="AS159" s="313">
        <f t="shared" si="270"/>
        <v>0</v>
      </c>
      <c r="AT159" s="313" t="str">
        <f>IF($AS159&gt;0,VLOOKUP($AS159,automaatkeuze,1),"")</f>
        <v/>
      </c>
      <c r="AU159" s="313" t="str">
        <f>IF($AS159&gt;0,VLOOKUP($AS159,automaatkeuze,3),"")</f>
        <v/>
      </c>
      <c r="AV159" s="313"/>
      <c r="AW159" s="310" t="str">
        <f t="shared" si="271"/>
        <v/>
      </c>
      <c r="AX159" s="313"/>
      <c r="AY159" s="313"/>
      <c r="AZ159" s="313"/>
      <c r="BA159" s="313"/>
      <c r="BB159" s="313"/>
      <c r="BC159" s="313"/>
    </row>
    <row r="160" spans="1:55" s="7" customFormat="1" ht="12.6" hidden="1" customHeight="1" x14ac:dyDescent="0.2">
      <c r="A160" s="765">
        <v>793</v>
      </c>
      <c r="B160" s="816"/>
      <c r="C160" s="797" t="s">
        <v>668</v>
      </c>
      <c r="D160" s="791" t="s">
        <v>671</v>
      </c>
      <c r="E160" s="632" t="s">
        <v>282</v>
      </c>
      <c r="F160" s="771" t="s">
        <v>27</v>
      </c>
      <c r="G160" s="776" t="s">
        <v>309</v>
      </c>
      <c r="H160" s="771" t="s">
        <v>20</v>
      </c>
      <c r="I160" s="795" t="s">
        <v>596</v>
      </c>
      <c r="J160" s="634" t="s">
        <v>227</v>
      </c>
      <c r="K160" s="6" t="s">
        <v>9</v>
      </c>
      <c r="L160" s="6"/>
      <c r="M160" s="6">
        <v>230</v>
      </c>
      <c r="N160" s="636">
        <v>0.27</v>
      </c>
      <c r="O160" s="114">
        <f t="shared" si="267"/>
        <v>2.3544656801746142</v>
      </c>
      <c r="P160" s="57"/>
      <c r="Q160" s="143">
        <f>IF($N160&gt;0,VLOOKUP($N160,motoren,2),"")</f>
        <v>0.73</v>
      </c>
      <c r="R160" s="143">
        <f>IF($K160 = "FO",0.95,$Q160)</f>
        <v>0.73</v>
      </c>
      <c r="S160" s="143">
        <f>IF($N160&gt;0,VLOOKUP($N160,motoren,3),"")</f>
        <v>0.68300000000000005</v>
      </c>
      <c r="T160" s="144">
        <f>IF($K160 = "FO",0.95,1)</f>
        <v>1</v>
      </c>
      <c r="U160" s="116">
        <f>IF($N160&gt;0,$N160/($R160*$S160*$T160),0)</f>
        <v>0.54152710644016122</v>
      </c>
      <c r="V160" s="8">
        <v>1</v>
      </c>
      <c r="W160" s="8">
        <v>0.8</v>
      </c>
      <c r="X160" s="114">
        <f>IF(($N160&gt;0)*(W160&gt;0),$N160*W160,0)</f>
        <v>0.21600000000000003</v>
      </c>
      <c r="Y160" s="114">
        <f>IF(($N160&gt;0),($N160*W160*V160)/($S160*$T160),0)</f>
        <v>0.31625183016105418</v>
      </c>
      <c r="Z160" s="45">
        <f>IF((Y160&gt;0),Y160/$R160,0)</f>
        <v>0.433221685152129</v>
      </c>
      <c r="AA160" s="137">
        <v>1</v>
      </c>
      <c r="AB160" s="137">
        <v>1</v>
      </c>
      <c r="AC160" s="114">
        <f>IF(($N160&gt;0)*(AB160&gt;0),$N160*AB160,0)</f>
        <v>0.27</v>
      </c>
      <c r="AD160" s="114">
        <f>IF(($N160&gt;0),($N160*AB160*AA160)/($S160*$T160),0)</f>
        <v>0.39531478770131773</v>
      </c>
      <c r="AE160" s="45">
        <f>IF((AD160&gt;0),AD160/$R160,0)</f>
        <v>0.54152710644016133</v>
      </c>
      <c r="AF160" s="8"/>
      <c r="AG160" s="93"/>
      <c r="AH160" s="113">
        <v>-18.2</v>
      </c>
      <c r="AI160" s="443" t="str">
        <f t="shared" si="268"/>
        <v/>
      </c>
      <c r="AJ160" s="453">
        <f t="shared" si="269"/>
        <v>2.3544656801746142</v>
      </c>
      <c r="AK160" s="637" t="s">
        <v>796</v>
      </c>
      <c r="AM160" s="336">
        <f>IF($M160&gt;0,$M160,"")</f>
        <v>230</v>
      </c>
      <c r="AN160" s="312" t="str">
        <f>IF($M160=400,$Z160,"")</f>
        <v/>
      </c>
      <c r="AO160" s="312">
        <f>IF($M160=230,$Z160,"")</f>
        <v>0.433221685152129</v>
      </c>
      <c r="AP160" s="310"/>
      <c r="AQ160" s="312" t="str">
        <f>IF($M160=400,$AE160,"")</f>
        <v/>
      </c>
      <c r="AR160" s="312">
        <f>IF($M160=230,$AE160,"")</f>
        <v>0.54152710644016133</v>
      </c>
      <c r="AS160" s="313">
        <f t="shared" si="270"/>
        <v>0</v>
      </c>
      <c r="AT160" s="313" t="str">
        <f>IF($AS160&gt;0,VLOOKUP($AS160,automaatkeuze,1),"")</f>
        <v/>
      </c>
      <c r="AU160" s="313" t="str">
        <f>IF($AS160&gt;0,VLOOKUP($AS160,automaatkeuze,3),"")</f>
        <v/>
      </c>
      <c r="AV160" s="313"/>
      <c r="AW160" s="310" t="str">
        <f t="shared" si="271"/>
        <v/>
      </c>
      <c r="AX160" s="313"/>
      <c r="AY160" s="313"/>
      <c r="AZ160" s="313"/>
      <c r="BA160" s="313"/>
      <c r="BB160" s="313"/>
      <c r="BC160" s="313"/>
    </row>
    <row r="161" spans="1:55" s="7" customFormat="1" ht="12.6" hidden="1" customHeight="1" x14ac:dyDescent="0.2">
      <c r="A161" s="765"/>
      <c r="B161" s="647"/>
      <c r="C161" s="788"/>
      <c r="D161" s="681"/>
      <c r="E161" s="634"/>
      <c r="F161" s="634"/>
      <c r="G161" s="777"/>
      <c r="H161" s="634"/>
      <c r="I161" s="634"/>
      <c r="J161" s="634"/>
      <c r="K161" s="66"/>
      <c r="L161" s="66"/>
      <c r="M161" s="66"/>
      <c r="N161" s="66"/>
      <c r="O161" s="114"/>
      <c r="P161" s="57"/>
      <c r="Q161" s="143"/>
      <c r="R161" s="143"/>
      <c r="S161" s="143"/>
      <c r="T161" s="144"/>
      <c r="U161" s="116"/>
      <c r="V161" s="8"/>
      <c r="W161" s="8"/>
      <c r="X161" s="114"/>
      <c r="Y161" s="114"/>
      <c r="Z161" s="45"/>
      <c r="AA161" s="137"/>
      <c r="AB161" s="137"/>
      <c r="AC161" s="114"/>
      <c r="AD161" s="114"/>
      <c r="AE161" s="45"/>
      <c r="AF161" s="8"/>
      <c r="AG161" s="93"/>
      <c r="AH161" s="113"/>
      <c r="AI161" s="443"/>
      <c r="AJ161" s="453"/>
      <c r="AK161" s="293"/>
      <c r="AM161" s="336"/>
      <c r="AN161" s="312"/>
      <c r="AO161" s="312"/>
      <c r="AP161" s="310"/>
      <c r="AQ161" s="312"/>
      <c r="AR161" s="312"/>
      <c r="AS161" s="313"/>
      <c r="AT161" s="313"/>
      <c r="AU161" s="313"/>
      <c r="AV161" s="313"/>
      <c r="AW161" s="310"/>
      <c r="AX161" s="313"/>
      <c r="AY161" s="313"/>
      <c r="AZ161" s="313"/>
      <c r="BA161" s="313"/>
      <c r="BB161" s="313"/>
      <c r="BC161" s="313"/>
    </row>
    <row r="162" spans="1:55" s="7" customFormat="1" ht="12.6" hidden="1" customHeight="1" x14ac:dyDescent="0.2">
      <c r="A162" s="742"/>
      <c r="B162" s="721"/>
      <c r="C162" s="721"/>
      <c r="D162" s="722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54"/>
      <c r="P162" s="74"/>
      <c r="Q162" s="145"/>
      <c r="R162" s="145"/>
      <c r="S162" s="145"/>
      <c r="T162" s="146"/>
      <c r="U162" s="53"/>
      <c r="V162" s="29"/>
      <c r="W162" s="29"/>
      <c r="X162" s="54"/>
      <c r="Y162" s="54"/>
      <c r="Z162" s="55"/>
      <c r="AA162" s="395"/>
      <c r="AB162" s="395"/>
      <c r="AC162" s="54"/>
      <c r="AD162" s="54"/>
      <c r="AE162" s="55"/>
      <c r="AF162" s="29"/>
      <c r="AG162" s="92"/>
      <c r="AH162" s="87"/>
      <c r="AI162" s="444"/>
      <c r="AJ162" s="454"/>
      <c r="AK162" s="294"/>
      <c r="AM162" s="336"/>
      <c r="AN162" s="312"/>
      <c r="AO162" s="312"/>
      <c r="AP162" s="310"/>
      <c r="AQ162" s="312"/>
      <c r="AR162" s="312"/>
      <c r="AS162" s="313"/>
      <c r="AT162" s="313"/>
      <c r="AU162" s="313"/>
      <c r="AV162" s="313"/>
      <c r="AW162" s="310"/>
      <c r="AX162" s="313"/>
      <c r="AY162" s="313"/>
      <c r="AZ162" s="313"/>
      <c r="BA162" s="313"/>
      <c r="BB162" s="313"/>
      <c r="BC162" s="313"/>
    </row>
    <row r="163" spans="1:55" s="260" customFormat="1" ht="12.6" hidden="1" customHeight="1" x14ac:dyDescent="0.2">
      <c r="A163" s="733"/>
      <c r="B163" s="193"/>
      <c r="C163" s="194"/>
      <c r="D163" s="690"/>
      <c r="E163" s="193"/>
      <c r="F163" s="193"/>
      <c r="G163" s="193"/>
      <c r="H163" s="193"/>
      <c r="I163" s="193"/>
      <c r="J163" s="304" t="s">
        <v>113</v>
      </c>
      <c r="K163" s="304" t="s">
        <v>114</v>
      </c>
      <c r="L163" s="304"/>
      <c r="M163" s="193"/>
      <c r="N163" s="193"/>
      <c r="O163" s="193"/>
      <c r="P163" s="249"/>
      <c r="Q163" s="270"/>
      <c r="R163" s="270"/>
      <c r="S163" s="270"/>
      <c r="T163" s="271"/>
      <c r="U163" s="252"/>
      <c r="V163" s="253"/>
      <c r="W163" s="253"/>
      <c r="X163" s="254"/>
      <c r="Y163" s="254"/>
      <c r="Z163" s="255"/>
      <c r="AA163" s="253"/>
      <c r="AB163" s="253"/>
      <c r="AC163" s="254"/>
      <c r="AD163" s="254"/>
      <c r="AE163" s="255"/>
      <c r="AF163" s="256"/>
      <c r="AG163" s="257"/>
      <c r="AH163" s="259"/>
      <c r="AI163" s="344"/>
      <c r="AJ163" s="386"/>
      <c r="AK163" s="298"/>
      <c r="AM163" s="373"/>
      <c r="AN163" s="374"/>
      <c r="AO163" s="374"/>
      <c r="AP163" s="314"/>
      <c r="AQ163" s="374"/>
      <c r="AR163" s="374"/>
      <c r="AX163" s="470" t="s">
        <v>190</v>
      </c>
      <c r="AY163" s="465">
        <f>AX165+AY165</f>
        <v>400.81117082868542</v>
      </c>
      <c r="BA163" s="470" t="s">
        <v>193</v>
      </c>
      <c r="BB163" s="465">
        <f>BA165+BB165</f>
        <v>501.01396353585699</v>
      </c>
    </row>
    <row r="164" spans="1:55" s="260" customFormat="1" ht="12.6" hidden="1" customHeight="1" x14ac:dyDescent="0.2">
      <c r="A164" s="731"/>
      <c r="B164" s="131"/>
      <c r="C164" s="261" t="s">
        <v>45</v>
      </c>
      <c r="D164" s="685"/>
      <c r="E164" s="272"/>
      <c r="F164" s="261"/>
      <c r="G164" s="261"/>
      <c r="H164" s="261"/>
      <c r="I164" s="261"/>
      <c r="J164" s="266">
        <f>SUM(U61:U163)</f>
        <v>556.77107889815522</v>
      </c>
      <c r="K164" s="266">
        <f>SUM(U61:U163)</f>
        <v>556.77107889815522</v>
      </c>
      <c r="L164" s="266"/>
      <c r="M164" s="131"/>
      <c r="N164" s="131"/>
      <c r="O164" s="131"/>
      <c r="P164" s="263"/>
      <c r="Q164" s="258"/>
      <c r="R164" s="258"/>
      <c r="S164" s="273"/>
      <c r="T164" s="273"/>
      <c r="U164" s="268"/>
      <c r="V164" s="256"/>
      <c r="W164" s="256"/>
      <c r="X164" s="266"/>
      <c r="Y164" s="266"/>
      <c r="Z164" s="269"/>
      <c r="AA164" s="256"/>
      <c r="AB164" s="256"/>
      <c r="AC164" s="266"/>
      <c r="AD164" s="266"/>
      <c r="AE164" s="269"/>
      <c r="AF164" s="256"/>
      <c r="AG164" s="257"/>
      <c r="AH164" s="259"/>
      <c r="AI164" s="344"/>
      <c r="AJ164" s="386"/>
      <c r="AK164" s="298"/>
      <c r="AM164" s="373"/>
      <c r="AN164" s="374"/>
      <c r="AO164" s="374"/>
      <c r="AP164" s="314"/>
      <c r="AQ164" s="374"/>
      <c r="AR164" s="374"/>
      <c r="AX164" s="131" t="s">
        <v>115</v>
      </c>
      <c r="AY164" s="131" t="s">
        <v>117</v>
      </c>
      <c r="BA164" s="131" t="s">
        <v>115</v>
      </c>
      <c r="BB164" s="131" t="s">
        <v>117</v>
      </c>
    </row>
    <row r="165" spans="1:55" s="260" customFormat="1" ht="12.6" hidden="1" customHeight="1" x14ac:dyDescent="0.2">
      <c r="A165" s="731"/>
      <c r="B165" s="131"/>
      <c r="C165" s="261" t="s">
        <v>61</v>
      </c>
      <c r="D165" s="685"/>
      <c r="E165" s="272"/>
      <c r="F165" s="261"/>
      <c r="G165" s="261"/>
      <c r="H165" s="261"/>
      <c r="I165" s="261"/>
      <c r="J165" s="266">
        <f>SUM(Y61:Y163)</f>
        <v>358.48079446323408</v>
      </c>
      <c r="K165" s="266">
        <f>SUM(AD61:AD163)</f>
        <v>448.1009930790425</v>
      </c>
      <c r="L165" s="266"/>
      <c r="M165" s="131"/>
      <c r="N165" s="131"/>
      <c r="O165" s="131"/>
      <c r="P165" s="263"/>
      <c r="Q165" s="258"/>
      <c r="R165" s="258"/>
      <c r="S165" s="273"/>
      <c r="T165" s="273"/>
      <c r="U165" s="268"/>
      <c r="V165" s="256"/>
      <c r="W165" s="256"/>
      <c r="X165" s="266"/>
      <c r="Y165" s="266"/>
      <c r="Z165" s="269"/>
      <c r="AA165" s="256"/>
      <c r="AB165" s="256"/>
      <c r="AC165" s="266"/>
      <c r="AD165" s="266"/>
      <c r="AE165" s="269"/>
      <c r="AF165" s="256"/>
      <c r="AG165" s="257"/>
      <c r="AH165" s="259"/>
      <c r="AI165" s="344"/>
      <c r="AJ165" s="386"/>
      <c r="AK165" s="298"/>
      <c r="AM165" s="373" t="str">
        <f>IF($M165&gt;0,$M165,"")</f>
        <v/>
      </c>
      <c r="AN165" s="456">
        <f>SUM(AN21:AN164)</f>
        <v>395.02246334760355</v>
      </c>
      <c r="AO165" s="456">
        <f>SUM(AO21:AO164)</f>
        <v>5.7887074810818717</v>
      </c>
      <c r="AP165" s="315"/>
      <c r="AQ165" s="456">
        <f>SUM(AQ21:AQ164)</f>
        <v>493.77807918450463</v>
      </c>
      <c r="AR165" s="456">
        <f>SUM(AR21:AR164)</f>
        <v>7.2358843513523396</v>
      </c>
      <c r="AX165" s="456">
        <f>AN165</f>
        <v>395.02246334760355</v>
      </c>
      <c r="AY165" s="456">
        <f>AO165</f>
        <v>5.7887074810818717</v>
      </c>
      <c r="AZ165" s="375"/>
      <c r="BA165" s="456">
        <f>AQ165</f>
        <v>493.77807918450463</v>
      </c>
      <c r="BB165" s="456">
        <f>AR165</f>
        <v>7.2358843513523396</v>
      </c>
      <c r="BC165" s="375"/>
    </row>
    <row r="166" spans="1:55" s="260" customFormat="1" ht="12.6" hidden="1" customHeight="1" x14ac:dyDescent="0.2">
      <c r="A166" s="731"/>
      <c r="B166" s="131"/>
      <c r="C166" s="261" t="s">
        <v>62</v>
      </c>
      <c r="D166" s="685"/>
      <c r="E166" s="272"/>
      <c r="F166" s="261"/>
      <c r="G166" s="261"/>
      <c r="H166" s="261"/>
      <c r="I166" s="261"/>
      <c r="J166" s="266">
        <f>SUM(Z61:Z163)</f>
        <v>400.81117082868536</v>
      </c>
      <c r="K166" s="266">
        <f>SUM(AE61:AE163)</f>
        <v>501.01396353585704</v>
      </c>
      <c r="L166" s="266"/>
      <c r="M166" s="131"/>
      <c r="N166" s="131"/>
      <c r="O166" s="131"/>
      <c r="P166" s="263"/>
      <c r="Q166" s="258"/>
      <c r="R166" s="258"/>
      <c r="S166" s="273"/>
      <c r="T166" s="273"/>
      <c r="U166" s="268"/>
      <c r="V166" s="256"/>
      <c r="W166" s="256"/>
      <c r="X166" s="266"/>
      <c r="Y166" s="266"/>
      <c r="Z166" s="269"/>
      <c r="AA166" s="256"/>
      <c r="AB166" s="256"/>
      <c r="AC166" s="266"/>
      <c r="AD166" s="266"/>
      <c r="AE166" s="269"/>
      <c r="AF166" s="256"/>
      <c r="AG166" s="257"/>
      <c r="AH166" s="259"/>
      <c r="AI166" s="344"/>
      <c r="AJ166" s="386"/>
      <c r="AK166" s="298"/>
      <c r="AM166" s="373"/>
      <c r="AN166" s="374"/>
      <c r="AO166" s="374"/>
      <c r="AP166" s="314"/>
      <c r="AQ166" s="374"/>
      <c r="AR166" s="374"/>
      <c r="AX166" s="320">
        <f>AX165*1000/(400*SQRT(3))</f>
        <v>570.16581387422002</v>
      </c>
      <c r="AY166" s="320">
        <f>AY165*1000/230</f>
        <v>25.168293396008139</v>
      </c>
      <c r="AZ166" s="314"/>
      <c r="BA166" s="320">
        <f>BA165*1000/(400*SQRT(3))</f>
        <v>712.70726734277525</v>
      </c>
      <c r="BB166" s="320">
        <f>BB165*1000/230</f>
        <v>31.460366745010173</v>
      </c>
      <c r="BC166" s="320"/>
    </row>
    <row r="167" spans="1:55" s="260" customFormat="1" ht="12.6" hidden="1" customHeight="1" x14ac:dyDescent="0.2">
      <c r="A167" s="731"/>
      <c r="B167" s="131"/>
      <c r="C167" s="261" t="s">
        <v>63</v>
      </c>
      <c r="D167" s="684"/>
      <c r="E167" s="131"/>
      <c r="F167" s="262"/>
      <c r="G167" s="262"/>
      <c r="H167" s="262"/>
      <c r="I167" s="262"/>
      <c r="J167" s="266">
        <f>J166*1000/(400*SQRT(3))</f>
        <v>578.52109343037637</v>
      </c>
      <c r="K167" s="266">
        <f>K166*1000/(400*SQRT(3))</f>
        <v>723.15136678797103</v>
      </c>
      <c r="L167" s="266"/>
      <c r="M167" s="131"/>
      <c r="N167" s="131"/>
      <c r="O167" s="131"/>
      <c r="P167" s="263"/>
      <c r="Q167" s="258"/>
      <c r="R167" s="258"/>
      <c r="S167" s="273"/>
      <c r="T167" s="273"/>
      <c r="U167" s="268"/>
      <c r="V167" s="256"/>
      <c r="W167" s="256"/>
      <c r="X167" s="266"/>
      <c r="Y167" s="266"/>
      <c r="Z167" s="269"/>
      <c r="AA167" s="256"/>
      <c r="AB167" s="256"/>
      <c r="AC167" s="266"/>
      <c r="AD167" s="266"/>
      <c r="AE167" s="269"/>
      <c r="AF167" s="256"/>
      <c r="AG167" s="257"/>
      <c r="AH167" s="259"/>
      <c r="AI167" s="344"/>
      <c r="AJ167" s="386"/>
      <c r="AK167" s="298"/>
      <c r="AM167" s="373"/>
      <c r="AN167" s="374"/>
      <c r="AO167" s="374"/>
      <c r="AP167" s="314"/>
      <c r="AQ167" s="374"/>
      <c r="AR167" s="374"/>
      <c r="AU167" s="376" t="s">
        <v>120</v>
      </c>
      <c r="AX167" s="320">
        <f>AX166</f>
        <v>570.16581387422002</v>
      </c>
      <c r="AY167" s="320">
        <f>AY166/3</f>
        <v>8.3894311320027128</v>
      </c>
      <c r="AZ167" s="314"/>
      <c r="BA167" s="320">
        <f>BA166</f>
        <v>712.70726734277525</v>
      </c>
      <c r="BB167" s="320">
        <f>BB166/3</f>
        <v>10.486788915003391</v>
      </c>
      <c r="BC167" s="320"/>
    </row>
    <row r="168" spans="1:55" s="260" customFormat="1" ht="12.6" hidden="1" customHeight="1" x14ac:dyDescent="0.2">
      <c r="A168" s="731"/>
      <c r="B168" s="131"/>
      <c r="C168" s="261" t="s">
        <v>46</v>
      </c>
      <c r="D168" s="684"/>
      <c r="E168" s="131"/>
      <c r="F168" s="262"/>
      <c r="G168" s="262"/>
      <c r="H168" s="262"/>
      <c r="I168" s="262"/>
      <c r="J168" s="266">
        <f>J165/J166</f>
        <v>0.89438823204968976</v>
      </c>
      <c r="K168" s="266">
        <f>K165/K166</f>
        <v>0.89438823204968898</v>
      </c>
      <c r="L168" s="266"/>
      <c r="M168" s="131"/>
      <c r="N168" s="131"/>
      <c r="O168" s="131"/>
      <c r="P168" s="263"/>
      <c r="Q168" s="258"/>
      <c r="R168" s="258"/>
      <c r="S168" s="273"/>
      <c r="T168" s="273"/>
      <c r="U168" s="268"/>
      <c r="V168" s="256"/>
      <c r="W168" s="256"/>
      <c r="X168" s="266"/>
      <c r="Y168" s="266"/>
      <c r="Z168" s="269"/>
      <c r="AA168" s="256"/>
      <c r="AB168" s="256"/>
      <c r="AC168" s="266"/>
      <c r="AD168" s="266"/>
      <c r="AE168" s="269"/>
      <c r="AF168" s="256"/>
      <c r="AG168" s="257"/>
      <c r="AH168" s="259"/>
      <c r="AI168" s="344"/>
      <c r="AJ168" s="386"/>
      <c r="AK168" s="298"/>
      <c r="AM168" s="373"/>
      <c r="AN168" s="374"/>
      <c r="AO168" s="374"/>
      <c r="AP168" s="314"/>
      <c r="AQ168" s="374"/>
      <c r="AR168" s="374"/>
      <c r="AU168" s="376" t="s">
        <v>121</v>
      </c>
      <c r="AX168" s="477" t="s">
        <v>194</v>
      </c>
      <c r="AY168" s="478">
        <f>AX167+AY167</f>
        <v>578.55524500622278</v>
      </c>
      <c r="AZ168" s="479"/>
      <c r="BA168" s="477" t="s">
        <v>195</v>
      </c>
      <c r="BB168" s="478">
        <f>BA167+BB167</f>
        <v>723.1940562577787</v>
      </c>
      <c r="BC168" s="320"/>
    </row>
    <row r="169" spans="1:55" s="260" customFormat="1" ht="12.6" hidden="1" customHeight="1" x14ac:dyDescent="0.2">
      <c r="A169" s="731"/>
      <c r="B169" s="131"/>
      <c r="C169" s="567" t="s">
        <v>200</v>
      </c>
      <c r="D169" s="686"/>
      <c r="J169" s="566">
        <f>J165/K165</f>
        <v>0.80000000000000016</v>
      </c>
      <c r="K169" s="266"/>
      <c r="L169" s="266"/>
      <c r="M169" s="131"/>
      <c r="N169" s="131"/>
      <c r="O169" s="131"/>
      <c r="P169" s="263"/>
      <c r="Q169" s="258"/>
      <c r="R169" s="258"/>
      <c r="S169" s="273"/>
      <c r="T169" s="273"/>
      <c r="U169" s="268"/>
      <c r="V169" s="256"/>
      <c r="W169" s="256"/>
      <c r="X169" s="266"/>
      <c r="Y169" s="266"/>
      <c r="Z169" s="269"/>
      <c r="AA169" s="256"/>
      <c r="AB169" s="256"/>
      <c r="AC169" s="266"/>
      <c r="AD169" s="266"/>
      <c r="AE169" s="269"/>
      <c r="AF169" s="256"/>
      <c r="AG169" s="257"/>
      <c r="AH169" s="259"/>
      <c r="AI169" s="344"/>
      <c r="AJ169" s="386"/>
      <c r="AK169" s="298"/>
      <c r="AM169" s="373"/>
      <c r="AN169" s="374"/>
      <c r="AO169" s="374"/>
      <c r="AP169" s="314"/>
      <c r="AQ169" s="374"/>
      <c r="AR169" s="374"/>
      <c r="AU169" s="376"/>
      <c r="AX169" s="480" t="s">
        <v>196</v>
      </c>
      <c r="AY169" s="481">
        <f>AY168/0.8</f>
        <v>723.19405625777847</v>
      </c>
      <c r="AZ169" s="479"/>
      <c r="BA169" s="480"/>
      <c r="BB169" s="481"/>
      <c r="BC169" s="320"/>
    </row>
    <row r="170" spans="1:55" s="134" customFormat="1" ht="12.6" hidden="1" customHeight="1" x14ac:dyDescent="0.2">
      <c r="A170" s="743"/>
      <c r="B170" s="321"/>
      <c r="C170" s="323" t="s">
        <v>198</v>
      </c>
      <c r="D170" s="687"/>
      <c r="E170" s="321"/>
      <c r="F170" s="326"/>
      <c r="G170" s="326"/>
      <c r="H170" s="326"/>
      <c r="I170" s="326"/>
      <c r="J170" s="565">
        <f>BA170</f>
        <v>800</v>
      </c>
      <c r="K170" s="324"/>
      <c r="L170" s="324"/>
      <c r="M170" s="321"/>
      <c r="N170" s="321"/>
      <c r="O170" s="321"/>
      <c r="P170" s="327"/>
      <c r="Q170" s="330"/>
      <c r="R170" s="330"/>
      <c r="S170" s="494"/>
      <c r="T170" s="494"/>
      <c r="U170" s="328"/>
      <c r="V170" s="332"/>
      <c r="W170" s="332"/>
      <c r="X170" s="324"/>
      <c r="Y170" s="324"/>
      <c r="Z170" s="331"/>
      <c r="AA170" s="332"/>
      <c r="AB170" s="332"/>
      <c r="AC170" s="324"/>
      <c r="AD170" s="324"/>
      <c r="AE170" s="331"/>
      <c r="AF170" s="332"/>
      <c r="AG170" s="333"/>
      <c r="AH170" s="334"/>
      <c r="AI170" s="345"/>
      <c r="AJ170" s="387"/>
      <c r="AK170" s="492"/>
      <c r="AL170" s="260"/>
      <c r="AM170" s="373"/>
      <c r="AN170" s="374"/>
      <c r="AO170" s="374"/>
      <c r="AP170" s="314"/>
      <c r="AQ170" s="374"/>
      <c r="AR170" s="374"/>
      <c r="AS170" s="260"/>
      <c r="AT170" s="260"/>
      <c r="AU170" s="260"/>
      <c r="AV170" s="260"/>
      <c r="AW170" s="473"/>
      <c r="AX170" s="474" t="s">
        <v>198</v>
      </c>
      <c r="AY170" s="475">
        <f>IF(AY169&gt;BB168,AY169,BB168)</f>
        <v>723.1940562577787</v>
      </c>
      <c r="AZ170" s="476" t="s">
        <v>197</v>
      </c>
      <c r="BA170" s="471">
        <f>VLOOKUP(AY170,automaatkeuze,3)</f>
        <v>800</v>
      </c>
      <c r="BB170" s="481"/>
    </row>
    <row r="171" spans="1:55" s="134" customFormat="1" ht="12.6" hidden="1" customHeight="1" x14ac:dyDescent="0.2">
      <c r="A171" s="729"/>
      <c r="B171" s="66"/>
      <c r="C171" s="148"/>
      <c r="D171" s="678"/>
      <c r="E171" s="66"/>
      <c r="F171" s="115"/>
      <c r="G171" s="115"/>
      <c r="H171" s="115"/>
      <c r="I171" s="115"/>
      <c r="J171" s="114"/>
      <c r="K171" s="114"/>
      <c r="L171" s="114"/>
      <c r="M171" s="66"/>
      <c r="N171" s="66"/>
      <c r="O171" s="66"/>
      <c r="P171" s="135"/>
      <c r="Q171" s="67"/>
      <c r="R171" s="67"/>
      <c r="S171" s="136"/>
      <c r="T171" s="136"/>
      <c r="U171" s="116"/>
      <c r="V171" s="137"/>
      <c r="W171" s="137"/>
      <c r="X171" s="114"/>
      <c r="Y171" s="114"/>
      <c r="Z171" s="45"/>
      <c r="AA171" s="137"/>
      <c r="AB171" s="137"/>
      <c r="AC171" s="114"/>
      <c r="AD171" s="114"/>
      <c r="AE171" s="45"/>
      <c r="AF171" s="137"/>
      <c r="AG171" s="195"/>
      <c r="AH171" s="167"/>
      <c r="AI171" s="338"/>
      <c r="AJ171" s="388"/>
      <c r="AK171" s="295"/>
      <c r="AM171" s="336"/>
      <c r="AN171" s="312"/>
      <c r="AO171" s="312"/>
      <c r="AP171" s="313"/>
      <c r="AQ171" s="312"/>
      <c r="AR171" s="312"/>
    </row>
    <row r="172" spans="1:55" s="7" customFormat="1" ht="12.6" hidden="1" customHeight="1" x14ac:dyDescent="0.2">
      <c r="A172" s="732"/>
      <c r="B172" s="3"/>
      <c r="C172" s="52"/>
      <c r="D172" s="675"/>
      <c r="E172" s="35"/>
      <c r="F172" s="36"/>
      <c r="G172" s="35"/>
      <c r="H172" s="35"/>
      <c r="I172" s="35"/>
      <c r="J172" s="147"/>
      <c r="K172" s="3"/>
      <c r="L172" s="3"/>
      <c r="M172" s="3"/>
      <c r="N172" s="3"/>
      <c r="O172" s="3"/>
      <c r="P172" s="74"/>
      <c r="Q172" s="20"/>
      <c r="R172" s="20"/>
      <c r="S172" s="21"/>
      <c r="T172" s="21"/>
      <c r="U172" s="53"/>
      <c r="V172" s="29"/>
      <c r="W172" s="29"/>
      <c r="X172" s="54"/>
      <c r="Y172" s="54"/>
      <c r="Z172" s="55"/>
      <c r="AA172" s="29"/>
      <c r="AB172" s="29"/>
      <c r="AC172" s="64"/>
      <c r="AD172" s="54"/>
      <c r="AE172" s="55"/>
      <c r="AF172" s="29"/>
      <c r="AG172" s="92"/>
      <c r="AH172" s="87"/>
      <c r="AI172" s="341"/>
      <c r="AJ172" s="385"/>
      <c r="AK172" s="294"/>
      <c r="AM172" s="336"/>
      <c r="AN172" s="312"/>
      <c r="AO172" s="312"/>
      <c r="AP172" s="310"/>
      <c r="AQ172" s="312"/>
      <c r="AR172" s="312"/>
    </row>
    <row r="173" spans="1:55" s="7" customFormat="1" ht="15" hidden="1" x14ac:dyDescent="0.2">
      <c r="A173" s="733"/>
      <c r="B173" s="193"/>
      <c r="C173" s="65" t="s">
        <v>218</v>
      </c>
      <c r="D173" s="676"/>
      <c r="E173" s="656"/>
      <c r="F173" s="751" t="s">
        <v>28</v>
      </c>
      <c r="G173" s="751" t="s">
        <v>28</v>
      </c>
      <c r="H173" s="751" t="s">
        <v>20</v>
      </c>
      <c r="I173" s="751" t="s">
        <v>11</v>
      </c>
      <c r="J173" s="632" t="s">
        <v>251</v>
      </c>
      <c r="K173" s="13"/>
      <c r="L173" s="13"/>
      <c r="M173" s="13"/>
      <c r="N173" s="13"/>
      <c r="O173" s="13"/>
      <c r="P173" s="75"/>
      <c r="Q173" s="15"/>
      <c r="R173" s="15"/>
      <c r="S173" s="16"/>
      <c r="T173" s="16"/>
      <c r="U173" s="44"/>
      <c r="V173" s="12"/>
      <c r="W173" s="12"/>
      <c r="X173" s="38"/>
      <c r="Y173" s="38"/>
      <c r="Z173" s="39"/>
      <c r="AA173" s="12"/>
      <c r="AB173" s="12"/>
      <c r="AC173" s="63"/>
      <c r="AD173" s="38"/>
      <c r="AE173" s="39"/>
      <c r="AF173" s="8"/>
      <c r="AG173" s="93"/>
      <c r="AH173" s="113"/>
      <c r="AI173" s="80"/>
      <c r="AJ173" s="384"/>
      <c r="AK173" s="293"/>
      <c r="AM173" s="336" t="str">
        <f>IF($M173&gt;0,$M173,"")</f>
        <v/>
      </c>
      <c r="AN173" s="312" t="str">
        <f>IF($M173=400,$Z173,"")</f>
        <v/>
      </c>
      <c r="AO173" s="312" t="str">
        <f>IF($M173=230,$Z173,"")</f>
        <v/>
      </c>
      <c r="AP173" s="310"/>
      <c r="AQ173" s="312" t="str">
        <f>IF($M173=400,$AE173,"")</f>
        <v/>
      </c>
      <c r="AR173" s="312" t="str">
        <f>IF($M173=230,$AE173,"")</f>
        <v/>
      </c>
    </row>
    <row r="174" spans="1:55" s="134" customFormat="1" ht="15" hidden="1" x14ac:dyDescent="0.2">
      <c r="A174" s="729"/>
      <c r="B174" s="66"/>
      <c r="C174" s="808"/>
      <c r="D174" s="809"/>
      <c r="E174" s="120"/>
      <c r="F174" s="634"/>
      <c r="G174" s="634"/>
      <c r="H174" s="634"/>
      <c r="I174" s="634"/>
      <c r="J174" s="634"/>
      <c r="K174" s="66"/>
      <c r="L174" s="66"/>
      <c r="M174" s="66"/>
      <c r="N174" s="66"/>
      <c r="O174" s="66"/>
      <c r="P174" s="135"/>
      <c r="Q174" s="67"/>
      <c r="R174" s="67"/>
      <c r="S174" s="136"/>
      <c r="T174" s="136"/>
      <c r="U174" s="116"/>
      <c r="V174" s="137"/>
      <c r="W174" s="137"/>
      <c r="X174" s="114"/>
      <c r="Y174" s="114"/>
      <c r="Z174" s="45"/>
      <c r="AA174" s="137"/>
      <c r="AB174" s="137"/>
      <c r="AC174" s="114"/>
      <c r="AD174" s="114"/>
      <c r="AE174" s="45"/>
      <c r="AF174" s="137"/>
      <c r="AG174" s="195"/>
      <c r="AH174" s="167"/>
      <c r="AI174" s="338"/>
      <c r="AJ174" s="388"/>
      <c r="AK174" s="295"/>
      <c r="AM174" s="336"/>
      <c r="AN174" s="312"/>
      <c r="AO174" s="312"/>
      <c r="AP174" s="313"/>
      <c r="AQ174" s="312"/>
      <c r="AR174" s="312"/>
    </row>
    <row r="175" spans="1:55" s="7" customFormat="1" ht="12.6" customHeight="1" x14ac:dyDescent="0.2">
      <c r="A175" s="737">
        <v>760</v>
      </c>
      <c r="B175" s="645"/>
      <c r="C175" s="650" t="s">
        <v>438</v>
      </c>
      <c r="D175" s="688" t="s">
        <v>310</v>
      </c>
      <c r="E175" s="634" t="s">
        <v>282</v>
      </c>
      <c r="F175" s="634" t="s">
        <v>28</v>
      </c>
      <c r="G175" s="634" t="s">
        <v>19</v>
      </c>
      <c r="H175" s="634" t="s">
        <v>20</v>
      </c>
      <c r="I175" s="634" t="s">
        <v>329</v>
      </c>
      <c r="J175" s="634" t="s">
        <v>308</v>
      </c>
      <c r="K175" s="66" t="s">
        <v>16</v>
      </c>
      <c r="L175" s="66"/>
      <c r="M175" s="66">
        <v>400</v>
      </c>
      <c r="N175" s="66">
        <v>3</v>
      </c>
      <c r="O175" s="114">
        <f t="shared" ref="O175:O200" si="272">IF(M175=400,N175*1000/(400*SQRT(3)*Q175*S175),IF(M175=230,N175*1000/(230*Q175*S175),"???"))</f>
        <v>6.3147159466286436</v>
      </c>
      <c r="P175" s="638" t="s">
        <v>68</v>
      </c>
      <c r="Q175" s="143">
        <f t="shared" ref="Q175:Q178" si="273">IF($N175&gt;0,VLOOKUP($N175,motoren,2),"")</f>
        <v>0.79</v>
      </c>
      <c r="R175" s="143">
        <f t="shared" ref="R175:R178" si="274">IF($K175 = "FO",0.95,$Q175)</f>
        <v>0.95</v>
      </c>
      <c r="S175" s="143">
        <f t="shared" ref="S175:S178" si="275">IF($N175&gt;0,VLOOKUP($N175,motoren,3),"")</f>
        <v>0.86799999999999999</v>
      </c>
      <c r="T175" s="144">
        <f t="shared" ref="T175:T178" si="276">IF($K175 = "FO",0.95,1)</f>
        <v>0.95</v>
      </c>
      <c r="U175" s="116">
        <f t="shared" ref="U175:U178" si="277">IF($N175&gt;0,$N175/($R175*$S175*$T175),0)</f>
        <v>3.8296079757968777</v>
      </c>
      <c r="V175" s="8">
        <v>0.5</v>
      </c>
      <c r="W175" s="8">
        <v>0.8</v>
      </c>
      <c r="X175" s="114">
        <f>IF(($N175&gt;0)*(W175&gt;0),$N175*W175,0)</f>
        <v>2.4000000000000004</v>
      </c>
      <c r="Y175" s="114">
        <f>IF(($N175&gt;0),($N175*W175*V175)/($S175*$T175),0)</f>
        <v>1.4552510308028137</v>
      </c>
      <c r="Z175" s="45">
        <f>IF((Y175&gt;0),Y175/$R175,0)</f>
        <v>1.5318431903187513</v>
      </c>
      <c r="AA175" s="137">
        <v>0.5</v>
      </c>
      <c r="AB175" s="137">
        <v>0.9</v>
      </c>
      <c r="AC175" s="114">
        <f>IF(($N175&gt;0)*(AB175&gt;0),$N175*AB175,0)</f>
        <v>2.7</v>
      </c>
      <c r="AD175" s="114">
        <f>IF(($N175&gt;0),($N175*AB175*AA175)/($S175*$T175),0)</f>
        <v>1.6371574096531654</v>
      </c>
      <c r="AE175" s="45">
        <f>IF((AD175&gt;0),AD175/$R175,0)</f>
        <v>1.7233235891085952</v>
      </c>
      <c r="AF175" s="8"/>
      <c r="AG175" s="93"/>
      <c r="AH175" s="113">
        <v>0.8</v>
      </c>
      <c r="AI175" s="443">
        <f t="shared" ref="AI175:AI178" si="278">AW175</f>
        <v>8</v>
      </c>
      <c r="AJ175" s="453">
        <f t="shared" ref="AJ175:AJ207" si="279">IF(O175&gt;0,O175,"")</f>
        <v>6.3147159466286436</v>
      </c>
      <c r="AK175" s="293"/>
      <c r="AM175" s="336">
        <f t="shared" ref="AM175:AM216" si="280">IF($M175&gt;0,$M175,"")</f>
        <v>400</v>
      </c>
      <c r="AN175" s="312">
        <f t="shared" ref="AN175:AN216" si="281">IF($M175=400,$Z175,"")</f>
        <v>1.5318431903187513</v>
      </c>
      <c r="AO175" s="312" t="str">
        <f t="shared" ref="AO175:AO216" si="282">IF($M175=230,$Z175,"")</f>
        <v/>
      </c>
      <c r="AP175" s="310"/>
      <c r="AQ175" s="312">
        <f t="shared" ref="AQ175:AQ216" si="283">IF($M175=400,$AE175,"")</f>
        <v>1.7233235891085952</v>
      </c>
      <c r="AR175" s="312" t="str">
        <f t="shared" ref="AR175:AR216" si="284">IF($M175=230,$AE175,"")</f>
        <v/>
      </c>
      <c r="AS175" s="313">
        <f t="shared" ref="AS175:AS178" si="285">CEILING((O175/AH175),1)</f>
        <v>8</v>
      </c>
      <c r="AT175" s="313">
        <f t="shared" ref="AT175:AT178" si="286">IF($AS175&gt;0,VLOOKUP($AS175,automaatkeuze,1),"")</f>
        <v>8</v>
      </c>
      <c r="AU175" s="313">
        <f t="shared" ref="AU175:AU178" si="287">IF($AS175&gt;0,VLOOKUP($AS175,automaatkeuze,3),"")</f>
        <v>10</v>
      </c>
      <c r="AV175" s="313"/>
      <c r="AW175" s="310">
        <f t="shared" ref="AW175:AW178" si="288">IF(AS175&gt;AT175,AU175,AT175)</f>
        <v>8</v>
      </c>
      <c r="AX175" s="313"/>
      <c r="AY175" s="313"/>
      <c r="AZ175" s="313"/>
      <c r="BA175" s="313"/>
      <c r="BB175" s="313"/>
      <c r="BC175" s="313"/>
    </row>
    <row r="176" spans="1:55" s="7" customFormat="1" ht="12.6" customHeight="1" x14ac:dyDescent="0.2">
      <c r="A176" s="737">
        <v>760</v>
      </c>
      <c r="B176" s="645"/>
      <c r="C176" s="650" t="s">
        <v>439</v>
      </c>
      <c r="D176" s="688" t="s">
        <v>311</v>
      </c>
      <c r="E176" s="634" t="s">
        <v>282</v>
      </c>
      <c r="F176" s="634" t="s">
        <v>28</v>
      </c>
      <c r="G176" s="634" t="s">
        <v>19</v>
      </c>
      <c r="H176" s="634" t="s">
        <v>20</v>
      </c>
      <c r="I176" s="634" t="s">
        <v>329</v>
      </c>
      <c r="J176" s="634" t="s">
        <v>308</v>
      </c>
      <c r="K176" s="66" t="s">
        <v>16</v>
      </c>
      <c r="L176" s="66"/>
      <c r="M176" s="66">
        <v>400</v>
      </c>
      <c r="N176" s="66">
        <v>3</v>
      </c>
      <c r="O176" s="114">
        <f t="shared" si="272"/>
        <v>6.3147159466286436</v>
      </c>
      <c r="P176" s="638" t="s">
        <v>68</v>
      </c>
      <c r="Q176" s="143">
        <f t="shared" si="273"/>
        <v>0.79</v>
      </c>
      <c r="R176" s="143">
        <f t="shared" si="274"/>
        <v>0.95</v>
      </c>
      <c r="S176" s="143">
        <f t="shared" si="275"/>
        <v>0.86799999999999999</v>
      </c>
      <c r="T176" s="144">
        <f t="shared" si="276"/>
        <v>0.95</v>
      </c>
      <c r="U176" s="116">
        <f t="shared" si="277"/>
        <v>3.8296079757968777</v>
      </c>
      <c r="V176" s="8">
        <v>0.5</v>
      </c>
      <c r="W176" s="8">
        <v>0.8</v>
      </c>
      <c r="X176" s="114">
        <f>IF(($N176&gt;0)*(W176&gt;0),$N176*W176,0)</f>
        <v>2.4000000000000004</v>
      </c>
      <c r="Y176" s="114">
        <f>IF(($N176&gt;0),($N176*W176*V176)/($S176*$T176),0)</f>
        <v>1.4552510308028137</v>
      </c>
      <c r="Z176" s="45">
        <f>IF((Y176&gt;0),Y176/$R176,0)</f>
        <v>1.5318431903187513</v>
      </c>
      <c r="AA176" s="137">
        <v>0.5</v>
      </c>
      <c r="AB176" s="137">
        <v>0.9</v>
      </c>
      <c r="AC176" s="114">
        <f>IF(($N176&gt;0)*(AB176&gt;0),$N176*AB176,0)</f>
        <v>2.7</v>
      </c>
      <c r="AD176" s="114">
        <f>IF(($N176&gt;0),($N176*AB176*AA176)/($S176*$T176),0)</f>
        <v>1.6371574096531654</v>
      </c>
      <c r="AE176" s="45">
        <f>IF((AD176&gt;0),AD176/$R176,0)</f>
        <v>1.7233235891085952</v>
      </c>
      <c r="AF176" s="8"/>
      <c r="AG176" s="93"/>
      <c r="AH176" s="113">
        <v>0.8</v>
      </c>
      <c r="AI176" s="443">
        <f t="shared" si="278"/>
        <v>8</v>
      </c>
      <c r="AJ176" s="453">
        <f t="shared" si="279"/>
        <v>6.3147159466286436</v>
      </c>
      <c r="AK176" s="293"/>
      <c r="AM176" s="336">
        <f t="shared" si="280"/>
        <v>400</v>
      </c>
      <c r="AN176" s="312">
        <f t="shared" si="281"/>
        <v>1.5318431903187513</v>
      </c>
      <c r="AO176" s="312" t="str">
        <f t="shared" si="282"/>
        <v/>
      </c>
      <c r="AP176" s="310"/>
      <c r="AQ176" s="312">
        <f t="shared" si="283"/>
        <v>1.7233235891085952</v>
      </c>
      <c r="AR176" s="312" t="str">
        <f t="shared" si="284"/>
        <v/>
      </c>
      <c r="AS176" s="313">
        <f t="shared" si="285"/>
        <v>8</v>
      </c>
      <c r="AT176" s="313">
        <f t="shared" si="286"/>
        <v>8</v>
      </c>
      <c r="AU176" s="313">
        <f t="shared" si="287"/>
        <v>10</v>
      </c>
      <c r="AV176" s="313"/>
      <c r="AW176" s="310">
        <f t="shared" si="288"/>
        <v>8</v>
      </c>
      <c r="AX176" s="313"/>
      <c r="AY176" s="313"/>
      <c r="AZ176" s="313"/>
      <c r="BA176" s="313"/>
      <c r="BB176" s="313"/>
      <c r="BC176" s="313"/>
    </row>
    <row r="177" spans="1:55" s="7" customFormat="1" ht="12.6" customHeight="1" x14ac:dyDescent="0.2">
      <c r="A177" s="737">
        <v>760</v>
      </c>
      <c r="B177" s="645"/>
      <c r="C177" s="650" t="s">
        <v>440</v>
      </c>
      <c r="D177" s="688" t="s">
        <v>436</v>
      </c>
      <c r="E177" s="634" t="s">
        <v>282</v>
      </c>
      <c r="F177" s="634" t="s">
        <v>28</v>
      </c>
      <c r="G177" s="634" t="s">
        <v>19</v>
      </c>
      <c r="H177" s="634" t="s">
        <v>20</v>
      </c>
      <c r="I177" s="634" t="s">
        <v>329</v>
      </c>
      <c r="J177" s="634" t="s">
        <v>308</v>
      </c>
      <c r="K177" s="66" t="s">
        <v>16</v>
      </c>
      <c r="L177" s="66"/>
      <c r="M177" s="66">
        <v>400</v>
      </c>
      <c r="N177" s="66">
        <v>3</v>
      </c>
      <c r="O177" s="114">
        <f t="shared" si="272"/>
        <v>6.3147159466286436</v>
      </c>
      <c r="P177" s="638" t="s">
        <v>68</v>
      </c>
      <c r="Q177" s="143">
        <f t="shared" si="273"/>
        <v>0.79</v>
      </c>
      <c r="R177" s="143">
        <f t="shared" si="274"/>
        <v>0.95</v>
      </c>
      <c r="S177" s="143">
        <f t="shared" si="275"/>
        <v>0.86799999999999999</v>
      </c>
      <c r="T177" s="144">
        <f t="shared" si="276"/>
        <v>0.95</v>
      </c>
      <c r="U177" s="116">
        <f t="shared" si="277"/>
        <v>3.8296079757968777</v>
      </c>
      <c r="V177" s="8">
        <v>0.5</v>
      </c>
      <c r="W177" s="8">
        <v>0.8</v>
      </c>
      <c r="X177" s="114">
        <f>IF(($N177&gt;0)*(W177&gt;0),$N177*W177,0)</f>
        <v>2.4000000000000004</v>
      </c>
      <c r="Y177" s="114">
        <f>IF(($N177&gt;0),($N177*W177*V177)/($S177*$T177),0)</f>
        <v>1.4552510308028137</v>
      </c>
      <c r="Z177" s="45">
        <f>IF((Y177&gt;0),Y177/$R177,0)</f>
        <v>1.5318431903187513</v>
      </c>
      <c r="AA177" s="137">
        <v>0.5</v>
      </c>
      <c r="AB177" s="137">
        <v>0.9</v>
      </c>
      <c r="AC177" s="114">
        <f>IF(($N177&gt;0)*(AB177&gt;0),$N177*AB177,0)</f>
        <v>2.7</v>
      </c>
      <c r="AD177" s="114">
        <f>IF(($N177&gt;0),($N177*AB177*AA177)/($S177*$T177),0)</f>
        <v>1.6371574096531654</v>
      </c>
      <c r="AE177" s="45">
        <f>IF((AD177&gt;0),AD177/$R177,0)</f>
        <v>1.7233235891085952</v>
      </c>
      <c r="AF177" s="8"/>
      <c r="AG177" s="93"/>
      <c r="AH177" s="113">
        <v>0.8</v>
      </c>
      <c r="AI177" s="443">
        <f t="shared" si="278"/>
        <v>8</v>
      </c>
      <c r="AJ177" s="453">
        <f t="shared" si="279"/>
        <v>6.3147159466286436</v>
      </c>
      <c r="AK177" s="293"/>
      <c r="AM177" s="336">
        <f t="shared" si="280"/>
        <v>400</v>
      </c>
      <c r="AN177" s="312">
        <f t="shared" si="281"/>
        <v>1.5318431903187513</v>
      </c>
      <c r="AO177" s="312" t="str">
        <f t="shared" si="282"/>
        <v/>
      </c>
      <c r="AP177" s="310"/>
      <c r="AQ177" s="312">
        <f t="shared" si="283"/>
        <v>1.7233235891085952</v>
      </c>
      <c r="AR177" s="312" t="str">
        <f t="shared" si="284"/>
        <v/>
      </c>
      <c r="AS177" s="313">
        <f t="shared" si="285"/>
        <v>8</v>
      </c>
      <c r="AT177" s="313">
        <f t="shared" si="286"/>
        <v>8</v>
      </c>
      <c r="AU177" s="313">
        <f t="shared" si="287"/>
        <v>10</v>
      </c>
      <c r="AV177" s="313"/>
      <c r="AW177" s="310">
        <f t="shared" si="288"/>
        <v>8</v>
      </c>
      <c r="AX177" s="313"/>
      <c r="AY177" s="313"/>
      <c r="AZ177" s="313"/>
      <c r="BA177" s="313"/>
      <c r="BB177" s="313"/>
      <c r="BC177" s="313"/>
    </row>
    <row r="178" spans="1:55" s="7" customFormat="1" ht="12.6" customHeight="1" x14ac:dyDescent="0.2">
      <c r="A178" s="737">
        <v>760</v>
      </c>
      <c r="B178" s="645"/>
      <c r="C178" s="650" t="s">
        <v>441</v>
      </c>
      <c r="D178" s="688" t="s">
        <v>437</v>
      </c>
      <c r="E178" s="634" t="s">
        <v>282</v>
      </c>
      <c r="F178" s="634" t="s">
        <v>28</v>
      </c>
      <c r="G178" s="634" t="s">
        <v>19</v>
      </c>
      <c r="H178" s="634" t="s">
        <v>20</v>
      </c>
      <c r="I178" s="634" t="s">
        <v>329</v>
      </c>
      <c r="J178" s="634" t="s">
        <v>308</v>
      </c>
      <c r="K178" s="66" t="s">
        <v>16</v>
      </c>
      <c r="L178" s="66"/>
      <c r="M178" s="66">
        <v>400</v>
      </c>
      <c r="N178" s="66">
        <v>3</v>
      </c>
      <c r="O178" s="114">
        <f t="shared" si="272"/>
        <v>6.3147159466286436</v>
      </c>
      <c r="P178" s="638" t="s">
        <v>68</v>
      </c>
      <c r="Q178" s="143">
        <f t="shared" si="273"/>
        <v>0.79</v>
      </c>
      <c r="R178" s="143">
        <f t="shared" si="274"/>
        <v>0.95</v>
      </c>
      <c r="S178" s="143">
        <f t="shared" si="275"/>
        <v>0.86799999999999999</v>
      </c>
      <c r="T178" s="144">
        <f t="shared" si="276"/>
        <v>0.95</v>
      </c>
      <c r="U178" s="116">
        <f t="shared" si="277"/>
        <v>3.8296079757968777</v>
      </c>
      <c r="V178" s="8">
        <v>0.5</v>
      </c>
      <c r="W178" s="8">
        <v>0.8</v>
      </c>
      <c r="X178" s="114">
        <f>IF(($N178&gt;0)*(W178&gt;0),$N178*W178,0)</f>
        <v>2.4000000000000004</v>
      </c>
      <c r="Y178" s="114">
        <f>IF(($N178&gt;0),($N178*W178*V178)/($S178*$T178),0)</f>
        <v>1.4552510308028137</v>
      </c>
      <c r="Z178" s="45">
        <f>IF((Y178&gt;0),Y178/$R178,0)</f>
        <v>1.5318431903187513</v>
      </c>
      <c r="AA178" s="137">
        <v>0.5</v>
      </c>
      <c r="AB178" s="137">
        <v>0.9</v>
      </c>
      <c r="AC178" s="114">
        <f>IF(($N178&gt;0)*(AB178&gt;0),$N178*AB178,0)</f>
        <v>2.7</v>
      </c>
      <c r="AD178" s="114">
        <f>IF(($N178&gt;0),($N178*AB178*AA178)/($S178*$T178),0)</f>
        <v>1.6371574096531654</v>
      </c>
      <c r="AE178" s="45">
        <f>IF((AD178&gt;0),AD178/$R178,0)</f>
        <v>1.7233235891085952</v>
      </c>
      <c r="AF178" s="8"/>
      <c r="AG178" s="93"/>
      <c r="AH178" s="113">
        <v>0.8</v>
      </c>
      <c r="AI178" s="443">
        <f t="shared" si="278"/>
        <v>8</v>
      </c>
      <c r="AJ178" s="453">
        <f t="shared" si="279"/>
        <v>6.3147159466286436</v>
      </c>
      <c r="AK178" s="293"/>
      <c r="AM178" s="336">
        <f t="shared" si="280"/>
        <v>400</v>
      </c>
      <c r="AN178" s="312">
        <f t="shared" si="281"/>
        <v>1.5318431903187513</v>
      </c>
      <c r="AO178" s="312" t="str">
        <f t="shared" si="282"/>
        <v/>
      </c>
      <c r="AP178" s="310"/>
      <c r="AQ178" s="312">
        <f t="shared" si="283"/>
        <v>1.7233235891085952</v>
      </c>
      <c r="AR178" s="312" t="str">
        <f t="shared" si="284"/>
        <v/>
      </c>
      <c r="AS178" s="313">
        <f t="shared" si="285"/>
        <v>8</v>
      </c>
      <c r="AT178" s="313">
        <f t="shared" si="286"/>
        <v>8</v>
      </c>
      <c r="AU178" s="313">
        <f t="shared" si="287"/>
        <v>10</v>
      </c>
      <c r="AV178" s="313"/>
      <c r="AW178" s="310">
        <f t="shared" si="288"/>
        <v>8</v>
      </c>
      <c r="AX178" s="313"/>
      <c r="AY178" s="313"/>
      <c r="AZ178" s="313"/>
      <c r="BA178" s="313"/>
      <c r="BB178" s="313"/>
      <c r="BC178" s="313"/>
    </row>
    <row r="179" spans="1:55" s="7" customFormat="1" ht="12.6" hidden="1" customHeight="1" x14ac:dyDescent="0.2">
      <c r="A179" s="737"/>
      <c r="B179" s="645"/>
      <c r="C179" s="650"/>
      <c r="D179" s="688"/>
      <c r="E179" s="634"/>
      <c r="F179" s="634"/>
      <c r="G179" s="634"/>
      <c r="H179" s="634"/>
      <c r="I179" s="634"/>
      <c r="J179" s="632"/>
      <c r="K179" s="6"/>
      <c r="L179" s="6"/>
      <c r="M179" s="6"/>
      <c r="N179" s="66"/>
      <c r="O179" s="114"/>
      <c r="P179" s="638"/>
      <c r="Q179" s="143"/>
      <c r="R179" s="143"/>
      <c r="S179" s="143"/>
      <c r="T179" s="144"/>
      <c r="U179" s="116"/>
      <c r="V179" s="8"/>
      <c r="W179" s="8"/>
      <c r="X179" s="114"/>
      <c r="Y179" s="114"/>
      <c r="Z179" s="45"/>
      <c r="AA179" s="137"/>
      <c r="AB179" s="137"/>
      <c r="AC179" s="114"/>
      <c r="AD179" s="114"/>
      <c r="AE179" s="45"/>
      <c r="AF179" s="8"/>
      <c r="AG179" s="93"/>
      <c r="AH179" s="113"/>
      <c r="AI179" s="443"/>
      <c r="AJ179" s="453"/>
      <c r="AK179" s="293"/>
      <c r="AM179" s="336"/>
      <c r="AN179" s="312"/>
      <c r="AO179" s="312"/>
      <c r="AP179" s="310"/>
      <c r="AQ179" s="312"/>
      <c r="AR179" s="312"/>
      <c r="AS179" s="313"/>
      <c r="AT179" s="313"/>
      <c r="AU179" s="313"/>
      <c r="AV179" s="313"/>
      <c r="AW179" s="310"/>
      <c r="AX179" s="313"/>
      <c r="AY179" s="313"/>
      <c r="AZ179" s="313"/>
      <c r="BA179" s="313"/>
      <c r="BB179" s="313"/>
      <c r="BC179" s="313"/>
    </row>
    <row r="180" spans="1:55" s="7" customFormat="1" ht="12.6" hidden="1" customHeight="1" x14ac:dyDescent="0.2">
      <c r="A180" s="738">
        <v>780</v>
      </c>
      <c r="B180" s="650" t="s">
        <v>505</v>
      </c>
      <c r="C180" s="768" t="s">
        <v>442</v>
      </c>
      <c r="D180" s="791" t="s">
        <v>443</v>
      </c>
      <c r="E180" s="634" t="s">
        <v>460</v>
      </c>
      <c r="F180" s="771" t="s">
        <v>34</v>
      </c>
      <c r="G180" s="771" t="s">
        <v>34</v>
      </c>
      <c r="H180" s="771" t="s">
        <v>34</v>
      </c>
      <c r="I180" s="795" t="s">
        <v>339</v>
      </c>
      <c r="J180" s="773" t="s">
        <v>309</v>
      </c>
      <c r="K180" s="66" t="s">
        <v>59</v>
      </c>
      <c r="L180" s="66"/>
      <c r="M180" s="782" t="s">
        <v>322</v>
      </c>
      <c r="N180" s="66">
        <v>0.01</v>
      </c>
      <c r="O180" s="114"/>
      <c r="P180" s="57"/>
      <c r="Q180" s="143"/>
      <c r="R180" s="143"/>
      <c r="S180" s="143"/>
      <c r="T180" s="144"/>
      <c r="U180" s="116"/>
      <c r="V180" s="8"/>
      <c r="W180" s="8"/>
      <c r="X180" s="114"/>
      <c r="Y180" s="114"/>
      <c r="Z180" s="45"/>
      <c r="AA180" s="137"/>
      <c r="AB180" s="137"/>
      <c r="AC180" s="114"/>
      <c r="AD180" s="114"/>
      <c r="AE180" s="45"/>
      <c r="AF180" s="8"/>
      <c r="AG180" s="93"/>
      <c r="AH180" s="113"/>
      <c r="AI180" s="443"/>
      <c r="AJ180" s="453"/>
      <c r="AK180" s="637"/>
      <c r="AM180" s="336"/>
      <c r="AN180" s="312"/>
      <c r="AO180" s="312"/>
      <c r="AP180" s="310"/>
      <c r="AQ180" s="312"/>
      <c r="AR180" s="312"/>
      <c r="AS180" s="313"/>
      <c r="AT180" s="313"/>
      <c r="AU180" s="313"/>
      <c r="AV180" s="313"/>
      <c r="AW180" s="310"/>
      <c r="AX180" s="313"/>
      <c r="AY180" s="313"/>
      <c r="AZ180" s="313"/>
      <c r="BA180" s="313"/>
      <c r="BB180" s="313"/>
      <c r="BC180" s="313"/>
    </row>
    <row r="181" spans="1:55" s="7" customFormat="1" ht="12.6" hidden="1" customHeight="1" x14ac:dyDescent="0.2">
      <c r="A181" s="738">
        <v>780</v>
      </c>
      <c r="B181" s="650" t="s">
        <v>505</v>
      </c>
      <c r="C181" s="768" t="s">
        <v>444</v>
      </c>
      <c r="D181" s="791" t="s">
        <v>445</v>
      </c>
      <c r="E181" s="634" t="s">
        <v>460</v>
      </c>
      <c r="F181" s="771" t="s">
        <v>34</v>
      </c>
      <c r="G181" s="771" t="s">
        <v>34</v>
      </c>
      <c r="H181" s="771" t="s">
        <v>34</v>
      </c>
      <c r="I181" s="795" t="s">
        <v>339</v>
      </c>
      <c r="J181" s="773" t="s">
        <v>309</v>
      </c>
      <c r="K181" s="66" t="s">
        <v>59</v>
      </c>
      <c r="L181" s="66"/>
      <c r="M181" s="782" t="s">
        <v>322</v>
      </c>
      <c r="N181" s="66">
        <v>0.01</v>
      </c>
      <c r="O181" s="114"/>
      <c r="P181" s="57"/>
      <c r="Q181" s="143"/>
      <c r="R181" s="143"/>
      <c r="S181" s="143"/>
      <c r="T181" s="144"/>
      <c r="U181" s="116"/>
      <c r="V181" s="8"/>
      <c r="W181" s="8"/>
      <c r="X181" s="114"/>
      <c r="Y181" s="114"/>
      <c r="Z181" s="45"/>
      <c r="AA181" s="137"/>
      <c r="AB181" s="137"/>
      <c r="AC181" s="114"/>
      <c r="AD181" s="114"/>
      <c r="AE181" s="45"/>
      <c r="AF181" s="8"/>
      <c r="AG181" s="93"/>
      <c r="AH181" s="113"/>
      <c r="AI181" s="443"/>
      <c r="AJ181" s="453"/>
      <c r="AK181" s="637"/>
      <c r="AM181" s="336"/>
      <c r="AN181" s="312"/>
      <c r="AO181" s="312"/>
      <c r="AP181" s="310"/>
      <c r="AQ181" s="312"/>
      <c r="AR181" s="312"/>
      <c r="AS181" s="313"/>
      <c r="AT181" s="313"/>
      <c r="AU181" s="313"/>
      <c r="AV181" s="313"/>
      <c r="AW181" s="310"/>
      <c r="AX181" s="313"/>
      <c r="AY181" s="313"/>
      <c r="AZ181" s="313"/>
      <c r="BA181" s="313"/>
      <c r="BB181" s="313"/>
      <c r="BC181" s="313"/>
    </row>
    <row r="182" spans="1:55" s="7" customFormat="1" ht="12.6" hidden="1" customHeight="1" x14ac:dyDescent="0.2">
      <c r="A182" s="738">
        <v>780</v>
      </c>
      <c r="B182" s="650" t="s">
        <v>505</v>
      </c>
      <c r="C182" s="768" t="s">
        <v>446</v>
      </c>
      <c r="D182" s="791" t="s">
        <v>447</v>
      </c>
      <c r="E182" s="634" t="s">
        <v>460</v>
      </c>
      <c r="F182" s="771" t="s">
        <v>34</v>
      </c>
      <c r="G182" s="771" t="s">
        <v>34</v>
      </c>
      <c r="H182" s="771" t="s">
        <v>34</v>
      </c>
      <c r="I182" s="795" t="s">
        <v>339</v>
      </c>
      <c r="J182" s="773" t="s">
        <v>309</v>
      </c>
      <c r="K182" s="6" t="s">
        <v>13</v>
      </c>
      <c r="L182" s="6"/>
      <c r="M182" s="6">
        <v>400</v>
      </c>
      <c r="N182" s="66">
        <v>0.55000000000000004</v>
      </c>
      <c r="O182" s="114">
        <f t="shared" ref="O182:O188" si="289">IF(M182=400,N182*1000/(400*SQRT(3)*Q182*S182),IF(M182=230,N182*1000/(230*Q182*S182),"???"))</f>
        <v>1.4596977477902646</v>
      </c>
      <c r="P182" s="57"/>
      <c r="Q182" s="143">
        <f t="shared" ref="Q182:Q188" si="290">IF($N182&gt;0,VLOOKUP($N182,motoren,2),"")</f>
        <v>0.73</v>
      </c>
      <c r="R182" s="143">
        <f t="shared" ref="R182:R188" si="291">IF($K182 = "FO",0.95,$Q182)</f>
        <v>0.73</v>
      </c>
      <c r="S182" s="143">
        <f t="shared" ref="S182:S188" si="292">IF($N182&gt;0,VLOOKUP($N182,motoren,3),"")</f>
        <v>0.745</v>
      </c>
      <c r="T182" s="144">
        <f t="shared" ref="T182:T188" si="293">IF($K182 = "FO",0.95,1)</f>
        <v>1</v>
      </c>
      <c r="U182" s="116">
        <f t="shared" ref="U182:U188" si="294">IF($N182&gt;0,$N182/($R182*$S182*$T182),0)</f>
        <v>1.0113082651466399</v>
      </c>
      <c r="V182" s="8">
        <v>1</v>
      </c>
      <c r="W182" s="8">
        <v>0.8</v>
      </c>
      <c r="X182" s="114">
        <f t="shared" ref="X182:X188" si="295">IF(($N182&gt;0)*(W182&gt;0),$N182*W182,0)</f>
        <v>0.44000000000000006</v>
      </c>
      <c r="Y182" s="114">
        <f t="shared" ref="Y182:Y188" si="296">IF(($N182&gt;0),($N182*W182*V182)/($S182*$T182),0)</f>
        <v>0.59060402684563762</v>
      </c>
      <c r="Z182" s="45">
        <f t="shared" ref="Z182:Z188" si="297">IF((Y182&gt;0),Y182/$R182,0)</f>
        <v>0.80904661211731188</v>
      </c>
      <c r="AA182" s="137">
        <v>1</v>
      </c>
      <c r="AB182" s="137">
        <v>1</v>
      </c>
      <c r="AC182" s="114">
        <f t="shared" ref="AC182:AC188" si="298">IF(($N182&gt;0)*(AB182&gt;0),$N182*AB182,0)</f>
        <v>0.55000000000000004</v>
      </c>
      <c r="AD182" s="114">
        <f t="shared" ref="AD182:AD188" si="299">IF(($N182&gt;0),($N182*AB182*AA182)/($S182*$T182),0)</f>
        <v>0.73825503355704702</v>
      </c>
      <c r="AE182" s="45">
        <f t="shared" ref="AE182:AE188" si="300">IF((AD182&gt;0),AD182/$R182,0)</f>
        <v>1.0113082651466399</v>
      </c>
      <c r="AF182" s="8"/>
      <c r="AG182" s="93"/>
      <c r="AH182" s="113">
        <v>0.8</v>
      </c>
      <c r="AI182" s="443">
        <f>AW182</f>
        <v>2</v>
      </c>
      <c r="AJ182" s="453">
        <f>IF(O182&gt;0,O182,"")</f>
        <v>1.4596977477902646</v>
      </c>
      <c r="AK182" s="293"/>
      <c r="AM182" s="336">
        <f t="shared" ref="AM182:AM188" si="301">IF($M182&gt;0,$M182,"")</f>
        <v>400</v>
      </c>
      <c r="AN182" s="312">
        <f t="shared" ref="AN182:AN188" si="302">IF($M182=400,$Z182,"")</f>
        <v>0.80904661211731188</v>
      </c>
      <c r="AO182" s="312" t="str">
        <f t="shared" ref="AO182:AO188" si="303">IF($M182=230,$Z182,"")</f>
        <v/>
      </c>
      <c r="AP182" s="310"/>
      <c r="AQ182" s="312">
        <f t="shared" ref="AQ182:AQ188" si="304">IF($M182=400,$AE182,"")</f>
        <v>1.0113082651466399</v>
      </c>
      <c r="AR182" s="312" t="str">
        <f t="shared" ref="AR182:AR188" si="305">IF($M182=230,$AE182,"")</f>
        <v/>
      </c>
      <c r="AS182" s="313">
        <f>CEILING((O182/AH182),1)</f>
        <v>2</v>
      </c>
      <c r="AT182" s="313">
        <f t="shared" ref="AT182:AT188" si="306">IF($AS182&gt;0,VLOOKUP($AS182,automaatkeuze,1),"")</f>
        <v>2</v>
      </c>
      <c r="AU182" s="313">
        <f t="shared" ref="AU182:AU188" si="307">IF($AS182&gt;0,VLOOKUP($AS182,automaatkeuze,3),"")</f>
        <v>3</v>
      </c>
      <c r="AV182" s="313"/>
      <c r="AW182" s="310">
        <f>IF(AS182&gt;AT182,AU182,AT182)</f>
        <v>2</v>
      </c>
      <c r="AX182" s="313"/>
      <c r="AY182" s="313"/>
      <c r="AZ182" s="313"/>
      <c r="BA182" s="313"/>
      <c r="BB182" s="313"/>
      <c r="BC182" s="313"/>
    </row>
    <row r="183" spans="1:55" s="7" customFormat="1" ht="12.6" hidden="1" customHeight="1" x14ac:dyDescent="0.2">
      <c r="A183" s="737">
        <v>780</v>
      </c>
      <c r="B183" s="650" t="s">
        <v>505</v>
      </c>
      <c r="C183" s="768" t="s">
        <v>448</v>
      </c>
      <c r="D183" s="790" t="s">
        <v>449</v>
      </c>
      <c r="E183" s="634" t="s">
        <v>460</v>
      </c>
      <c r="F183" s="771" t="s">
        <v>34</v>
      </c>
      <c r="G183" s="771" t="s">
        <v>34</v>
      </c>
      <c r="H183" s="771" t="s">
        <v>34</v>
      </c>
      <c r="I183" s="795" t="s">
        <v>339</v>
      </c>
      <c r="J183" s="773" t="s">
        <v>309</v>
      </c>
      <c r="K183" s="6" t="s">
        <v>13</v>
      </c>
      <c r="L183" s="6"/>
      <c r="M183" s="6">
        <v>400</v>
      </c>
      <c r="N183" s="747">
        <v>0.12</v>
      </c>
      <c r="O183" s="114">
        <f t="shared" si="289"/>
        <v>0.41239304942116134</v>
      </c>
      <c r="P183" s="57"/>
      <c r="Q183" s="143">
        <f>IF($N183&gt;0,VLOOKUP($N183,motoren,2),"")</f>
        <v>0.7</v>
      </c>
      <c r="R183" s="143">
        <f>IF($K183 = "FO",0.95,$Q183)</f>
        <v>0.7</v>
      </c>
      <c r="S183" s="143">
        <f>IF($N183&gt;0,VLOOKUP($N183,motoren,3),"")</f>
        <v>0.6</v>
      </c>
      <c r="T183" s="144">
        <f>IF($K183 = "FO",0.95,1)</f>
        <v>1</v>
      </c>
      <c r="U183" s="116">
        <f>IF($N183&gt;0,$N183/($R183*$S183*$T183),0)</f>
        <v>0.2857142857142857</v>
      </c>
      <c r="V183" s="8">
        <v>1</v>
      </c>
      <c r="W183" s="8">
        <v>0.8</v>
      </c>
      <c r="X183" s="114">
        <f>IF(($N183&gt;0)*(W183&gt;0),$N183*W183,0)</f>
        <v>9.6000000000000002E-2</v>
      </c>
      <c r="Y183" s="114">
        <f>IF(($N183&gt;0),($N183*W183*V183)/($S183*$T183),0)</f>
        <v>0.16</v>
      </c>
      <c r="Z183" s="45">
        <f>IF((Y183&gt;0),Y183/$R183,0)</f>
        <v>0.22857142857142859</v>
      </c>
      <c r="AA183" s="137">
        <v>1</v>
      </c>
      <c r="AB183" s="137">
        <v>1</v>
      </c>
      <c r="AC183" s="114">
        <f>IF(($N183&gt;0)*(AB183&gt;0),$N183*AB183,0)</f>
        <v>0.12</v>
      </c>
      <c r="AD183" s="114">
        <f>IF(($N183&gt;0),($N183*AB183*AA183)/($S183*$T183),0)</f>
        <v>0.2</v>
      </c>
      <c r="AE183" s="45">
        <f>IF((AD183&gt;0),AD183/$R183,0)</f>
        <v>0.28571428571428575</v>
      </c>
      <c r="AF183" s="8"/>
      <c r="AG183" s="93">
        <v>2</v>
      </c>
      <c r="AH183" s="113">
        <v>0.8</v>
      </c>
      <c r="AI183" s="443">
        <f t="shared" ref="AI183" si="308">AW183</f>
        <v>1</v>
      </c>
      <c r="AJ183" s="453">
        <f t="shared" ref="AJ183" si="309">IF(O183&gt;0,O183,"")</f>
        <v>0.41239304942116134</v>
      </c>
      <c r="AK183" s="637" t="s">
        <v>324</v>
      </c>
      <c r="AM183" s="336">
        <f>IF($M183&gt;0,$M183,"")</f>
        <v>400</v>
      </c>
      <c r="AN183" s="312">
        <f>IF($M183=400,$Z183,"")</f>
        <v>0.22857142857142859</v>
      </c>
      <c r="AO183" s="312" t="str">
        <f>IF($M183=230,$Z183,"")</f>
        <v/>
      </c>
      <c r="AP183" s="310"/>
      <c r="AQ183" s="312">
        <f>IF($M183=400,$AE183,"")</f>
        <v>0.28571428571428575</v>
      </c>
      <c r="AR183" s="312" t="str">
        <f>IF($M183=230,$AE183,"")</f>
        <v/>
      </c>
      <c r="AS183" s="313">
        <f t="shared" ref="AS183" si="310">CEILING((O183/AH183),1)</f>
        <v>1</v>
      </c>
      <c r="AT183" s="313">
        <f>IF($AS183&gt;0,VLOOKUP($AS183,automaatkeuze,1),"")</f>
        <v>1</v>
      </c>
      <c r="AU183" s="313">
        <f>IF($AS183&gt;0,VLOOKUP($AS183,automaatkeuze,3),"")</f>
        <v>1.6</v>
      </c>
      <c r="AV183" s="313"/>
      <c r="AW183" s="310">
        <f t="shared" ref="AW183" si="311">IF(AS183&gt;AT183,AU183,AT183)</f>
        <v>1</v>
      </c>
      <c r="AX183" s="313"/>
      <c r="AY183" s="313"/>
      <c r="AZ183" s="313"/>
      <c r="BA183" s="313"/>
      <c r="BB183" s="313"/>
      <c r="BC183" s="313"/>
    </row>
    <row r="184" spans="1:55" s="7" customFormat="1" ht="12.6" hidden="1" customHeight="1" x14ac:dyDescent="0.2">
      <c r="A184" s="738">
        <v>780</v>
      </c>
      <c r="B184" s="650" t="s">
        <v>505</v>
      </c>
      <c r="C184" s="768" t="s">
        <v>450</v>
      </c>
      <c r="D184" s="791" t="s">
        <v>451</v>
      </c>
      <c r="E184" s="634" t="s">
        <v>460</v>
      </c>
      <c r="F184" s="771" t="s">
        <v>34</v>
      </c>
      <c r="G184" s="771" t="s">
        <v>34</v>
      </c>
      <c r="H184" s="771" t="s">
        <v>34</v>
      </c>
      <c r="I184" s="795" t="s">
        <v>339</v>
      </c>
      <c r="J184" s="773" t="s">
        <v>309</v>
      </c>
      <c r="K184" s="6" t="s">
        <v>13</v>
      </c>
      <c r="L184" s="6"/>
      <c r="M184" s="6">
        <v>400</v>
      </c>
      <c r="N184" s="636">
        <v>0.55000000000000004</v>
      </c>
      <c r="O184" s="114">
        <f t="shared" si="289"/>
        <v>1.4596977477902646</v>
      </c>
      <c r="P184" s="57"/>
      <c r="Q184" s="143">
        <f t="shared" si="290"/>
        <v>0.73</v>
      </c>
      <c r="R184" s="143">
        <f t="shared" si="291"/>
        <v>0.73</v>
      </c>
      <c r="S184" s="143">
        <f t="shared" si="292"/>
        <v>0.745</v>
      </c>
      <c r="T184" s="144">
        <f t="shared" si="293"/>
        <v>1</v>
      </c>
      <c r="U184" s="116">
        <f t="shared" si="294"/>
        <v>1.0113082651466399</v>
      </c>
      <c r="V184" s="8">
        <v>1</v>
      </c>
      <c r="W184" s="8">
        <v>0.8</v>
      </c>
      <c r="X184" s="114">
        <f t="shared" ref="X184" si="312">IF(($N184&gt;0)*(W184&gt;0),$N184*W184,0)</f>
        <v>0.44000000000000006</v>
      </c>
      <c r="Y184" s="114">
        <f t="shared" ref="Y184" si="313">IF(($N184&gt;0),($N184*W184*V184)/($S184*$T184),0)</f>
        <v>0.59060402684563762</v>
      </c>
      <c r="Z184" s="45">
        <f t="shared" ref="Z184" si="314">IF((Y184&gt;0),Y184/$R184,0)</f>
        <v>0.80904661211731188</v>
      </c>
      <c r="AA184" s="137">
        <v>1</v>
      </c>
      <c r="AB184" s="137">
        <v>1</v>
      </c>
      <c r="AC184" s="114">
        <f t="shared" ref="AC184" si="315">IF(($N184&gt;0)*(AB184&gt;0),$N184*AB184,0)</f>
        <v>0.55000000000000004</v>
      </c>
      <c r="AD184" s="114">
        <f t="shared" ref="AD184" si="316">IF(($N184&gt;0),($N184*AB184*AA184)/($S184*$T184),0)</f>
        <v>0.73825503355704702</v>
      </c>
      <c r="AE184" s="45">
        <f t="shared" ref="AE184" si="317">IF((AD184&gt;0),AD184/$R184,0)</f>
        <v>1.0113082651466399</v>
      </c>
      <c r="AF184" s="8"/>
      <c r="AG184" s="93"/>
      <c r="AH184" s="113">
        <v>0.8</v>
      </c>
      <c r="AI184" s="443">
        <f>AW184</f>
        <v>2</v>
      </c>
      <c r="AJ184" s="453">
        <f>IF(O184&gt;0,O184,"")</f>
        <v>1.4596977477902646</v>
      </c>
      <c r="AK184" s="293"/>
      <c r="AM184" s="336">
        <f t="shared" si="301"/>
        <v>400</v>
      </c>
      <c r="AN184" s="312">
        <f t="shared" si="302"/>
        <v>0.80904661211731188</v>
      </c>
      <c r="AO184" s="312" t="str">
        <f t="shared" si="303"/>
        <v/>
      </c>
      <c r="AP184" s="310"/>
      <c r="AQ184" s="312">
        <f t="shared" si="304"/>
        <v>1.0113082651466399</v>
      </c>
      <c r="AR184" s="312" t="str">
        <f t="shared" si="305"/>
        <v/>
      </c>
      <c r="AS184" s="313">
        <f>CEILING((O184/AH184),1)</f>
        <v>2</v>
      </c>
      <c r="AT184" s="313">
        <f t="shared" si="306"/>
        <v>2</v>
      </c>
      <c r="AU184" s="313">
        <f t="shared" si="307"/>
        <v>3</v>
      </c>
      <c r="AV184" s="313"/>
      <c r="AW184" s="310">
        <f>IF(AS184&gt;AT184,AU184,AT184)</f>
        <v>2</v>
      </c>
      <c r="AX184" s="313"/>
      <c r="AY184" s="313"/>
      <c r="AZ184" s="313"/>
      <c r="BA184" s="313"/>
      <c r="BB184" s="313"/>
      <c r="BC184" s="313"/>
    </row>
    <row r="185" spans="1:55" s="7" customFormat="1" ht="12.6" hidden="1" customHeight="1" x14ac:dyDescent="0.2">
      <c r="A185" s="738">
        <v>780</v>
      </c>
      <c r="B185" s="650" t="s">
        <v>505</v>
      </c>
      <c r="C185" s="768" t="s">
        <v>452</v>
      </c>
      <c r="D185" s="791" t="s">
        <v>453</v>
      </c>
      <c r="E185" s="634" t="s">
        <v>460</v>
      </c>
      <c r="F185" s="771" t="s">
        <v>34</v>
      </c>
      <c r="G185" s="771" t="s">
        <v>34</v>
      </c>
      <c r="H185" s="771" t="s">
        <v>34</v>
      </c>
      <c r="I185" s="795" t="s">
        <v>339</v>
      </c>
      <c r="J185" s="773" t="s">
        <v>309</v>
      </c>
      <c r="K185" s="6" t="s">
        <v>13</v>
      </c>
      <c r="L185" s="6"/>
      <c r="M185" s="6">
        <v>400</v>
      </c>
      <c r="N185" s="636">
        <v>0.25</v>
      </c>
      <c r="O185" s="114">
        <f t="shared" si="289"/>
        <v>0.72372875156644956</v>
      </c>
      <c r="P185" s="57"/>
      <c r="Q185" s="143">
        <f t="shared" si="290"/>
        <v>0.73</v>
      </c>
      <c r="R185" s="143">
        <f t="shared" si="291"/>
        <v>0.73</v>
      </c>
      <c r="S185" s="143">
        <f t="shared" si="292"/>
        <v>0.68300000000000005</v>
      </c>
      <c r="T185" s="144">
        <f t="shared" si="293"/>
        <v>1</v>
      </c>
      <c r="U185" s="116">
        <f t="shared" si="294"/>
        <v>0.50141398744459376</v>
      </c>
      <c r="V185" s="8">
        <v>1</v>
      </c>
      <c r="W185" s="8">
        <v>0.8</v>
      </c>
      <c r="X185" s="114">
        <f t="shared" si="295"/>
        <v>0.2</v>
      </c>
      <c r="Y185" s="114">
        <f t="shared" si="296"/>
        <v>0.29282576866764276</v>
      </c>
      <c r="Z185" s="45">
        <f t="shared" si="297"/>
        <v>0.40113118995567504</v>
      </c>
      <c r="AA185" s="137">
        <v>1</v>
      </c>
      <c r="AB185" s="137">
        <v>1</v>
      </c>
      <c r="AC185" s="114">
        <f t="shared" si="298"/>
        <v>0.25</v>
      </c>
      <c r="AD185" s="114">
        <f t="shared" si="299"/>
        <v>0.3660322108345534</v>
      </c>
      <c r="AE185" s="45">
        <f t="shared" si="300"/>
        <v>0.50141398744459376</v>
      </c>
      <c r="AF185" s="8"/>
      <c r="AG185" s="93"/>
      <c r="AH185" s="113">
        <v>0.8</v>
      </c>
      <c r="AI185" s="443">
        <f>AW185</f>
        <v>1</v>
      </c>
      <c r="AJ185" s="453">
        <f>IF(O185&gt;0,O185,"")</f>
        <v>0.72372875156644956</v>
      </c>
      <c r="AK185" s="293"/>
      <c r="AM185" s="336">
        <f t="shared" si="301"/>
        <v>400</v>
      </c>
      <c r="AN185" s="312">
        <f t="shared" si="302"/>
        <v>0.40113118995567504</v>
      </c>
      <c r="AO185" s="312" t="str">
        <f t="shared" si="303"/>
        <v/>
      </c>
      <c r="AP185" s="310"/>
      <c r="AQ185" s="312">
        <f t="shared" si="304"/>
        <v>0.50141398744459376</v>
      </c>
      <c r="AR185" s="312" t="str">
        <f t="shared" si="305"/>
        <v/>
      </c>
      <c r="AS185" s="313">
        <f>CEILING((O185/AH185),1)</f>
        <v>1</v>
      </c>
      <c r="AT185" s="313">
        <f t="shared" si="306"/>
        <v>1</v>
      </c>
      <c r="AU185" s="313">
        <f t="shared" si="307"/>
        <v>1.6</v>
      </c>
      <c r="AV185" s="313"/>
      <c r="AW185" s="310">
        <f>IF(AS185&gt;AT185,AU185,AT185)</f>
        <v>1</v>
      </c>
      <c r="AX185" s="313"/>
      <c r="AY185" s="313"/>
      <c r="AZ185" s="313"/>
      <c r="BA185" s="313"/>
      <c r="BB185" s="313"/>
      <c r="BC185" s="313"/>
    </row>
    <row r="186" spans="1:55" s="7" customFormat="1" ht="12.6" hidden="1" customHeight="1" x14ac:dyDescent="0.2">
      <c r="A186" s="738">
        <v>780</v>
      </c>
      <c r="B186" s="650" t="s">
        <v>505</v>
      </c>
      <c r="C186" s="768" t="s">
        <v>454</v>
      </c>
      <c r="D186" s="791" t="s">
        <v>455</v>
      </c>
      <c r="E186" s="634" t="s">
        <v>460</v>
      </c>
      <c r="F186" s="771" t="s">
        <v>34</v>
      </c>
      <c r="G186" s="771" t="s">
        <v>34</v>
      </c>
      <c r="H186" s="771" t="s">
        <v>34</v>
      </c>
      <c r="I186" s="795" t="s">
        <v>339</v>
      </c>
      <c r="J186" s="773" t="s">
        <v>309</v>
      </c>
      <c r="K186" s="6" t="s">
        <v>13</v>
      </c>
      <c r="L186" s="6"/>
      <c r="M186" s="6">
        <v>400</v>
      </c>
      <c r="N186" s="636">
        <v>0.25</v>
      </c>
      <c r="O186" s="114">
        <f t="shared" si="289"/>
        <v>0.72372875156644956</v>
      </c>
      <c r="P186" s="57"/>
      <c r="Q186" s="143">
        <f t="shared" si="290"/>
        <v>0.73</v>
      </c>
      <c r="R186" s="143">
        <f t="shared" si="291"/>
        <v>0.73</v>
      </c>
      <c r="S186" s="143">
        <f t="shared" si="292"/>
        <v>0.68300000000000005</v>
      </c>
      <c r="T186" s="144">
        <f t="shared" si="293"/>
        <v>1</v>
      </c>
      <c r="U186" s="116">
        <f t="shared" si="294"/>
        <v>0.50141398744459376</v>
      </c>
      <c r="V186" s="8">
        <v>1</v>
      </c>
      <c r="W186" s="8">
        <v>0.8</v>
      </c>
      <c r="X186" s="114">
        <f t="shared" si="295"/>
        <v>0.2</v>
      </c>
      <c r="Y186" s="114">
        <f t="shared" si="296"/>
        <v>0.29282576866764276</v>
      </c>
      <c r="Z186" s="45">
        <f t="shared" si="297"/>
        <v>0.40113118995567504</v>
      </c>
      <c r="AA186" s="137">
        <v>1</v>
      </c>
      <c r="AB186" s="137">
        <v>1</v>
      </c>
      <c r="AC186" s="114">
        <f t="shared" si="298"/>
        <v>0.25</v>
      </c>
      <c r="AD186" s="114">
        <f t="shared" si="299"/>
        <v>0.3660322108345534</v>
      </c>
      <c r="AE186" s="45">
        <f t="shared" si="300"/>
        <v>0.50141398744459376</v>
      </c>
      <c r="AF186" s="8"/>
      <c r="AG186" s="93"/>
      <c r="AH186" s="113">
        <v>0.8</v>
      </c>
      <c r="AI186" s="443">
        <f>AW186</f>
        <v>1</v>
      </c>
      <c r="AJ186" s="453">
        <f>IF(O186&gt;0,O186,"")</f>
        <v>0.72372875156644956</v>
      </c>
      <c r="AK186" s="293"/>
      <c r="AM186" s="336">
        <f t="shared" si="301"/>
        <v>400</v>
      </c>
      <c r="AN186" s="312">
        <f t="shared" si="302"/>
        <v>0.40113118995567504</v>
      </c>
      <c r="AO186" s="312" t="str">
        <f t="shared" si="303"/>
        <v/>
      </c>
      <c r="AP186" s="310"/>
      <c r="AQ186" s="312">
        <f t="shared" si="304"/>
        <v>0.50141398744459376</v>
      </c>
      <c r="AR186" s="312" t="str">
        <f t="shared" si="305"/>
        <v/>
      </c>
      <c r="AS186" s="313">
        <f>CEILING((O186/AH186),1)</f>
        <v>1</v>
      </c>
      <c r="AT186" s="313">
        <f t="shared" si="306"/>
        <v>1</v>
      </c>
      <c r="AU186" s="313">
        <f t="shared" si="307"/>
        <v>1.6</v>
      </c>
      <c r="AV186" s="313"/>
      <c r="AW186" s="310">
        <f>IF(AS186&gt;AT186,AU186,AT186)</f>
        <v>1</v>
      </c>
      <c r="AX186" s="313"/>
      <c r="AY186" s="313"/>
      <c r="AZ186" s="313"/>
      <c r="BA186" s="313"/>
      <c r="BB186" s="313"/>
      <c r="BC186" s="313"/>
    </row>
    <row r="187" spans="1:55" s="7" customFormat="1" ht="12.6" hidden="1" customHeight="1" x14ac:dyDescent="0.2">
      <c r="A187" s="738">
        <v>780</v>
      </c>
      <c r="B187" s="650" t="s">
        <v>505</v>
      </c>
      <c r="C187" s="768" t="s">
        <v>456</v>
      </c>
      <c r="D187" s="791" t="s">
        <v>457</v>
      </c>
      <c r="E187" s="634" t="s">
        <v>460</v>
      </c>
      <c r="F187" s="771" t="s">
        <v>34</v>
      </c>
      <c r="G187" s="771" t="s">
        <v>34</v>
      </c>
      <c r="H187" s="771" t="s">
        <v>34</v>
      </c>
      <c r="I187" s="795" t="s">
        <v>339</v>
      </c>
      <c r="J187" s="773" t="s">
        <v>309</v>
      </c>
      <c r="K187" s="6" t="s">
        <v>16</v>
      </c>
      <c r="L187" s="6"/>
      <c r="M187" s="6">
        <v>400</v>
      </c>
      <c r="N187" s="636">
        <v>0.75</v>
      </c>
      <c r="O187" s="114">
        <f t="shared" si="289"/>
        <v>1.8307656937773522</v>
      </c>
      <c r="P187" s="638" t="s">
        <v>68</v>
      </c>
      <c r="Q187" s="143">
        <f t="shared" si="290"/>
        <v>0.73</v>
      </c>
      <c r="R187" s="143">
        <f t="shared" si="291"/>
        <v>0.95</v>
      </c>
      <c r="S187" s="143">
        <f t="shared" si="292"/>
        <v>0.81</v>
      </c>
      <c r="T187" s="144">
        <f t="shared" si="293"/>
        <v>0.95</v>
      </c>
      <c r="U187" s="116">
        <f t="shared" si="294"/>
        <v>1.0259567046270648</v>
      </c>
      <c r="V187" s="8">
        <v>0.5</v>
      </c>
      <c r="W187" s="8">
        <v>0.8</v>
      </c>
      <c r="X187" s="114">
        <f t="shared" si="295"/>
        <v>0.60000000000000009</v>
      </c>
      <c r="Y187" s="114">
        <f t="shared" si="296"/>
        <v>0.38986354775828469</v>
      </c>
      <c r="Z187" s="45">
        <f t="shared" si="297"/>
        <v>0.41038268185082599</v>
      </c>
      <c r="AA187" s="137">
        <v>0.5</v>
      </c>
      <c r="AB187" s="137">
        <v>1</v>
      </c>
      <c r="AC187" s="114">
        <f t="shared" si="298"/>
        <v>0.75</v>
      </c>
      <c r="AD187" s="114">
        <f t="shared" si="299"/>
        <v>0.48732943469785578</v>
      </c>
      <c r="AE187" s="45">
        <f t="shared" si="300"/>
        <v>0.51297835231353239</v>
      </c>
      <c r="AF187" s="8"/>
      <c r="AG187" s="93">
        <v>2</v>
      </c>
      <c r="AH187" s="113">
        <v>0.8</v>
      </c>
      <c r="AI187" s="443">
        <f t="shared" ref="AI187:AI188" si="318">AW187</f>
        <v>3</v>
      </c>
      <c r="AJ187" s="453">
        <f t="shared" ref="AJ187:AJ188" si="319">IF(O187&gt;0,O187,"")</f>
        <v>1.8307656937773522</v>
      </c>
      <c r="AK187" s="293"/>
      <c r="AM187" s="336">
        <f t="shared" si="301"/>
        <v>400</v>
      </c>
      <c r="AN187" s="312">
        <f t="shared" si="302"/>
        <v>0.41038268185082599</v>
      </c>
      <c r="AO187" s="312" t="str">
        <f t="shared" si="303"/>
        <v/>
      </c>
      <c r="AP187" s="310"/>
      <c r="AQ187" s="312">
        <f t="shared" si="304"/>
        <v>0.51297835231353239</v>
      </c>
      <c r="AR187" s="312" t="str">
        <f t="shared" si="305"/>
        <v/>
      </c>
      <c r="AS187" s="313">
        <f t="shared" ref="AS187:AS188" si="320">CEILING((O187/AH187),1)</f>
        <v>3</v>
      </c>
      <c r="AT187" s="313">
        <f t="shared" si="306"/>
        <v>3</v>
      </c>
      <c r="AU187" s="313">
        <f t="shared" si="307"/>
        <v>4</v>
      </c>
      <c r="AV187" s="313"/>
      <c r="AW187" s="310">
        <f t="shared" ref="AW187:AW188" si="321">IF(AS187&gt;AT187,AU187,AT187)</f>
        <v>3</v>
      </c>
      <c r="AX187" s="313"/>
      <c r="AY187" s="313"/>
      <c r="AZ187" s="313"/>
      <c r="BA187" s="313"/>
      <c r="BB187" s="313"/>
      <c r="BC187" s="313"/>
    </row>
    <row r="188" spans="1:55" s="7" customFormat="1" ht="12.6" hidden="1" customHeight="1" x14ac:dyDescent="0.2">
      <c r="A188" s="738">
        <v>780</v>
      </c>
      <c r="B188" s="650" t="s">
        <v>505</v>
      </c>
      <c r="C188" s="768" t="s">
        <v>458</v>
      </c>
      <c r="D188" s="791" t="s">
        <v>459</v>
      </c>
      <c r="E188" s="634" t="s">
        <v>460</v>
      </c>
      <c r="F188" s="771" t="s">
        <v>34</v>
      </c>
      <c r="G188" s="771" t="s">
        <v>34</v>
      </c>
      <c r="H188" s="771" t="s">
        <v>34</v>
      </c>
      <c r="I188" s="795" t="s">
        <v>339</v>
      </c>
      <c r="J188" s="773" t="s">
        <v>309</v>
      </c>
      <c r="K188" s="6" t="s">
        <v>16</v>
      </c>
      <c r="L188" s="6"/>
      <c r="M188" s="6">
        <v>400</v>
      </c>
      <c r="N188" s="636">
        <v>0.75</v>
      </c>
      <c r="O188" s="114">
        <f t="shared" si="289"/>
        <v>1.8307656937773522</v>
      </c>
      <c r="P188" s="638" t="s">
        <v>68</v>
      </c>
      <c r="Q188" s="143">
        <f t="shared" si="290"/>
        <v>0.73</v>
      </c>
      <c r="R188" s="143">
        <f t="shared" si="291"/>
        <v>0.95</v>
      </c>
      <c r="S188" s="143">
        <f t="shared" si="292"/>
        <v>0.81</v>
      </c>
      <c r="T188" s="144">
        <f t="shared" si="293"/>
        <v>0.95</v>
      </c>
      <c r="U188" s="116">
        <f t="shared" si="294"/>
        <v>1.0259567046270648</v>
      </c>
      <c r="V188" s="8">
        <v>0.5</v>
      </c>
      <c r="W188" s="8">
        <v>0.8</v>
      </c>
      <c r="X188" s="114">
        <f t="shared" si="295"/>
        <v>0.60000000000000009</v>
      </c>
      <c r="Y188" s="114">
        <f t="shared" si="296"/>
        <v>0.38986354775828469</v>
      </c>
      <c r="Z188" s="45">
        <f t="shared" si="297"/>
        <v>0.41038268185082599</v>
      </c>
      <c r="AA188" s="137">
        <v>0.5</v>
      </c>
      <c r="AB188" s="137">
        <v>1</v>
      </c>
      <c r="AC188" s="114">
        <f t="shared" si="298"/>
        <v>0.75</v>
      </c>
      <c r="AD188" s="114">
        <f t="shared" si="299"/>
        <v>0.48732943469785578</v>
      </c>
      <c r="AE188" s="45">
        <f t="shared" si="300"/>
        <v>0.51297835231353239</v>
      </c>
      <c r="AF188" s="8"/>
      <c r="AG188" s="93">
        <v>2</v>
      </c>
      <c r="AH188" s="113">
        <v>0.8</v>
      </c>
      <c r="AI188" s="443">
        <f t="shared" si="318"/>
        <v>3</v>
      </c>
      <c r="AJ188" s="453">
        <f t="shared" si="319"/>
        <v>1.8307656937773522</v>
      </c>
      <c r="AK188" s="293"/>
      <c r="AM188" s="336">
        <f t="shared" si="301"/>
        <v>400</v>
      </c>
      <c r="AN188" s="312">
        <f t="shared" si="302"/>
        <v>0.41038268185082599</v>
      </c>
      <c r="AO188" s="312" t="str">
        <f t="shared" si="303"/>
        <v/>
      </c>
      <c r="AP188" s="310"/>
      <c r="AQ188" s="312">
        <f t="shared" si="304"/>
        <v>0.51297835231353239</v>
      </c>
      <c r="AR188" s="312" t="str">
        <f t="shared" si="305"/>
        <v/>
      </c>
      <c r="AS188" s="313">
        <f t="shared" si="320"/>
        <v>3</v>
      </c>
      <c r="AT188" s="313">
        <f t="shared" si="306"/>
        <v>3</v>
      </c>
      <c r="AU188" s="313">
        <f t="shared" si="307"/>
        <v>4</v>
      </c>
      <c r="AV188" s="313"/>
      <c r="AW188" s="310">
        <f t="shared" si="321"/>
        <v>3</v>
      </c>
      <c r="AX188" s="313"/>
      <c r="AY188" s="313"/>
      <c r="AZ188" s="313"/>
      <c r="BA188" s="313"/>
      <c r="BB188" s="313"/>
      <c r="BC188" s="313"/>
    </row>
    <row r="189" spans="1:55" s="7" customFormat="1" ht="12.6" hidden="1" customHeight="1" x14ac:dyDescent="0.2">
      <c r="A189" s="737"/>
      <c r="B189" s="645"/>
      <c r="C189" s="650"/>
      <c r="D189" s="688"/>
      <c r="E189" s="634"/>
      <c r="F189" s="634"/>
      <c r="G189" s="634"/>
      <c r="H189" s="634"/>
      <c r="I189" s="634"/>
      <c r="J189" s="632"/>
      <c r="K189" s="6"/>
      <c r="L189" s="6"/>
      <c r="M189" s="6"/>
      <c r="N189" s="66"/>
      <c r="O189" s="114"/>
      <c r="P189" s="638"/>
      <c r="Q189" s="143"/>
      <c r="R189" s="143"/>
      <c r="S189" s="143"/>
      <c r="T189" s="144"/>
      <c r="U189" s="116"/>
      <c r="V189" s="8"/>
      <c r="W189" s="8"/>
      <c r="X189" s="114"/>
      <c r="Y189" s="114"/>
      <c r="Z189" s="45"/>
      <c r="AA189" s="137"/>
      <c r="AB189" s="137"/>
      <c r="AC189" s="114"/>
      <c r="AD189" s="114"/>
      <c r="AE189" s="45"/>
      <c r="AF189" s="8"/>
      <c r="AG189" s="93"/>
      <c r="AH189" s="113"/>
      <c r="AI189" s="443"/>
      <c r="AJ189" s="453"/>
      <c r="AK189" s="293"/>
      <c r="AM189" s="336"/>
      <c r="AN189" s="312"/>
      <c r="AO189" s="312"/>
      <c r="AP189" s="310"/>
      <c r="AQ189" s="312"/>
      <c r="AR189" s="312"/>
      <c r="AS189" s="313"/>
      <c r="AT189" s="313"/>
      <c r="AU189" s="313"/>
      <c r="AV189" s="313"/>
      <c r="AW189" s="310"/>
      <c r="AX189" s="313"/>
      <c r="AY189" s="313"/>
      <c r="AZ189" s="313"/>
      <c r="BA189" s="313"/>
      <c r="BB189" s="313"/>
      <c r="BC189" s="313"/>
    </row>
    <row r="190" spans="1:55" s="7" customFormat="1" ht="12.6" customHeight="1" x14ac:dyDescent="0.2">
      <c r="A190" s="738">
        <v>780</v>
      </c>
      <c r="B190" s="650" t="s">
        <v>504</v>
      </c>
      <c r="C190" s="650" t="s">
        <v>506</v>
      </c>
      <c r="D190" s="688" t="s">
        <v>508</v>
      </c>
      <c r="E190" s="634" t="s">
        <v>460</v>
      </c>
      <c r="F190" s="634" t="s">
        <v>27</v>
      </c>
      <c r="G190" s="777" t="s">
        <v>309</v>
      </c>
      <c r="H190" s="634" t="s">
        <v>20</v>
      </c>
      <c r="I190" s="634" t="s">
        <v>339</v>
      </c>
      <c r="J190" s="634" t="s">
        <v>308</v>
      </c>
      <c r="K190" s="66" t="s">
        <v>59</v>
      </c>
      <c r="L190" s="66"/>
      <c r="M190" s="66">
        <v>230</v>
      </c>
      <c r="N190" s="66">
        <v>0.04</v>
      </c>
      <c r="O190" s="114">
        <f>IF(M190=400,N190*1000/(400*SQRT(3)*Q190*S190),IF(M190=230,N190*1000/(230*Q190*S190),"???"))</f>
        <v>0.17391304347826086</v>
      </c>
      <c r="P190" s="57"/>
      <c r="Q190" s="17">
        <v>1</v>
      </c>
      <c r="R190" s="17">
        <v>1</v>
      </c>
      <c r="S190" s="23">
        <v>1</v>
      </c>
      <c r="T190" s="23">
        <v>1</v>
      </c>
      <c r="U190" s="116">
        <f>IF($N190&gt;0,$N190/($R190*$S190*$T190),0)</f>
        <v>0.04</v>
      </c>
      <c r="V190" s="8">
        <v>1</v>
      </c>
      <c r="W190" s="8">
        <v>0.8</v>
      </c>
      <c r="X190" s="114">
        <f>IF(($N190&gt;0)*(W190&gt;0),$N190*W190,0)</f>
        <v>3.2000000000000001E-2</v>
      </c>
      <c r="Y190" s="114">
        <f>IF(($N190&gt;0),($N190*W190*V190)/($S190*$T190),0)</f>
        <v>3.2000000000000001E-2</v>
      </c>
      <c r="Z190" s="45">
        <f>IF((Y190&gt;0),Y190/$R190,0)</f>
        <v>3.2000000000000001E-2</v>
      </c>
      <c r="AA190" s="137">
        <v>1</v>
      </c>
      <c r="AB190" s="137">
        <v>1</v>
      </c>
      <c r="AC190" s="114">
        <f>IF(($N190&gt;0)*(AB190&gt;0),$N190*AB190,0)</f>
        <v>0.04</v>
      </c>
      <c r="AD190" s="114">
        <f>IF(($N190&gt;0),($N190*AB190*AA190)/($S190*$T190),0)</f>
        <v>0.04</v>
      </c>
      <c r="AE190" s="45">
        <f>IF((AD190&gt;0),AD190/$R190,0)</f>
        <v>0.04</v>
      </c>
      <c r="AF190" s="8"/>
      <c r="AG190" s="93"/>
      <c r="AH190" s="113">
        <v>-10.199999999999999</v>
      </c>
      <c r="AI190" s="443" t="str">
        <f>AW190</f>
        <v/>
      </c>
      <c r="AJ190" s="453">
        <f>IF(O190&gt;0,O190,"")</f>
        <v>0.17391304347826086</v>
      </c>
      <c r="AK190" s="293"/>
      <c r="AM190" s="336">
        <f>IF($M190&gt;0,$M190,"")</f>
        <v>230</v>
      </c>
      <c r="AN190" s="312" t="str">
        <f>IF($M190=400,$Z190,"")</f>
        <v/>
      </c>
      <c r="AO190" s="312">
        <f>IF($M190=230,$Z190,"")</f>
        <v>3.2000000000000001E-2</v>
      </c>
      <c r="AP190" s="310"/>
      <c r="AQ190" s="312" t="str">
        <f>IF($M190=400,$AE190,"")</f>
        <v/>
      </c>
      <c r="AR190" s="312">
        <f>IF($M190=230,$AE190,"")</f>
        <v>0.04</v>
      </c>
      <c r="AS190" s="313">
        <f>CEILING((O190/AH190),1)</f>
        <v>0</v>
      </c>
      <c r="AT190" s="313" t="str">
        <f>IF($AS190&gt;0,VLOOKUP($AS190,automaatkeuze,1),"")</f>
        <v/>
      </c>
      <c r="AU190" s="313" t="str">
        <f>IF($AS190&gt;0,VLOOKUP($AS190,automaatkeuze,3),"")</f>
        <v/>
      </c>
      <c r="AV190" s="313"/>
      <c r="AW190" s="310" t="str">
        <f>IF(AS190&gt;AT190,AU190,AT190)</f>
        <v/>
      </c>
      <c r="AX190" s="313"/>
      <c r="AY190" s="313"/>
      <c r="AZ190" s="313"/>
      <c r="BA190" s="313"/>
      <c r="BB190" s="313"/>
      <c r="BC190" s="313"/>
    </row>
    <row r="191" spans="1:55" s="7" customFormat="1" ht="12.6" customHeight="1" x14ac:dyDescent="0.2">
      <c r="A191" s="738">
        <v>780</v>
      </c>
      <c r="B191" s="650" t="s">
        <v>504</v>
      </c>
      <c r="C191" s="650" t="s">
        <v>507</v>
      </c>
      <c r="D191" s="688" t="s">
        <v>447</v>
      </c>
      <c r="E191" s="634" t="s">
        <v>460</v>
      </c>
      <c r="F191" s="634" t="s">
        <v>27</v>
      </c>
      <c r="G191" s="777" t="s">
        <v>309</v>
      </c>
      <c r="H191" s="634" t="s">
        <v>20</v>
      </c>
      <c r="I191" s="634" t="s">
        <v>339</v>
      </c>
      <c r="J191" s="634" t="s">
        <v>308</v>
      </c>
      <c r="K191" s="66" t="s">
        <v>13</v>
      </c>
      <c r="L191" s="66"/>
      <c r="M191" s="66">
        <v>400</v>
      </c>
      <c r="N191" s="66">
        <v>0.75</v>
      </c>
      <c r="O191" s="114">
        <f t="shared" ref="O191:O196" si="322">IF(M191=400,N191*1000/(400*SQRT(3)*Q191*S191),IF(M191=230,N191*1000/(230*Q191*S191),"???"))</f>
        <v>1.8307656937773522</v>
      </c>
      <c r="P191" s="57"/>
      <c r="Q191" s="143">
        <f t="shared" ref="Q191:Q196" si="323">IF($N191&gt;0,VLOOKUP($N191,motoren,2),"")</f>
        <v>0.73</v>
      </c>
      <c r="R191" s="143">
        <f t="shared" ref="R191:R196" si="324">IF($K191 = "FO",0.95,$Q191)</f>
        <v>0.73</v>
      </c>
      <c r="S191" s="143">
        <f t="shared" ref="S191:S196" si="325">IF($N191&gt;0,VLOOKUP($N191,motoren,3),"")</f>
        <v>0.81</v>
      </c>
      <c r="T191" s="144">
        <f t="shared" ref="T191:T196" si="326">IF($K191 = "FO",0.95,1)</f>
        <v>1</v>
      </c>
      <c r="U191" s="116">
        <f t="shared" ref="U191:U196" si="327">IF($N191&gt;0,$N191/($R191*$S191*$T191),0)</f>
        <v>1.2683916793505834</v>
      </c>
      <c r="V191" s="8">
        <v>1</v>
      </c>
      <c r="W191" s="8">
        <v>0.8</v>
      </c>
      <c r="X191" s="114">
        <f t="shared" ref="X191:X196" si="328">IF(($N191&gt;0)*(W191&gt;0),$N191*W191,0)</f>
        <v>0.60000000000000009</v>
      </c>
      <c r="Y191" s="114">
        <f t="shared" ref="Y191:Y196" si="329">IF(($N191&gt;0),($N191*W191*V191)/($S191*$T191),0)</f>
        <v>0.74074074074074081</v>
      </c>
      <c r="Z191" s="45">
        <f t="shared" ref="Z191:Z196" si="330">IF((Y191&gt;0),Y191/$R191,0)</f>
        <v>1.0147133434804669</v>
      </c>
      <c r="AA191" s="137">
        <v>1</v>
      </c>
      <c r="AB191" s="137">
        <v>1</v>
      </c>
      <c r="AC191" s="114">
        <f t="shared" ref="AC191:AC196" si="331">IF(($N191&gt;0)*(AB191&gt;0),$N191*AB191,0)</f>
        <v>0.75</v>
      </c>
      <c r="AD191" s="114">
        <f t="shared" ref="AD191:AD196" si="332">IF(($N191&gt;0),($N191*AB191*AA191)/($S191*$T191),0)</f>
        <v>0.92592592592592582</v>
      </c>
      <c r="AE191" s="45">
        <f t="shared" ref="AE191:AE196" si="333">IF((AD191&gt;0),AD191/$R191,0)</f>
        <v>1.2683916793505834</v>
      </c>
      <c r="AF191" s="8"/>
      <c r="AG191" s="93"/>
      <c r="AH191" s="113">
        <v>0.8</v>
      </c>
      <c r="AI191" s="443">
        <f>AW191</f>
        <v>3</v>
      </c>
      <c r="AJ191" s="453">
        <f>IF(O191&gt;0,O191,"")</f>
        <v>1.8307656937773522</v>
      </c>
      <c r="AK191" s="293"/>
      <c r="AM191" s="336">
        <f t="shared" ref="AM191:AM196" si="334">IF($M191&gt;0,$M191,"")</f>
        <v>400</v>
      </c>
      <c r="AN191" s="312">
        <f t="shared" ref="AN191:AN196" si="335">IF($M191=400,$Z191,"")</f>
        <v>1.0147133434804669</v>
      </c>
      <c r="AO191" s="312" t="str">
        <f t="shared" ref="AO191:AO196" si="336">IF($M191=230,$Z191,"")</f>
        <v/>
      </c>
      <c r="AP191" s="310"/>
      <c r="AQ191" s="312">
        <f t="shared" ref="AQ191:AQ196" si="337">IF($M191=400,$AE191,"")</f>
        <v>1.2683916793505834</v>
      </c>
      <c r="AR191" s="312" t="str">
        <f t="shared" ref="AR191:AR196" si="338">IF($M191=230,$AE191,"")</f>
        <v/>
      </c>
      <c r="AS191" s="313">
        <f>CEILING((O191/AH191),1)</f>
        <v>3</v>
      </c>
      <c r="AT191" s="313">
        <f t="shared" ref="AT191:AT196" si="339">IF($AS191&gt;0,VLOOKUP($AS191,automaatkeuze,1),"")</f>
        <v>3</v>
      </c>
      <c r="AU191" s="313">
        <f t="shared" ref="AU191:AU196" si="340">IF($AS191&gt;0,VLOOKUP($AS191,automaatkeuze,3),"")</f>
        <v>4</v>
      </c>
      <c r="AV191" s="313"/>
      <c r="AW191" s="310">
        <f>IF(AS191&gt;AT191,AU191,AT191)</f>
        <v>3</v>
      </c>
      <c r="AX191" s="313"/>
      <c r="AY191" s="313"/>
      <c r="AZ191" s="313"/>
      <c r="BA191" s="313"/>
      <c r="BB191" s="313"/>
      <c r="BC191" s="313"/>
    </row>
    <row r="192" spans="1:55" s="7" customFormat="1" ht="12.6" customHeight="1" x14ac:dyDescent="0.2">
      <c r="A192" s="738">
        <v>780</v>
      </c>
      <c r="B192" s="650" t="s">
        <v>504</v>
      </c>
      <c r="C192" s="650" t="s">
        <v>456</v>
      </c>
      <c r="D192" s="688" t="s">
        <v>232</v>
      </c>
      <c r="E192" s="634" t="s">
        <v>460</v>
      </c>
      <c r="F192" s="634" t="s">
        <v>27</v>
      </c>
      <c r="G192" s="777" t="s">
        <v>309</v>
      </c>
      <c r="H192" s="634" t="s">
        <v>20</v>
      </c>
      <c r="I192" s="634" t="s">
        <v>339</v>
      </c>
      <c r="J192" s="634" t="s">
        <v>308</v>
      </c>
      <c r="K192" s="66" t="s">
        <v>16</v>
      </c>
      <c r="L192" s="66"/>
      <c r="M192" s="66">
        <v>400</v>
      </c>
      <c r="N192" s="66">
        <v>0.37</v>
      </c>
      <c r="O192" s="114">
        <f t="shared" si="322"/>
        <v>1.0104612862340192</v>
      </c>
      <c r="P192" s="638" t="s">
        <v>68</v>
      </c>
      <c r="Q192" s="143">
        <f t="shared" si="323"/>
        <v>0.73</v>
      </c>
      <c r="R192" s="143">
        <f t="shared" si="324"/>
        <v>0.95</v>
      </c>
      <c r="S192" s="143">
        <f t="shared" si="325"/>
        <v>0.72399999999999998</v>
      </c>
      <c r="T192" s="144">
        <f t="shared" si="326"/>
        <v>0.95</v>
      </c>
      <c r="U192" s="116">
        <f t="shared" si="327"/>
        <v>0.56626008172510378</v>
      </c>
      <c r="V192" s="8">
        <v>0.5</v>
      </c>
      <c r="W192" s="8">
        <v>0.8</v>
      </c>
      <c r="X192" s="114">
        <f t="shared" si="328"/>
        <v>0.29599999999999999</v>
      </c>
      <c r="Y192" s="114">
        <f t="shared" si="329"/>
        <v>0.21517883105553939</v>
      </c>
      <c r="Z192" s="45">
        <f t="shared" si="330"/>
        <v>0.22650403269004149</v>
      </c>
      <c r="AA192" s="137">
        <v>0.5</v>
      </c>
      <c r="AB192" s="137">
        <v>1</v>
      </c>
      <c r="AC192" s="114">
        <f t="shared" si="331"/>
        <v>0.37</v>
      </c>
      <c r="AD192" s="114">
        <f t="shared" si="332"/>
        <v>0.26897353881942426</v>
      </c>
      <c r="AE192" s="45">
        <f t="shared" si="333"/>
        <v>0.28313004086255189</v>
      </c>
      <c r="AF192" s="8"/>
      <c r="AG192" s="93">
        <v>2</v>
      </c>
      <c r="AH192" s="113">
        <v>0.8</v>
      </c>
      <c r="AI192" s="443">
        <f>AW192</f>
        <v>2</v>
      </c>
      <c r="AJ192" s="453">
        <f>IF(O192&gt;0,O192,"")</f>
        <v>1.0104612862340192</v>
      </c>
      <c r="AK192" s="293"/>
      <c r="AM192" s="336">
        <f t="shared" si="334"/>
        <v>400</v>
      </c>
      <c r="AN192" s="312">
        <f t="shared" si="335"/>
        <v>0.22650403269004149</v>
      </c>
      <c r="AO192" s="312" t="str">
        <f t="shared" si="336"/>
        <v/>
      </c>
      <c r="AP192" s="310"/>
      <c r="AQ192" s="312">
        <f t="shared" si="337"/>
        <v>0.28313004086255189</v>
      </c>
      <c r="AR192" s="312" t="str">
        <f t="shared" si="338"/>
        <v/>
      </c>
      <c r="AS192" s="313">
        <f>CEILING((O192/AH192),1)</f>
        <v>2</v>
      </c>
      <c r="AT192" s="313">
        <f t="shared" si="339"/>
        <v>2</v>
      </c>
      <c r="AU192" s="313">
        <f t="shared" si="340"/>
        <v>3</v>
      </c>
      <c r="AV192" s="313"/>
      <c r="AW192" s="310">
        <f>IF(AS192&gt;AT192,AU192,AT192)</f>
        <v>2</v>
      </c>
      <c r="AX192" s="313"/>
      <c r="AY192" s="313"/>
      <c r="AZ192" s="313"/>
      <c r="BA192" s="313"/>
      <c r="BB192" s="313"/>
      <c r="BC192" s="313"/>
    </row>
    <row r="193" spans="1:55" s="7" customFormat="1" ht="12.6" customHeight="1" x14ac:dyDescent="0.2">
      <c r="A193" s="738">
        <v>780</v>
      </c>
      <c r="B193" s="650" t="s">
        <v>504</v>
      </c>
      <c r="C193" s="650" t="s">
        <v>509</v>
      </c>
      <c r="D193" s="688" t="s">
        <v>511</v>
      </c>
      <c r="E193" s="634" t="s">
        <v>460</v>
      </c>
      <c r="F193" s="634" t="s">
        <v>27</v>
      </c>
      <c r="G193" s="777" t="s">
        <v>309</v>
      </c>
      <c r="H193" s="634" t="s">
        <v>20</v>
      </c>
      <c r="I193" s="634" t="s">
        <v>339</v>
      </c>
      <c r="J193" s="634" t="s">
        <v>308</v>
      </c>
      <c r="K193" s="66" t="s">
        <v>13</v>
      </c>
      <c r="L193" s="66"/>
      <c r="M193" s="66">
        <v>400</v>
      </c>
      <c r="N193" s="66">
        <v>0.75</v>
      </c>
      <c r="O193" s="114">
        <f t="shared" si="322"/>
        <v>1.8307656937773522</v>
      </c>
      <c r="P193" s="57"/>
      <c r="Q193" s="143">
        <f t="shared" si="323"/>
        <v>0.73</v>
      </c>
      <c r="R193" s="143">
        <f t="shared" si="324"/>
        <v>0.73</v>
      </c>
      <c r="S193" s="143">
        <f t="shared" si="325"/>
        <v>0.81</v>
      </c>
      <c r="T193" s="144">
        <f t="shared" si="326"/>
        <v>1</v>
      </c>
      <c r="U193" s="116">
        <f t="shared" si="327"/>
        <v>1.2683916793505834</v>
      </c>
      <c r="V193" s="8">
        <v>1</v>
      </c>
      <c r="W193" s="8">
        <v>0.8</v>
      </c>
      <c r="X193" s="114">
        <f t="shared" si="328"/>
        <v>0.60000000000000009</v>
      </c>
      <c r="Y193" s="114">
        <f t="shared" si="329"/>
        <v>0.74074074074074081</v>
      </c>
      <c r="Z193" s="45">
        <f t="shared" si="330"/>
        <v>1.0147133434804669</v>
      </c>
      <c r="AA193" s="137">
        <v>1</v>
      </c>
      <c r="AB193" s="137">
        <v>1</v>
      </c>
      <c r="AC193" s="114">
        <f t="shared" si="331"/>
        <v>0.75</v>
      </c>
      <c r="AD193" s="114">
        <f t="shared" si="332"/>
        <v>0.92592592592592582</v>
      </c>
      <c r="AE193" s="45">
        <f t="shared" si="333"/>
        <v>1.2683916793505834</v>
      </c>
      <c r="AF193" s="8"/>
      <c r="AG193" s="93"/>
      <c r="AH193" s="113">
        <v>0.8</v>
      </c>
      <c r="AI193" s="443">
        <f>AW193</f>
        <v>3</v>
      </c>
      <c r="AJ193" s="453">
        <f>IF(O193&gt;0,O193,"")</f>
        <v>1.8307656937773522</v>
      </c>
      <c r="AK193" s="293"/>
      <c r="AM193" s="336">
        <f t="shared" si="334"/>
        <v>400</v>
      </c>
      <c r="AN193" s="312">
        <f t="shared" si="335"/>
        <v>1.0147133434804669</v>
      </c>
      <c r="AO193" s="312" t="str">
        <f t="shared" si="336"/>
        <v/>
      </c>
      <c r="AP193" s="310"/>
      <c r="AQ193" s="312">
        <f t="shared" si="337"/>
        <v>1.2683916793505834</v>
      </c>
      <c r="AR193" s="312" t="str">
        <f t="shared" si="338"/>
        <v/>
      </c>
      <c r="AS193" s="313">
        <f>CEILING((O193/AH193),1)</f>
        <v>3</v>
      </c>
      <c r="AT193" s="313">
        <f t="shared" si="339"/>
        <v>3</v>
      </c>
      <c r="AU193" s="313">
        <f t="shared" si="340"/>
        <v>4</v>
      </c>
      <c r="AV193" s="313"/>
      <c r="AW193" s="310">
        <f>IF(AS193&gt;AT193,AU193,AT193)</f>
        <v>3</v>
      </c>
      <c r="AX193" s="313"/>
      <c r="AY193" s="313"/>
      <c r="AZ193" s="313"/>
      <c r="BA193" s="313"/>
      <c r="BB193" s="313"/>
      <c r="BC193" s="313"/>
    </row>
    <row r="194" spans="1:55" s="7" customFormat="1" ht="12.6" customHeight="1" x14ac:dyDescent="0.2">
      <c r="A194" s="738">
        <v>780</v>
      </c>
      <c r="B194" s="650" t="s">
        <v>504</v>
      </c>
      <c r="C194" s="650" t="s">
        <v>510</v>
      </c>
      <c r="D194" s="688" t="s">
        <v>512</v>
      </c>
      <c r="E194" s="634" t="s">
        <v>460</v>
      </c>
      <c r="F194" s="634" t="s">
        <v>27</v>
      </c>
      <c r="G194" s="777" t="s">
        <v>309</v>
      </c>
      <c r="H194" s="634" t="s">
        <v>20</v>
      </c>
      <c r="I194" s="634" t="s">
        <v>339</v>
      </c>
      <c r="J194" s="634" t="s">
        <v>308</v>
      </c>
      <c r="K194" s="66" t="s">
        <v>13</v>
      </c>
      <c r="L194" s="66"/>
      <c r="M194" s="66">
        <v>400</v>
      </c>
      <c r="N194" s="66">
        <v>0.55000000000000004</v>
      </c>
      <c r="O194" s="114">
        <f t="shared" si="322"/>
        <v>1.4596977477902646</v>
      </c>
      <c r="P194" s="57"/>
      <c r="Q194" s="143">
        <f t="shared" si="323"/>
        <v>0.73</v>
      </c>
      <c r="R194" s="143">
        <f t="shared" si="324"/>
        <v>0.73</v>
      </c>
      <c r="S194" s="143">
        <f t="shared" si="325"/>
        <v>0.745</v>
      </c>
      <c r="T194" s="144">
        <f t="shared" si="326"/>
        <v>1</v>
      </c>
      <c r="U194" s="116">
        <f t="shared" si="327"/>
        <v>1.0113082651466399</v>
      </c>
      <c r="V194" s="8">
        <v>1</v>
      </c>
      <c r="W194" s="8">
        <v>0.8</v>
      </c>
      <c r="X194" s="114">
        <f t="shared" si="328"/>
        <v>0.44000000000000006</v>
      </c>
      <c r="Y194" s="114">
        <f t="shared" si="329"/>
        <v>0.59060402684563762</v>
      </c>
      <c r="Z194" s="45">
        <f t="shared" si="330"/>
        <v>0.80904661211731188</v>
      </c>
      <c r="AA194" s="137">
        <v>1</v>
      </c>
      <c r="AB194" s="137">
        <v>1</v>
      </c>
      <c r="AC194" s="114">
        <f t="shared" si="331"/>
        <v>0.55000000000000004</v>
      </c>
      <c r="AD194" s="114">
        <f t="shared" si="332"/>
        <v>0.73825503355704702</v>
      </c>
      <c r="AE194" s="45">
        <f t="shared" si="333"/>
        <v>1.0113082651466399</v>
      </c>
      <c r="AF194" s="8"/>
      <c r="AG194" s="93"/>
      <c r="AH194" s="113">
        <v>0.8</v>
      </c>
      <c r="AI194" s="443">
        <f>AW194</f>
        <v>2</v>
      </c>
      <c r="AJ194" s="453">
        <f>IF(O194&gt;0,O194,"")</f>
        <v>1.4596977477902646</v>
      </c>
      <c r="AK194" s="293"/>
      <c r="AM194" s="336">
        <f t="shared" si="334"/>
        <v>400</v>
      </c>
      <c r="AN194" s="312">
        <f t="shared" si="335"/>
        <v>0.80904661211731188</v>
      </c>
      <c r="AO194" s="312" t="str">
        <f t="shared" si="336"/>
        <v/>
      </c>
      <c r="AP194" s="310"/>
      <c r="AQ194" s="312">
        <f t="shared" si="337"/>
        <v>1.0113082651466399</v>
      </c>
      <c r="AR194" s="312" t="str">
        <f t="shared" si="338"/>
        <v/>
      </c>
      <c r="AS194" s="313">
        <f>CEILING((O194/AH194),1)</f>
        <v>2</v>
      </c>
      <c r="AT194" s="313">
        <f t="shared" si="339"/>
        <v>2</v>
      </c>
      <c r="AU194" s="313">
        <f t="shared" si="340"/>
        <v>3</v>
      </c>
      <c r="AV194" s="313"/>
      <c r="AW194" s="310">
        <f>IF(AS194&gt;AT194,AU194,AT194)</f>
        <v>2</v>
      </c>
      <c r="AX194" s="313"/>
      <c r="AY194" s="313"/>
      <c r="AZ194" s="313"/>
      <c r="BA194" s="313"/>
      <c r="BB194" s="313"/>
      <c r="BC194" s="313"/>
    </row>
    <row r="195" spans="1:55" s="7" customFormat="1" ht="12.6" customHeight="1" x14ac:dyDescent="0.2">
      <c r="A195" s="738">
        <v>780</v>
      </c>
      <c r="B195" s="650" t="s">
        <v>504</v>
      </c>
      <c r="C195" s="650" t="s">
        <v>458</v>
      </c>
      <c r="D195" s="688" t="s">
        <v>313</v>
      </c>
      <c r="E195" s="634" t="s">
        <v>460</v>
      </c>
      <c r="F195" s="634" t="s">
        <v>27</v>
      </c>
      <c r="G195" s="777" t="s">
        <v>309</v>
      </c>
      <c r="H195" s="634" t="s">
        <v>20</v>
      </c>
      <c r="I195" s="634" t="s">
        <v>339</v>
      </c>
      <c r="J195" s="634" t="s">
        <v>308</v>
      </c>
      <c r="K195" s="66" t="s">
        <v>16</v>
      </c>
      <c r="L195" s="66"/>
      <c r="M195" s="66">
        <v>400</v>
      </c>
      <c r="N195" s="66">
        <v>1.1000000000000001</v>
      </c>
      <c r="O195" s="114">
        <f t="shared" si="322"/>
        <v>2.6016144069467635</v>
      </c>
      <c r="P195" s="638" t="s">
        <v>68</v>
      </c>
      <c r="Q195" s="143">
        <f t="shared" si="323"/>
        <v>0.73</v>
      </c>
      <c r="R195" s="143">
        <f t="shared" si="324"/>
        <v>0.95</v>
      </c>
      <c r="S195" s="143">
        <f t="shared" si="325"/>
        <v>0.83599999999999997</v>
      </c>
      <c r="T195" s="144">
        <f t="shared" si="326"/>
        <v>0.95</v>
      </c>
      <c r="U195" s="116">
        <f t="shared" si="327"/>
        <v>1.4579384749963555</v>
      </c>
      <c r="V195" s="8">
        <v>0.5</v>
      </c>
      <c r="W195" s="8">
        <v>0.8</v>
      </c>
      <c r="X195" s="114">
        <f t="shared" si="328"/>
        <v>0.88000000000000012</v>
      </c>
      <c r="Y195" s="114">
        <f t="shared" si="329"/>
        <v>0.55401662049861511</v>
      </c>
      <c r="Z195" s="45">
        <f t="shared" si="330"/>
        <v>0.58317538999854224</v>
      </c>
      <c r="AA195" s="137">
        <v>0.5</v>
      </c>
      <c r="AB195" s="137">
        <v>1</v>
      </c>
      <c r="AC195" s="114">
        <f t="shared" si="331"/>
        <v>1.1000000000000001</v>
      </c>
      <c r="AD195" s="114">
        <f t="shared" si="332"/>
        <v>0.69252077562326886</v>
      </c>
      <c r="AE195" s="45">
        <f t="shared" si="333"/>
        <v>0.72896923749817777</v>
      </c>
      <c r="AF195" s="8"/>
      <c r="AG195" s="93">
        <v>2</v>
      </c>
      <c r="AH195" s="113">
        <v>0.8</v>
      </c>
      <c r="AI195" s="443">
        <f t="shared" ref="AI195:AI196" si="341">AW195</f>
        <v>4</v>
      </c>
      <c r="AJ195" s="453">
        <f t="shared" ref="AJ195:AJ196" si="342">IF(O195&gt;0,O195,"")</f>
        <v>2.6016144069467635</v>
      </c>
      <c r="AK195" s="293"/>
      <c r="AM195" s="336">
        <f t="shared" si="334"/>
        <v>400</v>
      </c>
      <c r="AN195" s="312">
        <f t="shared" si="335"/>
        <v>0.58317538999854224</v>
      </c>
      <c r="AO195" s="312" t="str">
        <f t="shared" si="336"/>
        <v/>
      </c>
      <c r="AP195" s="310"/>
      <c r="AQ195" s="312">
        <f t="shared" si="337"/>
        <v>0.72896923749817777</v>
      </c>
      <c r="AR195" s="312" t="str">
        <f t="shared" si="338"/>
        <v/>
      </c>
      <c r="AS195" s="313">
        <f t="shared" ref="AS195:AS196" si="343">CEILING((O195/AH195),1)</f>
        <v>4</v>
      </c>
      <c r="AT195" s="313">
        <f t="shared" si="339"/>
        <v>4</v>
      </c>
      <c r="AU195" s="313">
        <f t="shared" si="340"/>
        <v>6</v>
      </c>
      <c r="AV195" s="313"/>
      <c r="AW195" s="310">
        <f t="shared" ref="AW195:AW196" si="344">IF(AS195&gt;AT195,AU195,AT195)</f>
        <v>4</v>
      </c>
      <c r="AX195" s="313"/>
      <c r="AY195" s="313"/>
      <c r="AZ195" s="313"/>
      <c r="BA195" s="313"/>
      <c r="BB195" s="313"/>
      <c r="BC195" s="313"/>
    </row>
    <row r="196" spans="1:55" s="7" customFormat="1" ht="12.6" customHeight="1" x14ac:dyDescent="0.2">
      <c r="A196" s="738">
        <v>780</v>
      </c>
      <c r="B196" s="650" t="s">
        <v>504</v>
      </c>
      <c r="C196" s="650" t="s">
        <v>513</v>
      </c>
      <c r="D196" s="688" t="s">
        <v>314</v>
      </c>
      <c r="E196" s="634" t="s">
        <v>460</v>
      </c>
      <c r="F196" s="634" t="s">
        <v>27</v>
      </c>
      <c r="G196" s="777" t="s">
        <v>309</v>
      </c>
      <c r="H196" s="634" t="s">
        <v>20</v>
      </c>
      <c r="I196" s="634" t="s">
        <v>339</v>
      </c>
      <c r="J196" s="634" t="s">
        <v>308</v>
      </c>
      <c r="K196" s="66" t="s">
        <v>16</v>
      </c>
      <c r="L196" s="66"/>
      <c r="M196" s="66">
        <v>400</v>
      </c>
      <c r="N196" s="66">
        <v>1.1000000000000001</v>
      </c>
      <c r="O196" s="114">
        <f t="shared" si="322"/>
        <v>2.6016144069467635</v>
      </c>
      <c r="P196" s="638" t="s">
        <v>68</v>
      </c>
      <c r="Q196" s="143">
        <f t="shared" si="323"/>
        <v>0.73</v>
      </c>
      <c r="R196" s="143">
        <f t="shared" si="324"/>
        <v>0.95</v>
      </c>
      <c r="S196" s="143">
        <f t="shared" si="325"/>
        <v>0.83599999999999997</v>
      </c>
      <c r="T196" s="144">
        <f t="shared" si="326"/>
        <v>0.95</v>
      </c>
      <c r="U196" s="116">
        <f t="shared" si="327"/>
        <v>1.4579384749963555</v>
      </c>
      <c r="V196" s="8">
        <v>0.5</v>
      </c>
      <c r="W196" s="8">
        <v>0.8</v>
      </c>
      <c r="X196" s="114">
        <f t="shared" si="328"/>
        <v>0.88000000000000012</v>
      </c>
      <c r="Y196" s="114">
        <f t="shared" si="329"/>
        <v>0.55401662049861511</v>
      </c>
      <c r="Z196" s="45">
        <f t="shared" si="330"/>
        <v>0.58317538999854224</v>
      </c>
      <c r="AA196" s="137">
        <v>0.5</v>
      </c>
      <c r="AB196" s="137">
        <v>1</v>
      </c>
      <c r="AC196" s="114">
        <f t="shared" si="331"/>
        <v>1.1000000000000001</v>
      </c>
      <c r="AD196" s="114">
        <f t="shared" si="332"/>
        <v>0.69252077562326886</v>
      </c>
      <c r="AE196" s="45">
        <f t="shared" si="333"/>
        <v>0.72896923749817777</v>
      </c>
      <c r="AF196" s="8"/>
      <c r="AG196" s="93">
        <v>2</v>
      </c>
      <c r="AH196" s="113">
        <v>0.8</v>
      </c>
      <c r="AI196" s="443">
        <f t="shared" si="341"/>
        <v>4</v>
      </c>
      <c r="AJ196" s="453">
        <f t="shared" si="342"/>
        <v>2.6016144069467635</v>
      </c>
      <c r="AK196" s="293"/>
      <c r="AM196" s="336">
        <f t="shared" si="334"/>
        <v>400</v>
      </c>
      <c r="AN196" s="312">
        <f t="shared" si="335"/>
        <v>0.58317538999854224</v>
      </c>
      <c r="AO196" s="312" t="str">
        <f t="shared" si="336"/>
        <v/>
      </c>
      <c r="AP196" s="310"/>
      <c r="AQ196" s="312">
        <f t="shared" si="337"/>
        <v>0.72896923749817777</v>
      </c>
      <c r="AR196" s="312" t="str">
        <f t="shared" si="338"/>
        <v/>
      </c>
      <c r="AS196" s="313">
        <f t="shared" si="343"/>
        <v>4</v>
      </c>
      <c r="AT196" s="313">
        <f t="shared" si="339"/>
        <v>4</v>
      </c>
      <c r="AU196" s="313">
        <f t="shared" si="340"/>
        <v>6</v>
      </c>
      <c r="AV196" s="313"/>
      <c r="AW196" s="310">
        <f t="shared" si="344"/>
        <v>4</v>
      </c>
      <c r="AX196" s="313"/>
      <c r="AY196" s="313"/>
      <c r="AZ196" s="313"/>
      <c r="BA196" s="313"/>
      <c r="BB196" s="313"/>
      <c r="BC196" s="313"/>
    </row>
    <row r="197" spans="1:55" s="7" customFormat="1" ht="12.6" hidden="1" customHeight="1" x14ac:dyDescent="0.2">
      <c r="A197" s="738"/>
      <c r="B197" s="647"/>
      <c r="C197" s="650"/>
      <c r="D197" s="688"/>
      <c r="E197" s="634"/>
      <c r="F197" s="634"/>
      <c r="G197" s="634"/>
      <c r="H197" s="634"/>
      <c r="I197" s="634"/>
      <c r="J197" s="632"/>
      <c r="K197" s="6"/>
      <c r="L197" s="6"/>
      <c r="M197" s="6"/>
      <c r="N197" s="66"/>
      <c r="O197" s="114"/>
      <c r="P197" s="638"/>
      <c r="Q197" s="143"/>
      <c r="R197" s="143"/>
      <c r="S197" s="143"/>
      <c r="T197" s="144"/>
      <c r="U197" s="116"/>
      <c r="V197" s="8"/>
      <c r="W197" s="8"/>
      <c r="X197" s="114"/>
      <c r="Y197" s="114"/>
      <c r="Z197" s="45"/>
      <c r="AA197" s="137"/>
      <c r="AB197" s="137"/>
      <c r="AC197" s="114"/>
      <c r="AD197" s="114"/>
      <c r="AE197" s="45"/>
      <c r="AF197" s="8"/>
      <c r="AG197" s="93"/>
      <c r="AH197" s="113"/>
      <c r="AI197" s="443"/>
      <c r="AJ197" s="453"/>
      <c r="AK197" s="293"/>
      <c r="AM197" s="336"/>
      <c r="AN197" s="312"/>
      <c r="AO197" s="312"/>
      <c r="AP197" s="310"/>
      <c r="AQ197" s="312"/>
      <c r="AR197" s="312"/>
      <c r="AS197" s="313"/>
      <c r="AT197" s="313"/>
      <c r="AU197" s="313"/>
      <c r="AV197" s="313"/>
      <c r="AW197" s="310"/>
      <c r="AX197" s="313"/>
      <c r="AY197" s="313"/>
      <c r="AZ197" s="313"/>
      <c r="BA197" s="313"/>
      <c r="BB197" s="313"/>
      <c r="BC197" s="313"/>
    </row>
    <row r="198" spans="1:55" s="7" customFormat="1" ht="12.6" hidden="1" customHeight="1" x14ac:dyDescent="0.2">
      <c r="A198" s="738">
        <v>781</v>
      </c>
      <c r="B198" s="647"/>
      <c r="C198" s="768" t="s">
        <v>461</v>
      </c>
      <c r="D198" s="791" t="s">
        <v>462</v>
      </c>
      <c r="E198" s="634" t="s">
        <v>282</v>
      </c>
      <c r="F198" s="771" t="s">
        <v>34</v>
      </c>
      <c r="G198" s="771" t="s">
        <v>34</v>
      </c>
      <c r="H198" s="771" t="s">
        <v>34</v>
      </c>
      <c r="I198" s="795" t="s">
        <v>339</v>
      </c>
      <c r="J198" s="773" t="s">
        <v>309</v>
      </c>
      <c r="K198" s="66" t="s">
        <v>59</v>
      </c>
      <c r="L198" s="66"/>
      <c r="M198" s="782" t="s">
        <v>322</v>
      </c>
      <c r="N198" s="66">
        <v>0.01</v>
      </c>
      <c r="O198" s="114"/>
      <c r="P198" s="57"/>
      <c r="Q198" s="143"/>
      <c r="R198" s="143"/>
      <c r="S198" s="143"/>
      <c r="T198" s="144"/>
      <c r="U198" s="116"/>
      <c r="V198" s="8"/>
      <c r="W198" s="8"/>
      <c r="X198" s="114"/>
      <c r="Y198" s="114"/>
      <c r="Z198" s="45"/>
      <c r="AA198" s="137"/>
      <c r="AB198" s="137"/>
      <c r="AC198" s="114"/>
      <c r="AD198" s="114"/>
      <c r="AE198" s="45"/>
      <c r="AF198" s="8"/>
      <c r="AG198" s="93"/>
      <c r="AH198" s="113"/>
      <c r="AI198" s="443"/>
      <c r="AJ198" s="453"/>
      <c r="AK198" s="637"/>
      <c r="AM198" s="336"/>
      <c r="AN198" s="312"/>
      <c r="AO198" s="312"/>
      <c r="AP198" s="310"/>
      <c r="AQ198" s="312"/>
      <c r="AR198" s="312"/>
      <c r="AS198" s="313"/>
      <c r="AT198" s="313"/>
      <c r="AU198" s="313"/>
      <c r="AV198" s="313"/>
      <c r="AW198" s="310"/>
      <c r="AX198" s="313"/>
      <c r="AY198" s="313"/>
      <c r="AZ198" s="313"/>
      <c r="BA198" s="313"/>
      <c r="BB198" s="313"/>
      <c r="BC198" s="313"/>
    </row>
    <row r="199" spans="1:55" s="7" customFormat="1" ht="12.6" hidden="1" customHeight="1" x14ac:dyDescent="0.2">
      <c r="A199" s="738">
        <v>781</v>
      </c>
      <c r="B199" s="645"/>
      <c r="C199" s="768" t="s">
        <v>463</v>
      </c>
      <c r="D199" s="791" t="s">
        <v>464</v>
      </c>
      <c r="E199" s="634" t="s">
        <v>282</v>
      </c>
      <c r="F199" s="771" t="s">
        <v>34</v>
      </c>
      <c r="G199" s="771" t="s">
        <v>34</v>
      </c>
      <c r="H199" s="771" t="s">
        <v>34</v>
      </c>
      <c r="I199" s="795" t="s">
        <v>339</v>
      </c>
      <c r="J199" s="773" t="s">
        <v>309</v>
      </c>
      <c r="K199" s="6" t="s">
        <v>16</v>
      </c>
      <c r="L199" s="6"/>
      <c r="M199" s="6">
        <v>400</v>
      </c>
      <c r="N199" s="636">
        <v>2.2000000000000002</v>
      </c>
      <c r="O199" s="114">
        <f t="shared" si="272"/>
        <v>4.6793098842382843</v>
      </c>
      <c r="P199" s="638" t="s">
        <v>68</v>
      </c>
      <c r="Q199" s="143">
        <f>IF($N199&gt;0,VLOOKUP($N199,motoren,2),"")</f>
        <v>0.79</v>
      </c>
      <c r="R199" s="143">
        <f>IF($K199 = "FO",0.95,$Q199)</f>
        <v>0.95</v>
      </c>
      <c r="S199" s="143">
        <f>IF($N199&gt;0,VLOOKUP($N199,motoren,3),"")</f>
        <v>0.85899999999999999</v>
      </c>
      <c r="T199" s="144">
        <f>IF($K199 = "FO",0.95,1)</f>
        <v>0.95</v>
      </c>
      <c r="U199" s="116">
        <f>IF($N199&gt;0,$N199/($R199*$S199*$T199),0)</f>
        <v>2.8378034111686921</v>
      </c>
      <c r="V199" s="8">
        <v>1</v>
      </c>
      <c r="W199" s="8">
        <v>0.8</v>
      </c>
      <c r="X199" s="114">
        <f>IF(($N199&gt;0)*(W199&gt;0),$N199*W199,0)</f>
        <v>1.7600000000000002</v>
      </c>
      <c r="Y199" s="114">
        <f>IF(($N199&gt;0),($N199*W199*V199)/($S199*$T199),0)</f>
        <v>2.1567305924882056</v>
      </c>
      <c r="Z199" s="45">
        <f>IF((Y199&gt;0),Y199/$R199,0)</f>
        <v>2.2702427289349534</v>
      </c>
      <c r="AA199" s="137">
        <v>1</v>
      </c>
      <c r="AB199" s="137">
        <v>1</v>
      </c>
      <c r="AC199" s="114">
        <f>IF(($N199&gt;0)*(AB199&gt;0),$N199*AB199,0)</f>
        <v>2.2000000000000002</v>
      </c>
      <c r="AD199" s="114">
        <f>IF(($N199&gt;0),($N199*AB199*AA199)/($S199*$T199),0)</f>
        <v>2.6959132406102571</v>
      </c>
      <c r="AE199" s="45">
        <f>IF((AD199&gt;0),AD199/$R199,0)</f>
        <v>2.8378034111686916</v>
      </c>
      <c r="AF199" s="8"/>
      <c r="AG199" s="93">
        <v>2</v>
      </c>
      <c r="AH199" s="113">
        <v>0.8</v>
      </c>
      <c r="AI199" s="443">
        <f>AW199</f>
        <v>6</v>
      </c>
      <c r="AJ199" s="453">
        <f t="shared" si="279"/>
        <v>4.6793098842382843</v>
      </c>
      <c r="AK199" s="293"/>
      <c r="AM199" s="336">
        <f t="shared" si="280"/>
        <v>400</v>
      </c>
      <c r="AN199" s="312">
        <f t="shared" si="281"/>
        <v>2.2702427289349534</v>
      </c>
      <c r="AO199" s="312" t="str">
        <f t="shared" si="282"/>
        <v/>
      </c>
      <c r="AP199" s="310"/>
      <c r="AQ199" s="312">
        <f t="shared" si="283"/>
        <v>2.8378034111686916</v>
      </c>
      <c r="AR199" s="312" t="str">
        <f t="shared" si="284"/>
        <v/>
      </c>
      <c r="AS199" s="313">
        <f>CEILING((O199/AH199),1)</f>
        <v>6</v>
      </c>
      <c r="AT199" s="313">
        <f>IF($AS199&gt;0,VLOOKUP($AS199,automaatkeuze,1),"")</f>
        <v>6</v>
      </c>
      <c r="AU199" s="313">
        <f>IF($AS199&gt;0,VLOOKUP($AS199,automaatkeuze,3),"")</f>
        <v>8</v>
      </c>
      <c r="AV199" s="313"/>
      <c r="AW199" s="310">
        <f>IF(AS199&gt;AT199,AU199,AT199)</f>
        <v>6</v>
      </c>
      <c r="AX199" s="313"/>
      <c r="AY199" s="313"/>
      <c r="AZ199" s="313"/>
      <c r="BA199" s="313"/>
      <c r="BB199" s="313"/>
      <c r="BC199" s="313"/>
    </row>
    <row r="200" spans="1:55" s="7" customFormat="1" ht="12.6" hidden="1" customHeight="1" x14ac:dyDescent="0.2">
      <c r="A200" s="738">
        <v>781</v>
      </c>
      <c r="B200" s="645"/>
      <c r="C200" s="768" t="s">
        <v>465</v>
      </c>
      <c r="D200" s="791" t="s">
        <v>466</v>
      </c>
      <c r="E200" s="634" t="s">
        <v>282</v>
      </c>
      <c r="F200" s="771" t="s">
        <v>34</v>
      </c>
      <c r="G200" s="771" t="s">
        <v>34</v>
      </c>
      <c r="H200" s="771" t="s">
        <v>34</v>
      </c>
      <c r="I200" s="795" t="s">
        <v>339</v>
      </c>
      <c r="J200" s="773" t="s">
        <v>309</v>
      </c>
      <c r="K200" s="6" t="s">
        <v>13</v>
      </c>
      <c r="L200" s="6"/>
      <c r="M200" s="6">
        <v>400</v>
      </c>
      <c r="N200" s="636">
        <v>0.55000000000000004</v>
      </c>
      <c r="O200" s="114">
        <f t="shared" si="272"/>
        <v>1.4596977477902646</v>
      </c>
      <c r="P200" s="57"/>
      <c r="Q200" s="143">
        <f t="shared" ref="Q200:Q207" si="345">IF($N200&gt;0,VLOOKUP($N200,motoren,2),"")</f>
        <v>0.73</v>
      </c>
      <c r="R200" s="143">
        <f t="shared" ref="R200:R207" si="346">IF($K200 = "FO",0.95,$Q200)</f>
        <v>0.73</v>
      </c>
      <c r="S200" s="143">
        <f t="shared" ref="S200:S207" si="347">IF($N200&gt;0,VLOOKUP($N200,motoren,3),"")</f>
        <v>0.745</v>
      </c>
      <c r="T200" s="144">
        <f t="shared" ref="T200:T207" si="348">IF($K200 = "FO",0.95,1)</f>
        <v>1</v>
      </c>
      <c r="U200" s="116">
        <f t="shared" ref="U200:U207" si="349">IF($N200&gt;0,$N200/($R200*$S200*$T200),0)</f>
        <v>1.0113082651466399</v>
      </c>
      <c r="V200" s="8">
        <v>1</v>
      </c>
      <c r="W200" s="8">
        <v>0.8</v>
      </c>
      <c r="X200" s="114">
        <f t="shared" ref="X200" si="350">IF(($N200&gt;0)*(W200&gt;0),$N200*W200,0)</f>
        <v>0.44000000000000006</v>
      </c>
      <c r="Y200" s="114">
        <f t="shared" ref="Y200" si="351">IF(($N200&gt;0),($N200*W200*V200)/($S200*$T200),0)</f>
        <v>0.59060402684563762</v>
      </c>
      <c r="Z200" s="45">
        <f t="shared" ref="Z200" si="352">IF((Y200&gt;0),Y200/$R200,0)</f>
        <v>0.80904661211731188</v>
      </c>
      <c r="AA200" s="137">
        <v>1</v>
      </c>
      <c r="AB200" s="137">
        <v>1</v>
      </c>
      <c r="AC200" s="114">
        <f t="shared" ref="AC200" si="353">IF(($N200&gt;0)*(AB200&gt;0),$N200*AB200,0)</f>
        <v>0.55000000000000004</v>
      </c>
      <c r="AD200" s="114">
        <f t="shared" ref="AD200" si="354">IF(($N200&gt;0),($N200*AB200*AA200)/($S200*$T200),0)</f>
        <v>0.73825503355704702</v>
      </c>
      <c r="AE200" s="45">
        <f t="shared" ref="AE200" si="355">IF((AD200&gt;0),AD200/$R200,0)</f>
        <v>1.0113082651466399</v>
      </c>
      <c r="AF200" s="8"/>
      <c r="AG200" s="93">
        <v>2</v>
      </c>
      <c r="AH200" s="113">
        <v>0.8</v>
      </c>
      <c r="AI200" s="443">
        <f t="shared" ref="AI200:AI207" si="356">AW200</f>
        <v>2</v>
      </c>
      <c r="AJ200" s="453">
        <f t="shared" si="279"/>
        <v>1.4596977477902646</v>
      </c>
      <c r="AK200" s="293"/>
      <c r="AM200" s="336">
        <f t="shared" si="280"/>
        <v>400</v>
      </c>
      <c r="AN200" s="312">
        <f t="shared" si="281"/>
        <v>0.80904661211731188</v>
      </c>
      <c r="AO200" s="312" t="str">
        <f t="shared" si="282"/>
        <v/>
      </c>
      <c r="AP200" s="310"/>
      <c r="AQ200" s="312">
        <f t="shared" si="283"/>
        <v>1.0113082651466399</v>
      </c>
      <c r="AR200" s="312" t="str">
        <f t="shared" si="284"/>
        <v/>
      </c>
      <c r="AS200" s="313">
        <f t="shared" ref="AS200:AS207" si="357">CEILING((O200/AH200),1)</f>
        <v>2</v>
      </c>
      <c r="AT200" s="313">
        <f t="shared" ref="AT200:AT207" si="358">IF($AS200&gt;0,VLOOKUP($AS200,automaatkeuze,1),"")</f>
        <v>2</v>
      </c>
      <c r="AU200" s="313">
        <f t="shared" ref="AU200:AU207" si="359">IF($AS200&gt;0,VLOOKUP($AS200,automaatkeuze,3),"")</f>
        <v>3</v>
      </c>
      <c r="AV200" s="313"/>
      <c r="AW200" s="310">
        <f t="shared" ref="AW200:AW207" si="360">IF(AS200&gt;AT200,AU200,AT200)</f>
        <v>2</v>
      </c>
      <c r="AX200" s="313"/>
      <c r="AY200" s="313"/>
      <c r="AZ200" s="313"/>
      <c r="BA200" s="313"/>
      <c r="BB200" s="313"/>
      <c r="BC200" s="313"/>
    </row>
    <row r="201" spans="1:55" s="7" customFormat="1" ht="12.6" hidden="1" customHeight="1" x14ac:dyDescent="0.2">
      <c r="A201" s="738">
        <v>781</v>
      </c>
      <c r="B201" s="645"/>
      <c r="C201" s="768" t="s">
        <v>467</v>
      </c>
      <c r="D201" s="791" t="s">
        <v>468</v>
      </c>
      <c r="E201" s="634" t="s">
        <v>282</v>
      </c>
      <c r="F201" s="771" t="s">
        <v>34</v>
      </c>
      <c r="G201" s="771" t="s">
        <v>34</v>
      </c>
      <c r="H201" s="771" t="s">
        <v>34</v>
      </c>
      <c r="I201" s="795" t="s">
        <v>339</v>
      </c>
      <c r="J201" s="773" t="s">
        <v>309</v>
      </c>
      <c r="K201" s="6" t="s">
        <v>13</v>
      </c>
      <c r="L201" s="6"/>
      <c r="M201" s="6">
        <v>230</v>
      </c>
      <c r="N201" s="636">
        <v>5.2999999999999999E-2</v>
      </c>
      <c r="O201" s="114">
        <f>IF(M201=400,N201*1000/(400*SQRT(3)*Q201*S201),IF(M201=230,N201*1000/(230*Q201*S201),"???"))</f>
        <v>0.23043478260869565</v>
      </c>
      <c r="P201" s="57"/>
      <c r="Q201" s="17">
        <v>1</v>
      </c>
      <c r="R201" s="17">
        <v>1</v>
      </c>
      <c r="S201" s="23">
        <v>1</v>
      </c>
      <c r="T201" s="23">
        <v>1</v>
      </c>
      <c r="U201" s="116">
        <f>IF($N201&gt;0,$N201/($R201*$S201*$T201),0)</f>
        <v>5.2999999999999999E-2</v>
      </c>
      <c r="V201" s="8">
        <v>1</v>
      </c>
      <c r="W201" s="8">
        <v>0.8</v>
      </c>
      <c r="X201" s="114">
        <f>IF(($N201&gt;0)*(W201&gt;0),$N201*W201,0)</f>
        <v>4.24E-2</v>
      </c>
      <c r="Y201" s="114">
        <f>IF(($N201&gt;0),($N201*W201*V201)/($S201*$T201),0)</f>
        <v>4.24E-2</v>
      </c>
      <c r="Z201" s="45">
        <f>IF((Y201&gt;0),Y201/$R201,0)</f>
        <v>4.24E-2</v>
      </c>
      <c r="AA201" s="137">
        <v>1</v>
      </c>
      <c r="AB201" s="137">
        <v>1</v>
      </c>
      <c r="AC201" s="114">
        <f>IF(($N201&gt;0)*(AB201&gt;0),$N201*AB201,0)</f>
        <v>5.2999999999999999E-2</v>
      </c>
      <c r="AD201" s="114">
        <f>IF(($N201&gt;0),($N201*AB201*AA201)/($S201*$T201),0)</f>
        <v>5.2999999999999999E-2</v>
      </c>
      <c r="AE201" s="45">
        <f>IF((AD201&gt;0),AD201/$R201,0)</f>
        <v>5.2999999999999999E-2</v>
      </c>
      <c r="AF201" s="8"/>
      <c r="AG201" s="93">
        <v>2</v>
      </c>
      <c r="AH201" s="113">
        <v>0.8</v>
      </c>
      <c r="AI201" s="443">
        <f t="shared" si="356"/>
        <v>1</v>
      </c>
      <c r="AJ201" s="453">
        <f>IF(O201&gt;0,O201,"")</f>
        <v>0.23043478260869565</v>
      </c>
      <c r="AK201" s="293"/>
      <c r="AM201" s="336">
        <f>IF($M201&gt;0,$M201,"")</f>
        <v>230</v>
      </c>
      <c r="AN201" s="312" t="str">
        <f>IF($M201=400,$Z201,"")</f>
        <v/>
      </c>
      <c r="AO201" s="312">
        <f>IF($M201=230,$Z201,"")</f>
        <v>4.24E-2</v>
      </c>
      <c r="AP201" s="310"/>
      <c r="AQ201" s="312" t="str">
        <f>IF($M201=400,$AE201,"")</f>
        <v/>
      </c>
      <c r="AR201" s="312">
        <f>IF($M201=230,$AE201,"")</f>
        <v>5.2999999999999999E-2</v>
      </c>
      <c r="AS201" s="313">
        <f t="shared" si="357"/>
        <v>1</v>
      </c>
      <c r="AT201" s="313">
        <f>IF($AS201&gt;0,VLOOKUP($AS201,automaatkeuze,1),"")</f>
        <v>1</v>
      </c>
      <c r="AU201" s="313">
        <f>IF($AS201&gt;0,VLOOKUP($AS201,automaatkeuze,3),"")</f>
        <v>1.6</v>
      </c>
      <c r="AV201" s="313"/>
      <c r="AW201" s="310">
        <f t="shared" si="360"/>
        <v>1</v>
      </c>
      <c r="AX201" s="313"/>
      <c r="AY201" s="313"/>
      <c r="AZ201" s="313"/>
      <c r="BA201" s="313"/>
      <c r="BB201" s="313"/>
      <c r="BC201" s="313"/>
    </row>
    <row r="202" spans="1:55" s="7" customFormat="1" ht="12.6" hidden="1" customHeight="1" x14ac:dyDescent="0.2">
      <c r="A202" s="738">
        <v>781</v>
      </c>
      <c r="B202" s="647"/>
      <c r="C202" s="768" t="s">
        <v>469</v>
      </c>
      <c r="D202" s="791" t="s">
        <v>470</v>
      </c>
      <c r="E202" s="634" t="s">
        <v>282</v>
      </c>
      <c r="F202" s="771" t="s">
        <v>34</v>
      </c>
      <c r="G202" s="771" t="s">
        <v>34</v>
      </c>
      <c r="H202" s="771" t="s">
        <v>34</v>
      </c>
      <c r="I202" s="795" t="s">
        <v>339</v>
      </c>
      <c r="J202" s="773" t="s">
        <v>309</v>
      </c>
      <c r="K202" s="6" t="s">
        <v>13</v>
      </c>
      <c r="L202" s="6"/>
      <c r="M202" s="6">
        <v>400</v>
      </c>
      <c r="N202" s="636">
        <v>1.5</v>
      </c>
      <c r="O202" s="114">
        <f t="shared" ref="O202" si="361">IF(M202=400,N202*1000/(400*SQRT(3)*Q202*S202),IF(M202=230,N202*1000/(230*Q202*S202),"???"))</f>
        <v>3.2509925514078666</v>
      </c>
      <c r="P202" s="57"/>
      <c r="Q202" s="143">
        <f t="shared" ref="Q202" si="362">IF($N202&gt;0,VLOOKUP($N202,motoren,2),"")</f>
        <v>0.79</v>
      </c>
      <c r="R202" s="143">
        <f t="shared" ref="R202" si="363">IF($K202 = "FO",0.95,$Q202)</f>
        <v>0.79</v>
      </c>
      <c r="S202" s="143">
        <f t="shared" ref="S202" si="364">IF($N202&gt;0,VLOOKUP($N202,motoren,3),"")</f>
        <v>0.84299999999999997</v>
      </c>
      <c r="T202" s="144">
        <f t="shared" ref="T202" si="365">IF($K202 = "FO",0.95,1)</f>
        <v>1</v>
      </c>
      <c r="U202" s="116">
        <f t="shared" ref="U202:U203" si="366">IF($N202&gt;0,$N202/($R202*$S202*$T202),0)</f>
        <v>2.2523537096265596</v>
      </c>
      <c r="V202" s="8">
        <v>1</v>
      </c>
      <c r="W202" s="8">
        <v>0.8</v>
      </c>
      <c r="X202" s="114">
        <f t="shared" ref="X202:X203" si="367">IF(($N202&gt;0)*(W202&gt;0),$N202*W202,0)</f>
        <v>1.2000000000000002</v>
      </c>
      <c r="Y202" s="114">
        <f t="shared" ref="Y202:Y203" si="368">IF(($N202&gt;0),($N202*W202*V202)/($S202*$T202),0)</f>
        <v>1.4234875444839861</v>
      </c>
      <c r="Z202" s="45">
        <f t="shared" ref="Z202:Z203" si="369">IF((Y202&gt;0),Y202/$R202,0)</f>
        <v>1.801882967701248</v>
      </c>
      <c r="AA202" s="137">
        <v>1</v>
      </c>
      <c r="AB202" s="137">
        <v>1</v>
      </c>
      <c r="AC202" s="114">
        <f t="shared" ref="AC202:AC203" si="370">IF(($N202&gt;0)*(AB202&gt;0),$N202*AB202,0)</f>
        <v>1.5</v>
      </c>
      <c r="AD202" s="114">
        <f t="shared" ref="AD202:AD203" si="371">IF(($N202&gt;0),($N202*AB202*AA202)/($S202*$T202),0)</f>
        <v>1.7793594306049823</v>
      </c>
      <c r="AE202" s="45">
        <f t="shared" ref="AE202:AE203" si="372">IF((AD202&gt;0),AD202/$R202,0)</f>
        <v>2.2523537096265596</v>
      </c>
      <c r="AF202" s="8"/>
      <c r="AG202" s="93">
        <v>2</v>
      </c>
      <c r="AH202" s="113">
        <v>0.8</v>
      </c>
      <c r="AI202" s="443">
        <f t="shared" si="356"/>
        <v>6</v>
      </c>
      <c r="AJ202" s="453">
        <f t="shared" ref="AJ202:AJ203" si="373">IF(O202&gt;0,O202,"")</f>
        <v>3.2509925514078666</v>
      </c>
      <c r="AK202" s="293"/>
      <c r="AM202" s="336">
        <f t="shared" si="280"/>
        <v>400</v>
      </c>
      <c r="AN202" s="312">
        <f t="shared" si="281"/>
        <v>1.801882967701248</v>
      </c>
      <c r="AO202" s="312" t="str">
        <f t="shared" si="282"/>
        <v/>
      </c>
      <c r="AP202" s="310"/>
      <c r="AQ202" s="312">
        <f t="shared" si="283"/>
        <v>2.2523537096265596</v>
      </c>
      <c r="AR202" s="312" t="str">
        <f t="shared" si="284"/>
        <v/>
      </c>
      <c r="AS202" s="313">
        <f t="shared" si="357"/>
        <v>5</v>
      </c>
      <c r="AT202" s="313">
        <f t="shared" ref="AT202:AT203" si="374">IF($AS202&gt;0,VLOOKUP($AS202,automaatkeuze,1),"")</f>
        <v>4</v>
      </c>
      <c r="AU202" s="313">
        <f t="shared" ref="AU202:AU203" si="375">IF($AS202&gt;0,VLOOKUP($AS202,automaatkeuze,3),"")</f>
        <v>6</v>
      </c>
      <c r="AV202" s="313"/>
      <c r="AW202" s="310">
        <f t="shared" si="360"/>
        <v>6</v>
      </c>
      <c r="AX202" s="313"/>
      <c r="AY202" s="313"/>
      <c r="AZ202" s="313"/>
      <c r="BA202" s="313"/>
      <c r="BB202" s="313"/>
      <c r="BC202" s="313"/>
    </row>
    <row r="203" spans="1:55" s="7" customFormat="1" ht="12.6" hidden="1" customHeight="1" x14ac:dyDescent="0.2">
      <c r="A203" s="738">
        <v>781</v>
      </c>
      <c r="B203" s="647"/>
      <c r="C203" s="768" t="s">
        <v>471</v>
      </c>
      <c r="D203" s="791" t="s">
        <v>472</v>
      </c>
      <c r="E203" s="634" t="s">
        <v>282</v>
      </c>
      <c r="F203" s="771" t="s">
        <v>34</v>
      </c>
      <c r="G203" s="771" t="s">
        <v>34</v>
      </c>
      <c r="H203" s="771" t="s">
        <v>34</v>
      </c>
      <c r="I203" s="795" t="s">
        <v>339</v>
      </c>
      <c r="J203" s="773" t="s">
        <v>309</v>
      </c>
      <c r="K203" s="6" t="s">
        <v>59</v>
      </c>
      <c r="L203" s="6"/>
      <c r="M203" s="6">
        <v>230</v>
      </c>
      <c r="N203" s="636">
        <v>0.03</v>
      </c>
      <c r="O203" s="114">
        <f>IF(M203=400,N203*1000/(400*SQRT(3)*Q203*S203),IF(M203=230,N203*1000/(230*Q203*S203),"???"))</f>
        <v>0.13043478260869565</v>
      </c>
      <c r="P203" s="57"/>
      <c r="Q203" s="17">
        <v>1</v>
      </c>
      <c r="R203" s="17">
        <v>1</v>
      </c>
      <c r="S203" s="23">
        <v>1</v>
      </c>
      <c r="T203" s="23">
        <v>1</v>
      </c>
      <c r="U203" s="116">
        <f t="shared" si="366"/>
        <v>0.03</v>
      </c>
      <c r="V203" s="8">
        <v>1</v>
      </c>
      <c r="W203" s="8">
        <v>0.8</v>
      </c>
      <c r="X203" s="114">
        <f t="shared" si="367"/>
        <v>2.4E-2</v>
      </c>
      <c r="Y203" s="114">
        <f t="shared" si="368"/>
        <v>2.4E-2</v>
      </c>
      <c r="Z203" s="45">
        <f t="shared" si="369"/>
        <v>2.4E-2</v>
      </c>
      <c r="AA203" s="137">
        <v>1</v>
      </c>
      <c r="AB203" s="137">
        <v>1</v>
      </c>
      <c r="AC203" s="114">
        <f t="shared" si="370"/>
        <v>0.03</v>
      </c>
      <c r="AD203" s="114">
        <f t="shared" si="371"/>
        <v>0.03</v>
      </c>
      <c r="AE203" s="45">
        <f t="shared" si="372"/>
        <v>0.03</v>
      </c>
      <c r="AF203" s="8"/>
      <c r="AG203" s="93">
        <v>2</v>
      </c>
      <c r="AH203" s="113">
        <v>0.8</v>
      </c>
      <c r="AI203" s="443">
        <f t="shared" si="356"/>
        <v>1</v>
      </c>
      <c r="AJ203" s="453">
        <f t="shared" si="373"/>
        <v>0.13043478260869565</v>
      </c>
      <c r="AK203" s="293"/>
      <c r="AM203" s="336">
        <f t="shared" si="280"/>
        <v>230</v>
      </c>
      <c r="AN203" s="312" t="str">
        <f t="shared" si="281"/>
        <v/>
      </c>
      <c r="AO203" s="312">
        <f t="shared" si="282"/>
        <v>2.4E-2</v>
      </c>
      <c r="AP203" s="310"/>
      <c r="AQ203" s="312" t="str">
        <f t="shared" si="283"/>
        <v/>
      </c>
      <c r="AR203" s="312">
        <f t="shared" si="284"/>
        <v>0.03</v>
      </c>
      <c r="AS203" s="313">
        <f t="shared" si="357"/>
        <v>1</v>
      </c>
      <c r="AT203" s="313">
        <f t="shared" si="374"/>
        <v>1</v>
      </c>
      <c r="AU203" s="313">
        <f t="shared" si="375"/>
        <v>1.6</v>
      </c>
      <c r="AV203" s="313"/>
      <c r="AW203" s="310">
        <f t="shared" si="360"/>
        <v>1</v>
      </c>
      <c r="AX203" s="313"/>
      <c r="AY203" s="313"/>
      <c r="AZ203" s="313"/>
      <c r="BA203" s="313"/>
      <c r="BB203" s="313"/>
      <c r="BC203" s="313"/>
    </row>
    <row r="204" spans="1:55" s="7" customFormat="1" ht="12.6" hidden="1" customHeight="1" x14ac:dyDescent="0.2">
      <c r="A204" s="737"/>
      <c r="B204" s="645"/>
      <c r="C204" s="650"/>
      <c r="D204" s="688"/>
      <c r="E204" s="634"/>
      <c r="F204" s="66"/>
      <c r="G204" s="66"/>
      <c r="H204" s="66"/>
      <c r="I204" s="634"/>
      <c r="J204" s="632"/>
      <c r="K204" s="6"/>
      <c r="L204" s="6"/>
      <c r="M204" s="6"/>
      <c r="N204" s="66"/>
      <c r="O204" s="114"/>
      <c r="P204" s="57"/>
      <c r="Q204" s="143"/>
      <c r="R204" s="143"/>
      <c r="S204" s="143"/>
      <c r="T204" s="144"/>
      <c r="U204" s="116"/>
      <c r="V204" s="8"/>
      <c r="W204" s="8"/>
      <c r="X204" s="114"/>
      <c r="Y204" s="114"/>
      <c r="Z204" s="45"/>
      <c r="AA204" s="137"/>
      <c r="AB204" s="137"/>
      <c r="AC204" s="114"/>
      <c r="AD204" s="114"/>
      <c r="AE204" s="45"/>
      <c r="AF204" s="8"/>
      <c r="AG204" s="93"/>
      <c r="AH204" s="113"/>
      <c r="AI204" s="443"/>
      <c r="AJ204" s="453"/>
      <c r="AK204" s="293"/>
      <c r="AM204" s="336"/>
      <c r="AN204" s="312"/>
      <c r="AO204" s="312"/>
      <c r="AP204" s="310"/>
      <c r="AQ204" s="312"/>
      <c r="AR204" s="312"/>
      <c r="AS204" s="313"/>
      <c r="AT204" s="313"/>
      <c r="AU204" s="313"/>
      <c r="AV204" s="313"/>
      <c r="AW204" s="310"/>
      <c r="AX204" s="313"/>
      <c r="AY204" s="313"/>
      <c r="AZ204" s="313"/>
      <c r="BA204" s="313"/>
      <c r="BB204" s="313"/>
      <c r="BC204" s="313"/>
    </row>
    <row r="205" spans="1:55" s="7" customFormat="1" ht="12.6" hidden="1" customHeight="1" x14ac:dyDescent="0.2">
      <c r="A205" s="738">
        <v>781</v>
      </c>
      <c r="B205" s="645"/>
      <c r="C205" s="768" t="s">
        <v>264</v>
      </c>
      <c r="D205" s="790" t="s">
        <v>473</v>
      </c>
      <c r="E205" s="634" t="s">
        <v>282</v>
      </c>
      <c r="F205" s="771" t="s">
        <v>34</v>
      </c>
      <c r="G205" s="771" t="s">
        <v>34</v>
      </c>
      <c r="H205" s="771" t="s">
        <v>34</v>
      </c>
      <c r="I205" s="795" t="s">
        <v>339</v>
      </c>
      <c r="J205" s="773" t="s">
        <v>309</v>
      </c>
      <c r="K205" s="632" t="s">
        <v>16</v>
      </c>
      <c r="L205" s="6"/>
      <c r="M205" s="6">
        <v>400</v>
      </c>
      <c r="N205" s="636">
        <v>4</v>
      </c>
      <c r="O205" s="114">
        <f>IF(M205=400,N205*1000/(400*SQRT(3)*Q205*S205),IF(M205=230,N205*1000/(230*Q205*S205),"???"))</f>
        <v>8.2117293791549439</v>
      </c>
      <c r="P205" s="638" t="s">
        <v>68</v>
      </c>
      <c r="Q205" s="143">
        <f t="shared" si="345"/>
        <v>0.81</v>
      </c>
      <c r="R205" s="143">
        <f t="shared" si="346"/>
        <v>0.95</v>
      </c>
      <c r="S205" s="143">
        <f t="shared" si="347"/>
        <v>0.86799999999999999</v>
      </c>
      <c r="T205" s="144">
        <f t="shared" si="348"/>
        <v>0.95</v>
      </c>
      <c r="U205" s="116">
        <f t="shared" si="349"/>
        <v>5.10614396772917</v>
      </c>
      <c r="V205" s="8">
        <v>1</v>
      </c>
      <c r="W205" s="8">
        <v>0.8</v>
      </c>
      <c r="X205" s="114">
        <f>IF(($N205&gt;0)*(W205&gt;0),$N205*W205,0)</f>
        <v>3.2</v>
      </c>
      <c r="Y205" s="114">
        <f>IF(($N205&gt;0),($N205*W205*V205)/($S205*$T205),0)</f>
        <v>3.8806694154741694</v>
      </c>
      <c r="Z205" s="45">
        <f>IF((Y205&gt;0),Y205/$R205,0)</f>
        <v>4.0849151741833367</v>
      </c>
      <c r="AA205" s="137">
        <v>1</v>
      </c>
      <c r="AB205" s="137">
        <v>1</v>
      </c>
      <c r="AC205" s="114">
        <f>IF(($N205&gt;0)*(AB205&gt;0),$N205*AB205,0)</f>
        <v>4</v>
      </c>
      <c r="AD205" s="114">
        <f>IF(($N205&gt;0),($N205*AB205*AA205)/($S205*$T205),0)</f>
        <v>4.8508367693427115</v>
      </c>
      <c r="AE205" s="45">
        <f>IF((AD205&gt;0),AD205/$R205,0)</f>
        <v>5.10614396772917</v>
      </c>
      <c r="AF205" s="8"/>
      <c r="AG205" s="93">
        <v>2</v>
      </c>
      <c r="AH205" s="113">
        <v>0.8</v>
      </c>
      <c r="AI205" s="443">
        <f t="shared" si="356"/>
        <v>13</v>
      </c>
      <c r="AJ205" s="453">
        <f t="shared" si="279"/>
        <v>8.2117293791549439</v>
      </c>
      <c r="AK205" s="293"/>
      <c r="AM205" s="336">
        <f t="shared" si="280"/>
        <v>400</v>
      </c>
      <c r="AN205" s="312">
        <f t="shared" si="281"/>
        <v>4.0849151741833367</v>
      </c>
      <c r="AO205" s="312" t="str">
        <f t="shared" si="282"/>
        <v/>
      </c>
      <c r="AP205" s="310"/>
      <c r="AQ205" s="312">
        <f t="shared" si="283"/>
        <v>5.10614396772917</v>
      </c>
      <c r="AR205" s="312" t="str">
        <f t="shared" si="284"/>
        <v/>
      </c>
      <c r="AS205" s="313">
        <f t="shared" si="357"/>
        <v>11</v>
      </c>
      <c r="AT205" s="313">
        <f t="shared" si="358"/>
        <v>10</v>
      </c>
      <c r="AU205" s="313">
        <f t="shared" si="359"/>
        <v>13</v>
      </c>
      <c r="AV205" s="313"/>
      <c r="AW205" s="310">
        <f t="shared" si="360"/>
        <v>13</v>
      </c>
      <c r="AX205" s="313"/>
      <c r="AY205" s="313"/>
      <c r="AZ205" s="313"/>
      <c r="BA205" s="313"/>
      <c r="BB205" s="313"/>
      <c r="BC205" s="313"/>
    </row>
    <row r="206" spans="1:55" s="7" customFormat="1" ht="12.6" hidden="1" customHeight="1" x14ac:dyDescent="0.2">
      <c r="A206" s="738">
        <v>781</v>
      </c>
      <c r="B206" s="645"/>
      <c r="C206" s="768" t="s">
        <v>474</v>
      </c>
      <c r="D206" s="791" t="s">
        <v>475</v>
      </c>
      <c r="E206" s="634" t="s">
        <v>282</v>
      </c>
      <c r="F206" s="771" t="s">
        <v>34</v>
      </c>
      <c r="G206" s="771" t="s">
        <v>34</v>
      </c>
      <c r="H206" s="771" t="s">
        <v>34</v>
      </c>
      <c r="I206" s="795" t="s">
        <v>339</v>
      </c>
      <c r="J206" s="773" t="s">
        <v>309</v>
      </c>
      <c r="K206" s="6" t="s">
        <v>13</v>
      </c>
      <c r="L206" s="6"/>
      <c r="M206" s="6">
        <v>400</v>
      </c>
      <c r="N206" s="636">
        <v>1.1000000000000001</v>
      </c>
      <c r="O206" s="114">
        <f>IF(M206=400,N206*1000/(400*SQRT(3)*Q206*S206),IF(M206=230,N206*1000/(230*Q206*S206),"???"))</f>
        <v>2.6016144069467635</v>
      </c>
      <c r="P206" s="57"/>
      <c r="Q206" s="143">
        <f>IF($N206&gt;0,VLOOKUP($N206,motoren,2),"")</f>
        <v>0.73</v>
      </c>
      <c r="R206" s="143">
        <f>IF($K206 = "FO",0.95,$Q206)</f>
        <v>0.73</v>
      </c>
      <c r="S206" s="143">
        <f>IF($N206&gt;0,VLOOKUP($N206,motoren,3),"")</f>
        <v>0.83599999999999997</v>
      </c>
      <c r="T206" s="144">
        <f>IF($K206 = "FO",0.95,1)</f>
        <v>1</v>
      </c>
      <c r="U206" s="116">
        <f>IF($N206&gt;0,$N206/($R206*$S206*$T206),0)</f>
        <v>1.8024513338139874</v>
      </c>
      <c r="V206" s="8">
        <v>1</v>
      </c>
      <c r="W206" s="8">
        <v>0.8</v>
      </c>
      <c r="X206" s="114">
        <f>IF(($N206&gt;0)*(W206&gt;0),$N206*W206,0)</f>
        <v>0.88000000000000012</v>
      </c>
      <c r="Y206" s="114">
        <f>IF(($N206&gt;0),($N206*W206*V206)/($S206*$T206),0)</f>
        <v>1.0526315789473686</v>
      </c>
      <c r="Z206" s="45">
        <f>IF((Y206&gt;0),Y206/$R206,0)</f>
        <v>1.44196106705119</v>
      </c>
      <c r="AA206" s="137">
        <v>1</v>
      </c>
      <c r="AB206" s="137">
        <v>1</v>
      </c>
      <c r="AC206" s="114">
        <f>IF(($N206&gt;0)*(AB206&gt;0),$N206*AB206,0)</f>
        <v>1.1000000000000001</v>
      </c>
      <c r="AD206" s="114">
        <f>IF(($N206&gt;0),($N206*AB206*AA206)/($S206*$T206),0)</f>
        <v>1.3157894736842106</v>
      </c>
      <c r="AE206" s="45">
        <f>IF((AD206&gt;0),AD206/$R206,0)</f>
        <v>1.8024513338139871</v>
      </c>
      <c r="AF206" s="8"/>
      <c r="AG206" s="93">
        <v>2</v>
      </c>
      <c r="AH206" s="113">
        <v>0.8</v>
      </c>
      <c r="AI206" s="443">
        <f t="shared" si="356"/>
        <v>4</v>
      </c>
      <c r="AJ206" s="453">
        <f>IF(O206&gt;0,O206,"")</f>
        <v>2.6016144069467635</v>
      </c>
      <c r="AK206" s="293"/>
      <c r="AM206" s="336">
        <f>IF($M206&gt;0,$M206,"")</f>
        <v>400</v>
      </c>
      <c r="AN206" s="312">
        <f>IF($M206=400,$Z206,"")</f>
        <v>1.44196106705119</v>
      </c>
      <c r="AO206" s="312" t="str">
        <f>IF($M206=230,$Z206,"")</f>
        <v/>
      </c>
      <c r="AP206" s="310"/>
      <c r="AQ206" s="312">
        <f>IF($M206=400,$AE206,"")</f>
        <v>1.8024513338139871</v>
      </c>
      <c r="AR206" s="312" t="str">
        <f>IF($M206=230,$AE206,"")</f>
        <v/>
      </c>
      <c r="AS206" s="313">
        <f t="shared" si="357"/>
        <v>4</v>
      </c>
      <c r="AT206" s="313">
        <f>IF($AS206&gt;0,VLOOKUP($AS206,automaatkeuze,1),"")</f>
        <v>4</v>
      </c>
      <c r="AU206" s="313">
        <f>IF($AS206&gt;0,VLOOKUP($AS206,automaatkeuze,3),"")</f>
        <v>6</v>
      </c>
      <c r="AV206" s="313"/>
      <c r="AW206" s="310">
        <f t="shared" si="360"/>
        <v>4</v>
      </c>
      <c r="AX206" s="313"/>
      <c r="AY206" s="313"/>
      <c r="AZ206" s="313"/>
      <c r="BA206" s="313"/>
      <c r="BB206" s="313"/>
      <c r="BC206" s="313"/>
    </row>
    <row r="207" spans="1:55" s="7" customFormat="1" ht="12.6" hidden="1" customHeight="1" x14ac:dyDescent="0.2">
      <c r="A207" s="738">
        <v>781</v>
      </c>
      <c r="B207" s="645"/>
      <c r="C207" s="768" t="s">
        <v>476</v>
      </c>
      <c r="D207" s="791" t="s">
        <v>477</v>
      </c>
      <c r="E207" s="634" t="s">
        <v>282</v>
      </c>
      <c r="F207" s="771" t="s">
        <v>34</v>
      </c>
      <c r="G207" s="771" t="s">
        <v>34</v>
      </c>
      <c r="H207" s="771" t="s">
        <v>34</v>
      </c>
      <c r="I207" s="795" t="s">
        <v>339</v>
      </c>
      <c r="J207" s="773" t="s">
        <v>309</v>
      </c>
      <c r="K207" s="6" t="s">
        <v>13</v>
      </c>
      <c r="L207" s="6"/>
      <c r="M207" s="6">
        <v>400</v>
      </c>
      <c r="N207" s="636">
        <v>7.4999999999999997E-2</v>
      </c>
      <c r="O207" s="114">
        <f t="shared" ref="O207" si="376">IF(M207=400,N207*1000/(400*SQRT(3)*Q207*S207),IF(M207=230,N207*1000/(230*Q207*S207),"???"))</f>
        <v>0.26663343712575088</v>
      </c>
      <c r="P207" s="57"/>
      <c r="Q207" s="143">
        <f t="shared" si="345"/>
        <v>0.7</v>
      </c>
      <c r="R207" s="143">
        <f t="shared" si="346"/>
        <v>0.7</v>
      </c>
      <c r="S207" s="143">
        <f t="shared" si="347"/>
        <v>0.57999999999999996</v>
      </c>
      <c r="T207" s="144">
        <f t="shared" si="348"/>
        <v>1</v>
      </c>
      <c r="U207" s="116">
        <f t="shared" si="349"/>
        <v>0.18472906403940886</v>
      </c>
      <c r="V207" s="8">
        <v>1</v>
      </c>
      <c r="W207" s="8">
        <v>0.8</v>
      </c>
      <c r="X207" s="114">
        <f>IF(($N207&gt;0)*(W207&gt;0),$N207*W207,0)</f>
        <v>0.06</v>
      </c>
      <c r="Y207" s="114">
        <f>IF(($N207&gt;0),($N207*W207*V207)/($S207*$T207),0)</f>
        <v>0.10344827586206896</v>
      </c>
      <c r="Z207" s="45">
        <f>IF((Y207&gt;0),Y207/$R207,0)</f>
        <v>0.14778325123152711</v>
      </c>
      <c r="AA207" s="137">
        <v>1</v>
      </c>
      <c r="AB207" s="137">
        <v>1</v>
      </c>
      <c r="AC207" s="114">
        <f>IF(($N207&gt;0)*(AB207&gt;0),$N207*AB207,0)</f>
        <v>7.4999999999999997E-2</v>
      </c>
      <c r="AD207" s="114">
        <f>IF(($N207&gt;0),($N207*AB207*AA207)/($S207*$T207),0)</f>
        <v>0.12931034482758622</v>
      </c>
      <c r="AE207" s="45">
        <f>IF((AD207&gt;0),AD207/$R207,0)</f>
        <v>0.18472906403940889</v>
      </c>
      <c r="AF207" s="8"/>
      <c r="AG207" s="93">
        <v>2</v>
      </c>
      <c r="AH207" s="113">
        <v>0.8</v>
      </c>
      <c r="AI207" s="443">
        <f t="shared" si="356"/>
        <v>1</v>
      </c>
      <c r="AJ207" s="453">
        <f t="shared" si="279"/>
        <v>0.26663343712575088</v>
      </c>
      <c r="AK207" s="293"/>
      <c r="AM207" s="336">
        <f t="shared" si="280"/>
        <v>400</v>
      </c>
      <c r="AN207" s="312">
        <f t="shared" si="281"/>
        <v>0.14778325123152711</v>
      </c>
      <c r="AO207" s="312" t="str">
        <f t="shared" si="282"/>
        <v/>
      </c>
      <c r="AP207" s="310"/>
      <c r="AQ207" s="312">
        <f t="shared" si="283"/>
        <v>0.18472906403940889</v>
      </c>
      <c r="AR207" s="312" t="str">
        <f t="shared" si="284"/>
        <v/>
      </c>
      <c r="AS207" s="313">
        <f t="shared" si="357"/>
        <v>1</v>
      </c>
      <c r="AT207" s="313">
        <f t="shared" si="358"/>
        <v>1</v>
      </c>
      <c r="AU207" s="313">
        <f t="shared" si="359"/>
        <v>1.6</v>
      </c>
      <c r="AV207" s="313"/>
      <c r="AW207" s="310">
        <f t="shared" si="360"/>
        <v>1</v>
      </c>
      <c r="AX207" s="313"/>
      <c r="AY207" s="313"/>
      <c r="AZ207" s="313"/>
      <c r="BA207" s="313"/>
      <c r="BB207" s="313"/>
      <c r="BC207" s="313"/>
    </row>
    <row r="208" spans="1:55" s="7" customFormat="1" ht="12.6" hidden="1" customHeight="1" x14ac:dyDescent="0.2">
      <c r="A208" s="737"/>
      <c r="B208" s="645"/>
      <c r="C208" s="650"/>
      <c r="D208" s="688"/>
      <c r="E208" s="634"/>
      <c r="F208" s="66"/>
      <c r="G208" s="66"/>
      <c r="H208" s="66"/>
      <c r="I208" s="634"/>
      <c r="J208" s="773" t="s">
        <v>11</v>
      </c>
      <c r="K208" s="6"/>
      <c r="L208" s="6"/>
      <c r="M208" s="6"/>
      <c r="N208" s="66"/>
      <c r="O208" s="114"/>
      <c r="P208" s="57"/>
      <c r="Q208" s="143"/>
      <c r="R208" s="143"/>
      <c r="S208" s="143"/>
      <c r="T208" s="144"/>
      <c r="U208" s="116"/>
      <c r="V208" s="8"/>
      <c r="W208" s="8"/>
      <c r="X208" s="114"/>
      <c r="Y208" s="114"/>
      <c r="Z208" s="45"/>
      <c r="AA208" s="137"/>
      <c r="AB208" s="137"/>
      <c r="AC208" s="114"/>
      <c r="AD208" s="114"/>
      <c r="AE208" s="45"/>
      <c r="AF208" s="8"/>
      <c r="AG208" s="93"/>
      <c r="AH208" s="113"/>
      <c r="AI208" s="443"/>
      <c r="AJ208" s="453"/>
      <c r="AK208" s="293"/>
      <c r="AM208" s="336"/>
      <c r="AN208" s="312"/>
      <c r="AO208" s="312"/>
      <c r="AP208" s="310"/>
      <c r="AQ208" s="312"/>
      <c r="AR208" s="312"/>
      <c r="AS208" s="313"/>
      <c r="AT208" s="313"/>
      <c r="AU208" s="313"/>
      <c r="AV208" s="313"/>
      <c r="AW208" s="310"/>
      <c r="AX208" s="313"/>
      <c r="AY208" s="313"/>
      <c r="AZ208" s="313"/>
      <c r="BA208" s="313"/>
      <c r="BB208" s="313"/>
      <c r="BC208" s="313"/>
    </row>
    <row r="209" spans="1:55" s="7" customFormat="1" ht="12.6" hidden="1" customHeight="1" x14ac:dyDescent="0.2">
      <c r="A209" s="737">
        <v>782</v>
      </c>
      <c r="B209" s="645"/>
      <c r="C209" s="768" t="s">
        <v>478</v>
      </c>
      <c r="D209" s="790" t="s">
        <v>479</v>
      </c>
      <c r="E209" s="634" t="s">
        <v>282</v>
      </c>
      <c r="F209" s="771" t="s">
        <v>34</v>
      </c>
      <c r="G209" s="771" t="s">
        <v>34</v>
      </c>
      <c r="H209" s="771" t="s">
        <v>34</v>
      </c>
      <c r="I209" s="795" t="s">
        <v>339</v>
      </c>
      <c r="J209" s="773" t="s">
        <v>309</v>
      </c>
      <c r="K209" s="6" t="s">
        <v>16</v>
      </c>
      <c r="L209" s="6"/>
      <c r="M209" s="6">
        <v>400</v>
      </c>
      <c r="N209" s="636">
        <v>7.5</v>
      </c>
      <c r="O209" s="114">
        <f>IF(M209=400,N209*1000/(400*SQRT(3)*Q209*S209),IF(M209=230,N209*1000/(230*Q209*S209),"???"))</f>
        <v>14.965945761001869</v>
      </c>
      <c r="P209" s="638" t="s">
        <v>68</v>
      </c>
      <c r="Q209" s="143">
        <f>IF($N209&gt;0,VLOOKUP($N209,motoren,2),"")</f>
        <v>0.81</v>
      </c>
      <c r="R209" s="143">
        <f>IF($K209 = "FO",0.95,$Q209)</f>
        <v>0.95</v>
      </c>
      <c r="S209" s="143">
        <f>IF($N209&gt;0,VLOOKUP($N209,motoren,3),"")</f>
        <v>0.89300000000000002</v>
      </c>
      <c r="T209" s="144">
        <f>IF($K209 = "FO",0.95,1)</f>
        <v>0.95</v>
      </c>
      <c r="U209" s="116">
        <f>IF($N209&gt;0,$N209/($R209*$S209*$T209),0)</f>
        <v>9.3059902659341827</v>
      </c>
      <c r="V209" s="8">
        <v>1</v>
      </c>
      <c r="W209" s="8">
        <v>0.8</v>
      </c>
      <c r="X209" s="114">
        <f>IF(($N209&gt;0)*(W209&gt;0),$N209*W209,0)</f>
        <v>6</v>
      </c>
      <c r="Y209" s="114">
        <f>IF(($N209&gt;0),($N209*W209*V209)/($S209*$T209),0)</f>
        <v>7.0725526021099787</v>
      </c>
      <c r="Z209" s="45">
        <f>IF((Y209&gt;0),Y209/$R209,0)</f>
        <v>7.4447922127473465</v>
      </c>
      <c r="AA209" s="137">
        <v>1</v>
      </c>
      <c r="AB209" s="137">
        <v>1</v>
      </c>
      <c r="AC209" s="114">
        <f>IF(($N209&gt;0)*(AB209&gt;0),$N209*AB209,0)</f>
        <v>7.5</v>
      </c>
      <c r="AD209" s="114">
        <f>IF(($N209&gt;0),($N209*AB209*AA209)/($S209*$T209),0)</f>
        <v>8.8406907526374727</v>
      </c>
      <c r="AE209" s="45">
        <f>IF((AD209&gt;0),AD209/$R209,0)</f>
        <v>9.3059902659341827</v>
      </c>
      <c r="AF209" s="8"/>
      <c r="AG209" s="93">
        <v>2</v>
      </c>
      <c r="AH209" s="113">
        <v>0.8</v>
      </c>
      <c r="AI209" s="443">
        <f>AW209</f>
        <v>20</v>
      </c>
      <c r="AJ209" s="453">
        <f>IF(O209&gt;0,O209,"")</f>
        <v>14.965945761001869</v>
      </c>
      <c r="AK209" s="293"/>
      <c r="AM209" s="336">
        <f>IF($M209&gt;0,$M209,"")</f>
        <v>400</v>
      </c>
      <c r="AN209" s="312">
        <f>IF($M209=400,$Z209,"")</f>
        <v>7.4447922127473465</v>
      </c>
      <c r="AO209" s="312" t="str">
        <f>IF($M209=230,$Z209,"")</f>
        <v/>
      </c>
      <c r="AP209" s="310"/>
      <c r="AQ209" s="312">
        <f>IF($M209=400,$AE209,"")</f>
        <v>9.3059902659341827</v>
      </c>
      <c r="AR209" s="312" t="str">
        <f>IF($M209=230,$AE209,"")</f>
        <v/>
      </c>
      <c r="AS209" s="313">
        <f>CEILING((O209/AH209),1)</f>
        <v>19</v>
      </c>
      <c r="AT209" s="313">
        <f>IF($AS209&gt;0,VLOOKUP($AS209,automaatkeuze,1),"")</f>
        <v>16</v>
      </c>
      <c r="AU209" s="313">
        <f>IF($AS209&gt;0,VLOOKUP($AS209,automaatkeuze,3),"")</f>
        <v>20</v>
      </c>
      <c r="AV209" s="313"/>
      <c r="AW209" s="310">
        <f>IF(AS209&gt;AT209,AU209,AT209)</f>
        <v>20</v>
      </c>
      <c r="AX209" s="313"/>
      <c r="AY209" s="313"/>
      <c r="AZ209" s="313"/>
      <c r="BA209" s="313"/>
      <c r="BB209" s="313"/>
      <c r="BC209" s="313"/>
    </row>
    <row r="210" spans="1:55" s="7" customFormat="1" ht="12.6" hidden="1" customHeight="1" x14ac:dyDescent="0.2">
      <c r="A210" s="737">
        <v>782</v>
      </c>
      <c r="B210" s="647"/>
      <c r="C210" s="768" t="s">
        <v>481</v>
      </c>
      <c r="D210" s="791" t="s">
        <v>482</v>
      </c>
      <c r="E210" s="634" t="s">
        <v>282</v>
      </c>
      <c r="F210" s="771" t="s">
        <v>34</v>
      </c>
      <c r="G210" s="771" t="s">
        <v>34</v>
      </c>
      <c r="H210" s="771" t="s">
        <v>34</v>
      </c>
      <c r="I210" s="795" t="s">
        <v>339</v>
      </c>
      <c r="J210" s="773" t="s">
        <v>309</v>
      </c>
      <c r="K210" s="6" t="s">
        <v>59</v>
      </c>
      <c r="L210" s="6"/>
      <c r="M210" s="6">
        <v>230</v>
      </c>
      <c r="N210" s="636">
        <v>0.1</v>
      </c>
      <c r="O210" s="114">
        <f t="shared" ref="O210" si="377">IF(M210=400,N210*1000/(400*SQRT(3)*Q210*S210),IF(M210=230,N210*1000/(230*Q210*S210),"???"))</f>
        <v>1.0351966873706004</v>
      </c>
      <c r="P210" s="57"/>
      <c r="Q210" s="143">
        <f t="shared" ref="Q210" si="378">IF($N210&gt;0,VLOOKUP($N210,motoren,2),"")</f>
        <v>0.7</v>
      </c>
      <c r="R210" s="143">
        <f t="shared" ref="R210" si="379">IF($K210 = "FO",0.95,$Q210)</f>
        <v>0.7</v>
      </c>
      <c r="S210" s="143">
        <f t="shared" ref="S210" si="380">IF($N210&gt;0,VLOOKUP($N210,motoren,3),"")</f>
        <v>0.6</v>
      </c>
      <c r="T210" s="144">
        <f t="shared" ref="T210" si="381">IF($K210 = "FO",0.95,1)</f>
        <v>1</v>
      </c>
      <c r="U210" s="116">
        <f t="shared" ref="U210" si="382">IF($N210&gt;0,$N210/($R210*$S210*$T210),0)</f>
        <v>0.23809523809523811</v>
      </c>
      <c r="V210" s="8">
        <v>1</v>
      </c>
      <c r="W210" s="8">
        <v>0.8</v>
      </c>
      <c r="X210" s="114">
        <f t="shared" ref="X210" si="383">IF(($N210&gt;0)*(W210&gt;0),$N210*W210,0)</f>
        <v>8.0000000000000016E-2</v>
      </c>
      <c r="Y210" s="114">
        <f t="shared" ref="Y210" si="384">IF(($N210&gt;0),($N210*W210*V210)/($S210*$T210),0)</f>
        <v>0.13333333333333336</v>
      </c>
      <c r="Z210" s="45">
        <f t="shared" ref="Z210" si="385">IF((Y210&gt;0),Y210/$R210,0)</f>
        <v>0.19047619047619052</v>
      </c>
      <c r="AA210" s="137">
        <v>1</v>
      </c>
      <c r="AB210" s="137">
        <v>1</v>
      </c>
      <c r="AC210" s="114">
        <f t="shared" ref="AC210" si="386">IF(($N210&gt;0)*(AB210&gt;0),$N210*AB210,0)</f>
        <v>0.1</v>
      </c>
      <c r="AD210" s="114">
        <f t="shared" ref="AD210" si="387">IF(($N210&gt;0),($N210*AB210*AA210)/($S210*$T210),0)</f>
        <v>0.16666666666666669</v>
      </c>
      <c r="AE210" s="45">
        <f t="shared" ref="AE210" si="388">IF((AD210&gt;0),AD210/$R210,0)</f>
        <v>0.23809523809523814</v>
      </c>
      <c r="AF210" s="8"/>
      <c r="AG210" s="93">
        <v>2</v>
      </c>
      <c r="AH210" s="113">
        <v>0.8</v>
      </c>
      <c r="AI210" s="443">
        <f t="shared" ref="AI210" si="389">AW210</f>
        <v>2</v>
      </c>
      <c r="AJ210" s="453">
        <f t="shared" ref="AJ210" si="390">IF(O210&gt;0,O210,"")</f>
        <v>1.0351966873706004</v>
      </c>
      <c r="AK210" s="293"/>
      <c r="AM210" s="336">
        <f t="shared" si="280"/>
        <v>230</v>
      </c>
      <c r="AN210" s="312" t="str">
        <f t="shared" si="281"/>
        <v/>
      </c>
      <c r="AO210" s="312">
        <f t="shared" si="282"/>
        <v>0.19047619047619052</v>
      </c>
      <c r="AP210" s="310"/>
      <c r="AQ210" s="312" t="str">
        <f t="shared" si="283"/>
        <v/>
      </c>
      <c r="AR210" s="312">
        <f t="shared" si="284"/>
        <v>0.23809523809523814</v>
      </c>
      <c r="AS210" s="313">
        <f t="shared" ref="AS210" si="391">CEILING((O210/AH210),1)</f>
        <v>2</v>
      </c>
      <c r="AT210" s="313">
        <f t="shared" ref="AT210" si="392">IF($AS210&gt;0,VLOOKUP($AS210,automaatkeuze,1),"")</f>
        <v>2</v>
      </c>
      <c r="AU210" s="313">
        <f t="shared" ref="AU210" si="393">IF($AS210&gt;0,VLOOKUP($AS210,automaatkeuze,3),"")</f>
        <v>3</v>
      </c>
      <c r="AV210" s="313"/>
      <c r="AW210" s="310">
        <f t="shared" ref="AW210" si="394">IF(AS210&gt;AT210,AU210,AT210)</f>
        <v>2</v>
      </c>
      <c r="AX210" s="313"/>
      <c r="AY210" s="313"/>
      <c r="AZ210" s="313"/>
      <c r="BA210" s="313"/>
      <c r="BB210" s="313"/>
      <c r="BC210" s="313"/>
    </row>
    <row r="211" spans="1:55" s="7" customFormat="1" ht="12.6" hidden="1" customHeight="1" x14ac:dyDescent="0.2">
      <c r="A211" s="737">
        <v>782</v>
      </c>
      <c r="B211" s="647"/>
      <c r="C211" s="768" t="s">
        <v>483</v>
      </c>
      <c r="D211" s="791" t="s">
        <v>484</v>
      </c>
      <c r="E211" s="634" t="s">
        <v>312</v>
      </c>
      <c r="F211" s="771" t="s">
        <v>34</v>
      </c>
      <c r="G211" s="771" t="s">
        <v>34</v>
      </c>
      <c r="H211" s="771" t="s">
        <v>34</v>
      </c>
      <c r="I211" s="795" t="s">
        <v>339</v>
      </c>
      <c r="J211" s="773" t="s">
        <v>309</v>
      </c>
      <c r="K211" s="6" t="s">
        <v>12</v>
      </c>
      <c r="L211" s="6"/>
      <c r="M211" s="6">
        <v>400</v>
      </c>
      <c r="N211" s="636">
        <v>0.14000000000000001</v>
      </c>
      <c r="O211" s="114">
        <f>IF(M211=400,N211*1000/(400*SQRT(3)*Q211*S211),IF(M211=230,N211*1000/(230*Q211*S211),"???"))</f>
        <v>0.48112522432468824</v>
      </c>
      <c r="P211" s="57"/>
      <c r="Q211" s="143">
        <f>IF($N211&gt;0,VLOOKUP($N211,motoren,2),"")</f>
        <v>0.7</v>
      </c>
      <c r="R211" s="143">
        <f>IF($K211 = "FO",0.95,$Q211)</f>
        <v>0.7</v>
      </c>
      <c r="S211" s="143">
        <f>IF($N211&gt;0,VLOOKUP($N211,motoren,3),"")</f>
        <v>0.6</v>
      </c>
      <c r="T211" s="144">
        <f>IF($K211 = "FO",0.95,1)</f>
        <v>1</v>
      </c>
      <c r="U211" s="116">
        <f>IF($N211&gt;0,$N211/($R211*$S211*$T211),0)</f>
        <v>0.33333333333333337</v>
      </c>
      <c r="V211" s="8">
        <v>1</v>
      </c>
      <c r="W211" s="8">
        <v>0.8</v>
      </c>
      <c r="X211" s="114">
        <f>IF(($N211&gt;0)*(W211&gt;0),$N211*W211,0)</f>
        <v>0.11200000000000002</v>
      </c>
      <c r="Y211" s="114">
        <f>IF(($N211&gt;0),($N211*W211*V211)/($S211*$T211),0)</f>
        <v>0.1866666666666667</v>
      </c>
      <c r="Z211" s="45">
        <f>IF((Y211&gt;0),Y211/$R211,0)</f>
        <v>0.26666666666666672</v>
      </c>
      <c r="AA211" s="137">
        <v>1</v>
      </c>
      <c r="AB211" s="137">
        <v>1</v>
      </c>
      <c r="AC211" s="114">
        <f>IF(($N211&gt;0)*(AB211&gt;0),$N211*AB211,0)</f>
        <v>0.14000000000000001</v>
      </c>
      <c r="AD211" s="114">
        <f>IF(($N211&gt;0),($N211*AB211*AA211)/($S211*$T211),0)</f>
        <v>0.23333333333333336</v>
      </c>
      <c r="AE211" s="45">
        <f>IF((AD211&gt;0),AD211/$R211,0)</f>
        <v>0.33333333333333343</v>
      </c>
      <c r="AF211" s="8"/>
      <c r="AG211" s="93">
        <v>2</v>
      </c>
      <c r="AH211" s="113">
        <v>0.8</v>
      </c>
      <c r="AI211" s="443">
        <f>AW211</f>
        <v>1</v>
      </c>
      <c r="AJ211" s="453">
        <f>IF(O211&gt;0,O211,"")</f>
        <v>0.48112522432468824</v>
      </c>
      <c r="AK211" s="293"/>
      <c r="AM211" s="336">
        <f>IF($M211&gt;0,$M211,"")</f>
        <v>400</v>
      </c>
      <c r="AN211" s="312">
        <f>IF($M211=400,$Z211,"")</f>
        <v>0.26666666666666672</v>
      </c>
      <c r="AO211" s="312" t="str">
        <f>IF($M211=230,$Z211,"")</f>
        <v/>
      </c>
      <c r="AP211" s="310"/>
      <c r="AQ211" s="312">
        <f>IF($M211=400,$AE211,"")</f>
        <v>0.33333333333333343</v>
      </c>
      <c r="AR211" s="312" t="str">
        <f>IF($M211=230,$AE211,"")</f>
        <v/>
      </c>
      <c r="AS211" s="313">
        <f>CEILING((O211/AH211),1)</f>
        <v>1</v>
      </c>
      <c r="AT211" s="313">
        <f>IF($AS211&gt;0,VLOOKUP($AS211,automaatkeuze,1),"")</f>
        <v>1</v>
      </c>
      <c r="AU211" s="313">
        <f>IF($AS211&gt;0,VLOOKUP($AS211,automaatkeuze,3),"")</f>
        <v>1.6</v>
      </c>
      <c r="AV211" s="313"/>
      <c r="AW211" s="310">
        <f>IF(AS211&gt;AT211,AU211,AT211)</f>
        <v>1</v>
      </c>
      <c r="AX211" s="313"/>
      <c r="AY211" s="313"/>
      <c r="AZ211" s="313"/>
      <c r="BA211" s="313"/>
      <c r="BB211" s="313"/>
      <c r="BC211" s="313"/>
    </row>
    <row r="212" spans="1:55" s="7" customFormat="1" ht="12.6" hidden="1" customHeight="1" x14ac:dyDescent="0.2">
      <c r="A212" s="737">
        <v>782</v>
      </c>
      <c r="B212" s="647"/>
      <c r="C212" s="768" t="s">
        <v>485</v>
      </c>
      <c r="D212" s="791" t="s">
        <v>486</v>
      </c>
      <c r="E212" s="634" t="s">
        <v>312</v>
      </c>
      <c r="F212" s="771" t="s">
        <v>34</v>
      </c>
      <c r="G212" s="771" t="s">
        <v>34</v>
      </c>
      <c r="H212" s="771" t="s">
        <v>34</v>
      </c>
      <c r="I212" s="795" t="s">
        <v>339</v>
      </c>
      <c r="J212" s="773" t="s">
        <v>309</v>
      </c>
      <c r="K212" s="6" t="s">
        <v>12</v>
      </c>
      <c r="L212" s="6"/>
      <c r="M212" s="6">
        <v>400</v>
      </c>
      <c r="N212" s="636">
        <v>11</v>
      </c>
      <c r="O212" s="114">
        <v>21.207400425713555</v>
      </c>
      <c r="P212" s="57"/>
      <c r="Q212" s="143">
        <v>0.83</v>
      </c>
      <c r="R212" s="143">
        <v>0.83</v>
      </c>
      <c r="S212" s="143">
        <v>0.90200000000000002</v>
      </c>
      <c r="T212" s="144">
        <v>1</v>
      </c>
      <c r="U212" s="116">
        <v>14.692918013517485</v>
      </c>
      <c r="V212" s="8">
        <v>1</v>
      </c>
      <c r="W212" s="8">
        <v>0.8</v>
      </c>
      <c r="X212" s="114">
        <v>8.8000000000000007</v>
      </c>
      <c r="Y212" s="114">
        <v>9.7560975609756095</v>
      </c>
      <c r="Z212" s="45">
        <v>11.754334410813987</v>
      </c>
      <c r="AA212" s="137">
        <v>1</v>
      </c>
      <c r="AB212" s="137">
        <v>1</v>
      </c>
      <c r="AC212" s="114">
        <v>11</v>
      </c>
      <c r="AD212" s="114">
        <v>12.195121951219512</v>
      </c>
      <c r="AE212" s="45">
        <v>14.692918013517485</v>
      </c>
      <c r="AF212" s="8"/>
      <c r="AG212" s="93">
        <v>2</v>
      </c>
      <c r="AH212" s="113">
        <v>0.8</v>
      </c>
      <c r="AI212" s="443">
        <v>32</v>
      </c>
      <c r="AJ212" s="453">
        <v>21.207400425713555</v>
      </c>
      <c r="AK212" s="293"/>
      <c r="AM212" s="336">
        <v>400</v>
      </c>
      <c r="AN212" s="312">
        <v>11.754334410813987</v>
      </c>
      <c r="AO212" s="312" t="s">
        <v>480</v>
      </c>
      <c r="AP212" s="310"/>
      <c r="AQ212" s="312">
        <v>14.692918013517485</v>
      </c>
      <c r="AR212" s="312" t="s">
        <v>480</v>
      </c>
      <c r="AS212" s="313">
        <v>27</v>
      </c>
      <c r="AT212" s="313">
        <v>25</v>
      </c>
      <c r="AU212" s="313">
        <v>32</v>
      </c>
      <c r="AV212" s="313"/>
      <c r="AW212" s="310">
        <v>32</v>
      </c>
      <c r="AX212" s="313"/>
      <c r="AY212" s="313"/>
      <c r="AZ212" s="313"/>
      <c r="BA212" s="313"/>
      <c r="BB212" s="313"/>
      <c r="BC212" s="313"/>
    </row>
    <row r="213" spans="1:55" s="7" customFormat="1" ht="12.6" hidden="1" customHeight="1" x14ac:dyDescent="0.2">
      <c r="A213" s="737">
        <v>782</v>
      </c>
      <c r="B213" s="647"/>
      <c r="C213" s="768" t="s">
        <v>487</v>
      </c>
      <c r="D213" s="791" t="s">
        <v>488</v>
      </c>
      <c r="E213" s="634" t="s">
        <v>312</v>
      </c>
      <c r="F213" s="771" t="s">
        <v>34</v>
      </c>
      <c r="G213" s="771" t="s">
        <v>34</v>
      </c>
      <c r="H213" s="771" t="s">
        <v>34</v>
      </c>
      <c r="I213" s="795" t="s">
        <v>339</v>
      </c>
      <c r="J213" s="773" t="s">
        <v>309</v>
      </c>
      <c r="K213" s="66" t="s">
        <v>59</v>
      </c>
      <c r="L213" s="66"/>
      <c r="M213" s="782" t="s">
        <v>322</v>
      </c>
      <c r="N213" s="66">
        <v>0.01</v>
      </c>
      <c r="O213" s="114"/>
      <c r="P213" s="57"/>
      <c r="Q213" s="143"/>
      <c r="R213" s="143"/>
      <c r="S213" s="143"/>
      <c r="T213" s="144"/>
      <c r="U213" s="116"/>
      <c r="V213" s="8"/>
      <c r="W213" s="8"/>
      <c r="X213" s="114"/>
      <c r="Y213" s="114"/>
      <c r="Z213" s="45"/>
      <c r="AA213" s="137"/>
      <c r="AB213" s="137"/>
      <c r="AC213" s="114"/>
      <c r="AD213" s="114"/>
      <c r="AE213" s="45"/>
      <c r="AF213" s="8"/>
      <c r="AG213" s="93"/>
      <c r="AH213" s="113"/>
      <c r="AI213" s="443"/>
      <c r="AJ213" s="453" t="str">
        <f t="shared" ref="AJ213:AJ216" si="395">IF(O213&gt;0,O213,"")</f>
        <v/>
      </c>
      <c r="AK213" s="293"/>
      <c r="AM213" s="336"/>
      <c r="AN213" s="312"/>
      <c r="AO213" s="312"/>
      <c r="AP213" s="310"/>
      <c r="AQ213" s="312"/>
      <c r="AR213" s="312"/>
      <c r="AS213" s="313"/>
      <c r="AT213" s="313"/>
      <c r="AU213" s="313"/>
      <c r="AV213" s="313"/>
      <c r="AW213" s="310"/>
      <c r="AX213" s="313"/>
      <c r="AY213" s="313"/>
      <c r="AZ213" s="313"/>
      <c r="BA213" s="313"/>
      <c r="BB213" s="313"/>
      <c r="BC213" s="313"/>
    </row>
    <row r="214" spans="1:55" s="7" customFormat="1" ht="12.6" hidden="1" customHeight="1" x14ac:dyDescent="0.2">
      <c r="A214" s="737">
        <v>782</v>
      </c>
      <c r="B214" s="647"/>
      <c r="C214" s="768" t="s">
        <v>489</v>
      </c>
      <c r="D214" s="791" t="s">
        <v>490</v>
      </c>
      <c r="E214" s="634" t="s">
        <v>312</v>
      </c>
      <c r="F214" s="771" t="s">
        <v>34</v>
      </c>
      <c r="G214" s="771" t="s">
        <v>34</v>
      </c>
      <c r="H214" s="771" t="s">
        <v>34</v>
      </c>
      <c r="I214" s="795" t="s">
        <v>339</v>
      </c>
      <c r="J214" s="773" t="s">
        <v>309</v>
      </c>
      <c r="K214" s="66" t="s">
        <v>59</v>
      </c>
      <c r="L214" s="66"/>
      <c r="M214" s="782" t="s">
        <v>322</v>
      </c>
      <c r="N214" s="66">
        <v>0.01</v>
      </c>
      <c r="O214" s="114"/>
      <c r="P214" s="57"/>
      <c r="Q214" s="143"/>
      <c r="R214" s="143"/>
      <c r="S214" s="143"/>
      <c r="T214" s="144"/>
      <c r="U214" s="116"/>
      <c r="V214" s="8"/>
      <c r="W214" s="8"/>
      <c r="X214" s="114"/>
      <c r="Y214" s="114"/>
      <c r="Z214" s="45"/>
      <c r="AA214" s="137"/>
      <c r="AB214" s="137"/>
      <c r="AC214" s="114"/>
      <c r="AD214" s="114"/>
      <c r="AE214" s="45"/>
      <c r="AF214" s="8"/>
      <c r="AG214" s="93"/>
      <c r="AH214" s="113"/>
      <c r="AI214" s="443"/>
      <c r="AJ214" s="453" t="str">
        <f t="shared" si="395"/>
        <v/>
      </c>
      <c r="AK214" s="293"/>
      <c r="AM214" s="336"/>
      <c r="AN214" s="312"/>
      <c r="AO214" s="312"/>
      <c r="AP214" s="310"/>
      <c r="AQ214" s="312"/>
      <c r="AR214" s="312"/>
      <c r="AS214" s="313"/>
      <c r="AT214" s="313"/>
      <c r="AU214" s="313"/>
      <c r="AV214" s="313"/>
      <c r="AW214" s="310"/>
      <c r="AX214" s="313"/>
      <c r="AY214" s="313"/>
      <c r="AZ214" s="313"/>
      <c r="BA214" s="313"/>
      <c r="BB214" s="313"/>
      <c r="BC214" s="313"/>
    </row>
    <row r="215" spans="1:55" s="7" customFormat="1" ht="12.6" hidden="1" customHeight="1" x14ac:dyDescent="0.2">
      <c r="A215" s="737">
        <v>782</v>
      </c>
      <c r="B215" s="647"/>
      <c r="C215" s="768" t="s">
        <v>491</v>
      </c>
      <c r="D215" s="791" t="s">
        <v>492</v>
      </c>
      <c r="E215" s="634" t="s">
        <v>312</v>
      </c>
      <c r="F215" s="771" t="s">
        <v>34</v>
      </c>
      <c r="G215" s="771" t="s">
        <v>34</v>
      </c>
      <c r="H215" s="771" t="s">
        <v>34</v>
      </c>
      <c r="I215" s="795" t="s">
        <v>339</v>
      </c>
      <c r="J215" s="773" t="s">
        <v>309</v>
      </c>
      <c r="K215" s="6" t="s">
        <v>59</v>
      </c>
      <c r="L215" s="6"/>
      <c r="M215" s="6">
        <v>230</v>
      </c>
      <c r="N215" s="636">
        <v>0.5</v>
      </c>
      <c r="O215" s="114">
        <f t="shared" ref="O215:O216" si="396">IF(M215=400,N215*1000/(400*SQRT(3)*Q215*S215),IF(M215=230,N215*1000/(230*Q215*S215),"???"))</f>
        <v>4.1132086647208448</v>
      </c>
      <c r="P215" s="57"/>
      <c r="Q215" s="143">
        <f t="shared" ref="Q215:Q216" si="397">IF($N215&gt;0,VLOOKUP($N215,motoren,2),"")</f>
        <v>0.73</v>
      </c>
      <c r="R215" s="143">
        <f t="shared" ref="R215:R216" si="398">IF($K215 = "FO",0.95,$Q215)</f>
        <v>0.73</v>
      </c>
      <c r="S215" s="143">
        <f t="shared" ref="S215:S216" si="399">IF($N215&gt;0,VLOOKUP($N215,motoren,3),"")</f>
        <v>0.72399999999999998</v>
      </c>
      <c r="T215" s="144">
        <f t="shared" ref="T215:T216" si="400">IF($K215 = "FO",0.95,1)</f>
        <v>1</v>
      </c>
      <c r="U215" s="116">
        <f t="shared" ref="U215:U216" si="401">IF($N215&gt;0,$N215/($R215*$S215*$T215),0)</f>
        <v>0.94603799288579427</v>
      </c>
      <c r="V215" s="8">
        <v>1</v>
      </c>
      <c r="W215" s="8">
        <v>0.8</v>
      </c>
      <c r="X215" s="114">
        <f t="shared" ref="X215:X216" si="402">IF(($N215&gt;0)*(W215&gt;0),$N215*W215,0)</f>
        <v>0.4</v>
      </c>
      <c r="Y215" s="114">
        <f t="shared" ref="Y215:Y216" si="403">IF(($N215&gt;0),($N215*W215*V215)/($S215*$T215),0)</f>
        <v>0.5524861878453039</v>
      </c>
      <c r="Z215" s="45">
        <f t="shared" ref="Z215:Z216" si="404">IF((Y215&gt;0),Y215/$R215,0)</f>
        <v>0.75683039430863552</v>
      </c>
      <c r="AA215" s="137">
        <v>1</v>
      </c>
      <c r="AB215" s="137">
        <v>1</v>
      </c>
      <c r="AC215" s="114">
        <f t="shared" ref="AC215:AC216" si="405">IF(($N215&gt;0)*(AB215&gt;0),$N215*AB215,0)</f>
        <v>0.5</v>
      </c>
      <c r="AD215" s="114">
        <f t="shared" ref="AD215:AD216" si="406">IF(($N215&gt;0),($N215*AB215*AA215)/($S215*$T215),0)</f>
        <v>0.69060773480662985</v>
      </c>
      <c r="AE215" s="45">
        <f t="shared" ref="AE215:AE216" si="407">IF((AD215&gt;0),AD215/$R215,0)</f>
        <v>0.94603799288579438</v>
      </c>
      <c r="AF215" s="8"/>
      <c r="AG215" s="93">
        <v>2</v>
      </c>
      <c r="AH215" s="113">
        <v>0.8</v>
      </c>
      <c r="AI215" s="443">
        <f t="shared" ref="AI215:AI216" si="408">AW215</f>
        <v>6</v>
      </c>
      <c r="AJ215" s="453">
        <f t="shared" si="395"/>
        <v>4.1132086647208448</v>
      </c>
      <c r="AK215" s="293"/>
      <c r="AM215" s="336">
        <f t="shared" si="280"/>
        <v>230</v>
      </c>
      <c r="AN215" s="312" t="str">
        <f t="shared" si="281"/>
        <v/>
      </c>
      <c r="AO215" s="312">
        <f t="shared" si="282"/>
        <v>0.75683039430863552</v>
      </c>
      <c r="AP215" s="310"/>
      <c r="AQ215" s="312" t="str">
        <f t="shared" si="283"/>
        <v/>
      </c>
      <c r="AR215" s="312">
        <f t="shared" si="284"/>
        <v>0.94603799288579438</v>
      </c>
      <c r="AS215" s="313">
        <f t="shared" ref="AS215:AS216" si="409">CEILING((O215/AH215),1)</f>
        <v>6</v>
      </c>
      <c r="AT215" s="313">
        <f t="shared" ref="AT215:AT216" si="410">IF($AS215&gt;0,VLOOKUP($AS215,automaatkeuze,1),"")</f>
        <v>6</v>
      </c>
      <c r="AU215" s="313">
        <f t="shared" ref="AU215:AU216" si="411">IF($AS215&gt;0,VLOOKUP($AS215,automaatkeuze,3),"")</f>
        <v>8</v>
      </c>
      <c r="AV215" s="313"/>
      <c r="AW215" s="310">
        <f t="shared" ref="AW215:AW216" si="412">IF(AS215&gt;AT215,AU215,AT215)</f>
        <v>6</v>
      </c>
      <c r="AX215" s="313"/>
      <c r="AY215" s="313"/>
      <c r="AZ215" s="313"/>
      <c r="BA215" s="313"/>
      <c r="BB215" s="313"/>
      <c r="BC215" s="313"/>
    </row>
    <row r="216" spans="1:55" s="7" customFormat="1" ht="12.6" hidden="1" customHeight="1" x14ac:dyDescent="0.2">
      <c r="A216" s="737">
        <v>782</v>
      </c>
      <c r="B216" s="647"/>
      <c r="C216" s="796" t="s">
        <v>493</v>
      </c>
      <c r="D216" s="796" t="s">
        <v>494</v>
      </c>
      <c r="E216" s="634" t="s">
        <v>312</v>
      </c>
      <c r="F216" s="771" t="s">
        <v>34</v>
      </c>
      <c r="G216" s="771" t="s">
        <v>34</v>
      </c>
      <c r="H216" s="771" t="s">
        <v>34</v>
      </c>
      <c r="I216" s="795" t="s">
        <v>339</v>
      </c>
      <c r="J216" s="773" t="s">
        <v>309</v>
      </c>
      <c r="K216" s="6" t="s">
        <v>59</v>
      </c>
      <c r="L216" s="6"/>
      <c r="M216" s="6">
        <v>230</v>
      </c>
      <c r="N216" s="66">
        <v>1</v>
      </c>
      <c r="O216" s="114">
        <f t="shared" si="396"/>
        <v>7.352995242612077</v>
      </c>
      <c r="P216" s="57"/>
      <c r="Q216" s="143">
        <f t="shared" si="397"/>
        <v>0.73</v>
      </c>
      <c r="R216" s="143">
        <f t="shared" si="398"/>
        <v>0.73</v>
      </c>
      <c r="S216" s="143">
        <f t="shared" si="399"/>
        <v>0.81</v>
      </c>
      <c r="T216" s="144">
        <f t="shared" si="400"/>
        <v>1</v>
      </c>
      <c r="U216" s="116">
        <f t="shared" si="401"/>
        <v>1.6911889058007779</v>
      </c>
      <c r="V216" s="8">
        <v>1</v>
      </c>
      <c r="W216" s="8">
        <v>0.8</v>
      </c>
      <c r="X216" s="114">
        <f t="shared" si="402"/>
        <v>0.8</v>
      </c>
      <c r="Y216" s="114">
        <f t="shared" si="403"/>
        <v>0.98765432098765427</v>
      </c>
      <c r="Z216" s="45">
        <f t="shared" si="404"/>
        <v>1.3529511246406223</v>
      </c>
      <c r="AA216" s="137">
        <v>1</v>
      </c>
      <c r="AB216" s="137">
        <v>1</v>
      </c>
      <c r="AC216" s="114">
        <f t="shared" si="405"/>
        <v>1</v>
      </c>
      <c r="AD216" s="114">
        <f t="shared" si="406"/>
        <v>1.2345679012345678</v>
      </c>
      <c r="AE216" s="45">
        <f t="shared" si="407"/>
        <v>1.6911889058007779</v>
      </c>
      <c r="AF216" s="8"/>
      <c r="AG216" s="93">
        <v>2</v>
      </c>
      <c r="AH216" s="113">
        <v>0.8</v>
      </c>
      <c r="AI216" s="443">
        <f t="shared" si="408"/>
        <v>10</v>
      </c>
      <c r="AJ216" s="453">
        <f t="shared" si="395"/>
        <v>7.352995242612077</v>
      </c>
      <c r="AK216" s="293"/>
      <c r="AM216" s="336">
        <f t="shared" si="280"/>
        <v>230</v>
      </c>
      <c r="AN216" s="312" t="str">
        <f t="shared" si="281"/>
        <v/>
      </c>
      <c r="AO216" s="312">
        <f t="shared" si="282"/>
        <v>1.3529511246406223</v>
      </c>
      <c r="AP216" s="310"/>
      <c r="AQ216" s="312" t="str">
        <f t="shared" si="283"/>
        <v/>
      </c>
      <c r="AR216" s="312">
        <f t="shared" si="284"/>
        <v>1.6911889058007779</v>
      </c>
      <c r="AS216" s="313">
        <f t="shared" si="409"/>
        <v>10</v>
      </c>
      <c r="AT216" s="313">
        <f t="shared" si="410"/>
        <v>10</v>
      </c>
      <c r="AU216" s="313">
        <f t="shared" si="411"/>
        <v>13</v>
      </c>
      <c r="AV216" s="313"/>
      <c r="AW216" s="310">
        <f t="shared" si="412"/>
        <v>10</v>
      </c>
      <c r="AX216" s="313"/>
      <c r="AY216" s="313"/>
      <c r="AZ216" s="313"/>
      <c r="BA216" s="313"/>
      <c r="BB216" s="313"/>
      <c r="BC216" s="313"/>
    </row>
    <row r="217" spans="1:55" s="7" customFormat="1" ht="12.6" hidden="1" customHeight="1" x14ac:dyDescent="0.2">
      <c r="A217" s="737"/>
      <c r="B217" s="647"/>
      <c r="C217" s="650"/>
      <c r="D217" s="688"/>
      <c r="E217" s="634"/>
      <c r="F217" s="634"/>
      <c r="G217" s="634"/>
      <c r="H217" s="634"/>
      <c r="I217" s="634"/>
      <c r="J217" s="632"/>
      <c r="K217" s="6"/>
      <c r="L217" s="6"/>
      <c r="M217" s="6"/>
      <c r="N217" s="66"/>
      <c r="O217" s="114"/>
      <c r="P217" s="57"/>
      <c r="Q217" s="143"/>
      <c r="R217" s="143"/>
      <c r="S217" s="143"/>
      <c r="T217" s="144"/>
      <c r="U217" s="116"/>
      <c r="V217" s="8"/>
      <c r="W217" s="8"/>
      <c r="X217" s="114"/>
      <c r="Y217" s="114"/>
      <c r="Z217" s="45"/>
      <c r="AA217" s="137"/>
      <c r="AB217" s="137"/>
      <c r="AC217" s="114"/>
      <c r="AD217" s="114"/>
      <c r="AE217" s="45"/>
      <c r="AF217" s="8"/>
      <c r="AG217" s="93"/>
      <c r="AH217" s="113"/>
      <c r="AI217" s="443"/>
      <c r="AJ217" s="453"/>
      <c r="AK217" s="293"/>
      <c r="AM217" s="336"/>
      <c r="AN217" s="312"/>
      <c r="AO217" s="312"/>
      <c r="AP217" s="310"/>
      <c r="AQ217" s="312"/>
      <c r="AR217" s="312"/>
      <c r="AS217" s="313"/>
      <c r="AT217" s="313"/>
      <c r="AU217" s="313"/>
      <c r="AV217" s="313"/>
      <c r="AW217" s="310"/>
      <c r="AX217" s="313"/>
      <c r="AY217" s="313"/>
      <c r="AZ217" s="313"/>
      <c r="BA217" s="313"/>
      <c r="BB217" s="313"/>
      <c r="BC217" s="313"/>
    </row>
    <row r="218" spans="1:55" s="7" customFormat="1" ht="12.6" hidden="1" customHeight="1" x14ac:dyDescent="0.2">
      <c r="A218" s="737"/>
      <c r="B218" s="786" t="s">
        <v>815</v>
      </c>
      <c r="C218" s="786"/>
      <c r="D218" s="787"/>
      <c r="E218" s="783"/>
      <c r="F218" s="783"/>
      <c r="G218" s="783"/>
      <c r="H218" s="783"/>
      <c r="I218" s="783"/>
      <c r="J218" s="783"/>
      <c r="K218" s="6"/>
      <c r="L218" s="6"/>
      <c r="M218" s="6"/>
      <c r="N218" s="6"/>
      <c r="O218" s="114"/>
      <c r="P218" s="57"/>
      <c r="Q218" s="143"/>
      <c r="R218" s="143"/>
      <c r="S218" s="143"/>
      <c r="T218" s="144"/>
      <c r="U218" s="116"/>
      <c r="V218" s="8"/>
      <c r="W218" s="8"/>
      <c r="X218" s="114"/>
      <c r="Y218" s="114"/>
      <c r="Z218" s="45"/>
      <c r="AA218" s="137"/>
      <c r="AB218" s="137"/>
      <c r="AC218" s="114"/>
      <c r="AD218" s="114"/>
      <c r="AE218" s="45"/>
      <c r="AF218" s="8"/>
      <c r="AG218" s="93"/>
      <c r="AH218" s="113"/>
      <c r="AI218" s="443"/>
      <c r="AJ218" s="453"/>
      <c r="AK218" s="293"/>
      <c r="AM218" s="336"/>
      <c r="AN218" s="312"/>
      <c r="AO218" s="312"/>
      <c r="AP218" s="310"/>
      <c r="AQ218" s="312"/>
      <c r="AR218" s="312"/>
      <c r="AS218" s="313"/>
      <c r="AT218" s="313"/>
      <c r="AU218" s="313"/>
      <c r="AV218" s="313"/>
      <c r="AW218" s="310"/>
      <c r="AX218" s="313"/>
      <c r="AY218" s="313"/>
      <c r="AZ218" s="313"/>
      <c r="BA218" s="313"/>
      <c r="BB218" s="313"/>
      <c r="BC218" s="313"/>
    </row>
    <row r="219" spans="1:55" s="7" customFormat="1" ht="12.6" hidden="1" customHeight="1" x14ac:dyDescent="0.2">
      <c r="A219" s="737"/>
      <c r="B219" s="647"/>
      <c r="C219" s="650"/>
      <c r="D219" s="688"/>
      <c r="E219" s="634"/>
      <c r="F219" s="634"/>
      <c r="G219" s="634"/>
      <c r="H219" s="634"/>
      <c r="I219" s="634"/>
      <c r="J219" s="632"/>
      <c r="K219" s="6"/>
      <c r="L219" s="6"/>
      <c r="M219" s="6"/>
      <c r="N219" s="66"/>
      <c r="O219" s="114"/>
      <c r="P219" s="57"/>
      <c r="Q219" s="143"/>
      <c r="R219" s="143"/>
      <c r="S219" s="143"/>
      <c r="T219" s="144"/>
      <c r="U219" s="116"/>
      <c r="V219" s="8"/>
      <c r="W219" s="8"/>
      <c r="X219" s="114"/>
      <c r="Y219" s="114"/>
      <c r="Z219" s="45"/>
      <c r="AA219" s="137"/>
      <c r="AB219" s="137"/>
      <c r="AC219" s="114"/>
      <c r="AD219" s="114"/>
      <c r="AE219" s="45"/>
      <c r="AF219" s="8"/>
      <c r="AG219" s="93"/>
      <c r="AH219" s="113"/>
      <c r="AI219" s="443"/>
      <c r="AJ219" s="453"/>
      <c r="AK219" s="293"/>
      <c r="AM219" s="336"/>
      <c r="AN219" s="312"/>
      <c r="AO219" s="312"/>
      <c r="AP219" s="310"/>
      <c r="AQ219" s="312"/>
      <c r="AR219" s="312"/>
      <c r="AS219" s="313"/>
      <c r="AT219" s="313"/>
      <c r="AU219" s="313"/>
      <c r="AV219" s="313"/>
      <c r="AW219" s="310"/>
      <c r="AX219" s="313"/>
      <c r="AY219" s="313"/>
      <c r="AZ219" s="313"/>
      <c r="BA219" s="313"/>
      <c r="BB219" s="313"/>
      <c r="BC219" s="313"/>
    </row>
    <row r="220" spans="1:55" s="7" customFormat="1" ht="12.6" customHeight="1" x14ac:dyDescent="0.2">
      <c r="A220" s="738">
        <v>782</v>
      </c>
      <c r="B220" s="842" t="s">
        <v>11</v>
      </c>
      <c r="C220" s="650" t="s">
        <v>802</v>
      </c>
      <c r="D220" s="688" t="s">
        <v>807</v>
      </c>
      <c r="E220" s="634" t="s">
        <v>283</v>
      </c>
      <c r="F220" s="634" t="s">
        <v>28</v>
      </c>
      <c r="G220" s="634" t="s">
        <v>19</v>
      </c>
      <c r="H220" s="634" t="s">
        <v>20</v>
      </c>
      <c r="I220" s="777" t="s">
        <v>309</v>
      </c>
      <c r="J220" s="634" t="s">
        <v>308</v>
      </c>
      <c r="K220" s="66" t="s">
        <v>13</v>
      </c>
      <c r="L220" s="66"/>
      <c r="M220" s="66">
        <v>400</v>
      </c>
      <c r="N220" s="66">
        <v>5.5</v>
      </c>
      <c r="O220" s="114">
        <f t="shared" ref="O220:O226" si="413">IF(M220=400,N220*1000/(400*SQRT(3)*Q220*S220),IF(M220=230,N220*1000/(230*Q220*S220),"???"))</f>
        <v>11.012021364069016</v>
      </c>
      <c r="P220" s="57"/>
      <c r="Q220" s="143">
        <f t="shared" ref="Q220:Q225" si="414">IF($N220&gt;0,VLOOKUP($N220,motoren,2),"")</f>
        <v>0.81</v>
      </c>
      <c r="R220" s="143">
        <f t="shared" ref="R220:R225" si="415">IF($K220 = "FO",0.95,$Q220)</f>
        <v>0.81</v>
      </c>
      <c r="S220" s="143">
        <f t="shared" ref="S220:S225" si="416">IF($N220&gt;0,VLOOKUP($N220,motoren,3),"")</f>
        <v>0.89</v>
      </c>
      <c r="T220" s="144">
        <f t="shared" ref="T220:T225" si="417">IF($K220 = "FO",0.95,1)</f>
        <v>1</v>
      </c>
      <c r="U220" s="116">
        <f t="shared" ref="U220:U225" si="418">IF($N220&gt;0,$N220/($R220*$S220*$T220),0)</f>
        <v>7.6293521986405874</v>
      </c>
      <c r="V220" s="8">
        <v>1</v>
      </c>
      <c r="W220" s="8">
        <v>0.8</v>
      </c>
      <c r="X220" s="114">
        <f t="shared" ref="X220:X225" si="419">IF(($N220&gt;0)*(W220&gt;0),$N220*W220,0)</f>
        <v>4.4000000000000004</v>
      </c>
      <c r="Y220" s="114">
        <f t="shared" ref="Y220:Y225" si="420">IF(($N220&gt;0),($N220*W220*V220)/($S220*$T220),0)</f>
        <v>4.9438202247191017</v>
      </c>
      <c r="Z220" s="45">
        <f t="shared" ref="Z220:Z225" si="421">IF((Y220&gt;0),Y220/$R220,0)</f>
        <v>6.103481758912471</v>
      </c>
      <c r="AA220" s="137">
        <v>1</v>
      </c>
      <c r="AB220" s="137">
        <v>1</v>
      </c>
      <c r="AC220" s="114">
        <f t="shared" ref="AC220:AC225" si="422">IF(($N220&gt;0)*(AB220&gt;0),$N220*AB220,0)</f>
        <v>5.5</v>
      </c>
      <c r="AD220" s="114">
        <f t="shared" ref="AD220:AD225" si="423">IF(($N220&gt;0),($N220*AB220*AA220)/($S220*$T220),0)</f>
        <v>6.179775280898876</v>
      </c>
      <c r="AE220" s="45">
        <f t="shared" ref="AE220:AE225" si="424">IF((AD220&gt;0),AD220/$R220,0)</f>
        <v>7.6293521986405874</v>
      </c>
      <c r="AF220" s="8"/>
      <c r="AG220" s="93">
        <v>2</v>
      </c>
      <c r="AH220" s="113">
        <v>0.8</v>
      </c>
      <c r="AI220" s="443">
        <f t="shared" ref="AI220:AI226" si="425">AW220</f>
        <v>16</v>
      </c>
      <c r="AJ220" s="453">
        <f t="shared" ref="AJ220:AJ226" si="426">IF(O220&gt;0,O220,"")</f>
        <v>11.012021364069016</v>
      </c>
      <c r="AK220" s="293"/>
      <c r="AM220" s="336">
        <f t="shared" ref="AM220:AM225" si="427">IF($M220&gt;0,$M220,"")</f>
        <v>400</v>
      </c>
      <c r="AN220" s="312">
        <f t="shared" ref="AN220:AN225" si="428">IF($M220=400,$Z220,"")</f>
        <v>6.103481758912471</v>
      </c>
      <c r="AO220" s="312" t="str">
        <f t="shared" ref="AO220:AO225" si="429">IF($M220=230,$Z220,"")</f>
        <v/>
      </c>
      <c r="AP220" s="310"/>
      <c r="AQ220" s="312">
        <f t="shared" ref="AQ220:AQ225" si="430">IF($M220=400,$AE220,"")</f>
        <v>7.6293521986405874</v>
      </c>
      <c r="AR220" s="312" t="str">
        <f t="shared" ref="AR220:AR225" si="431">IF($M220=230,$AE220,"")</f>
        <v/>
      </c>
      <c r="AS220" s="313">
        <f t="shared" ref="AS220:AS226" si="432">CEILING((O220/AH220),1)</f>
        <v>14</v>
      </c>
      <c r="AT220" s="313">
        <f t="shared" ref="AT220:AT225" si="433">IF($AS220&gt;0,VLOOKUP($AS220,automaatkeuze,1),"")</f>
        <v>13</v>
      </c>
      <c r="AU220" s="313">
        <f t="shared" ref="AU220:AU225" si="434">IF($AS220&gt;0,VLOOKUP($AS220,automaatkeuze,3),"")</f>
        <v>16</v>
      </c>
      <c r="AV220" s="313"/>
      <c r="AW220" s="310">
        <f t="shared" ref="AW220:AW226" si="435">IF(AS220&gt;AT220,AU220,AT220)</f>
        <v>16</v>
      </c>
      <c r="AX220" s="313"/>
      <c r="AY220" s="313"/>
      <c r="AZ220" s="313"/>
      <c r="BA220" s="313"/>
      <c r="BB220" s="313"/>
      <c r="BC220" s="313"/>
    </row>
    <row r="221" spans="1:55" s="7" customFormat="1" ht="12.6" customHeight="1" x14ac:dyDescent="0.2">
      <c r="A221" s="738">
        <v>782</v>
      </c>
      <c r="B221" s="842" t="s">
        <v>11</v>
      </c>
      <c r="C221" s="650" t="s">
        <v>803</v>
      </c>
      <c r="D221" s="688" t="s">
        <v>808</v>
      </c>
      <c r="E221" s="634" t="s">
        <v>283</v>
      </c>
      <c r="F221" s="634" t="s">
        <v>28</v>
      </c>
      <c r="G221" s="634" t="s">
        <v>19</v>
      </c>
      <c r="H221" s="634" t="s">
        <v>20</v>
      </c>
      <c r="I221" s="777" t="s">
        <v>309</v>
      </c>
      <c r="J221" s="634" t="s">
        <v>308</v>
      </c>
      <c r="K221" s="66" t="s">
        <v>13</v>
      </c>
      <c r="L221" s="66"/>
      <c r="M221" s="66">
        <v>400</v>
      </c>
      <c r="N221" s="66">
        <v>5.5</v>
      </c>
      <c r="O221" s="114">
        <f t="shared" si="413"/>
        <v>11.012021364069016</v>
      </c>
      <c r="P221" s="57"/>
      <c r="Q221" s="143">
        <f t="shared" si="414"/>
        <v>0.81</v>
      </c>
      <c r="R221" s="143">
        <f t="shared" si="415"/>
        <v>0.81</v>
      </c>
      <c r="S221" s="143">
        <f t="shared" si="416"/>
        <v>0.89</v>
      </c>
      <c r="T221" s="144">
        <f t="shared" si="417"/>
        <v>1</v>
      </c>
      <c r="U221" s="116">
        <f t="shared" si="418"/>
        <v>7.6293521986405874</v>
      </c>
      <c r="V221" s="8">
        <v>1</v>
      </c>
      <c r="W221" s="8">
        <v>0.8</v>
      </c>
      <c r="X221" s="114">
        <f t="shared" si="419"/>
        <v>4.4000000000000004</v>
      </c>
      <c r="Y221" s="114">
        <f t="shared" si="420"/>
        <v>4.9438202247191017</v>
      </c>
      <c r="Z221" s="45">
        <f t="shared" si="421"/>
        <v>6.103481758912471</v>
      </c>
      <c r="AA221" s="137">
        <v>1</v>
      </c>
      <c r="AB221" s="137">
        <v>1</v>
      </c>
      <c r="AC221" s="114">
        <f t="shared" si="422"/>
        <v>5.5</v>
      </c>
      <c r="AD221" s="114">
        <f t="shared" si="423"/>
        <v>6.179775280898876</v>
      </c>
      <c r="AE221" s="45">
        <f t="shared" si="424"/>
        <v>7.6293521986405874</v>
      </c>
      <c r="AF221" s="8"/>
      <c r="AG221" s="93">
        <v>2</v>
      </c>
      <c r="AH221" s="113">
        <v>0.8</v>
      </c>
      <c r="AI221" s="443">
        <f t="shared" si="425"/>
        <v>16</v>
      </c>
      <c r="AJ221" s="453">
        <f t="shared" si="426"/>
        <v>11.012021364069016</v>
      </c>
      <c r="AK221" s="293"/>
      <c r="AM221" s="336">
        <f t="shared" si="427"/>
        <v>400</v>
      </c>
      <c r="AN221" s="312">
        <f t="shared" si="428"/>
        <v>6.103481758912471</v>
      </c>
      <c r="AO221" s="312" t="str">
        <f t="shared" si="429"/>
        <v/>
      </c>
      <c r="AP221" s="310"/>
      <c r="AQ221" s="312">
        <f t="shared" si="430"/>
        <v>7.6293521986405874</v>
      </c>
      <c r="AR221" s="312" t="str">
        <f t="shared" si="431"/>
        <v/>
      </c>
      <c r="AS221" s="313">
        <f t="shared" si="432"/>
        <v>14</v>
      </c>
      <c r="AT221" s="313">
        <f t="shared" si="433"/>
        <v>13</v>
      </c>
      <c r="AU221" s="313">
        <f t="shared" si="434"/>
        <v>16</v>
      </c>
      <c r="AV221" s="313"/>
      <c r="AW221" s="310">
        <f t="shared" si="435"/>
        <v>16</v>
      </c>
      <c r="AX221" s="313"/>
      <c r="AY221" s="313"/>
      <c r="AZ221" s="313"/>
      <c r="BA221" s="313"/>
      <c r="BB221" s="313"/>
      <c r="BC221" s="313"/>
    </row>
    <row r="222" spans="1:55" s="7" customFormat="1" ht="12.6" customHeight="1" x14ac:dyDescent="0.2">
      <c r="A222" s="738">
        <v>782</v>
      </c>
      <c r="B222" s="842" t="s">
        <v>11</v>
      </c>
      <c r="C222" s="650" t="s">
        <v>805</v>
      </c>
      <c r="D222" s="688" t="s">
        <v>809</v>
      </c>
      <c r="E222" s="634" t="s">
        <v>283</v>
      </c>
      <c r="F222" s="634" t="s">
        <v>28</v>
      </c>
      <c r="G222" s="634" t="s">
        <v>19</v>
      </c>
      <c r="H222" s="634" t="s">
        <v>20</v>
      </c>
      <c r="I222" s="777" t="s">
        <v>309</v>
      </c>
      <c r="J222" s="634" t="s">
        <v>308</v>
      </c>
      <c r="K222" s="66" t="s">
        <v>13</v>
      </c>
      <c r="L222" s="66"/>
      <c r="M222" s="66">
        <v>400</v>
      </c>
      <c r="N222" s="66">
        <v>5.5</v>
      </c>
      <c r="O222" s="114">
        <f t="shared" si="413"/>
        <v>11.012021364069016</v>
      </c>
      <c r="P222" s="57"/>
      <c r="Q222" s="143">
        <f t="shared" si="414"/>
        <v>0.81</v>
      </c>
      <c r="R222" s="143">
        <f t="shared" si="415"/>
        <v>0.81</v>
      </c>
      <c r="S222" s="143">
        <f t="shared" si="416"/>
        <v>0.89</v>
      </c>
      <c r="T222" s="144">
        <f t="shared" si="417"/>
        <v>1</v>
      </c>
      <c r="U222" s="116">
        <f t="shared" si="418"/>
        <v>7.6293521986405874</v>
      </c>
      <c r="V222" s="8">
        <v>1</v>
      </c>
      <c r="W222" s="8">
        <v>0.8</v>
      </c>
      <c r="X222" s="114">
        <f t="shared" si="419"/>
        <v>4.4000000000000004</v>
      </c>
      <c r="Y222" s="114">
        <f t="shared" si="420"/>
        <v>4.9438202247191017</v>
      </c>
      <c r="Z222" s="45">
        <f t="shared" si="421"/>
        <v>6.103481758912471</v>
      </c>
      <c r="AA222" s="137">
        <v>1</v>
      </c>
      <c r="AB222" s="137">
        <v>1</v>
      </c>
      <c r="AC222" s="114">
        <f t="shared" si="422"/>
        <v>5.5</v>
      </c>
      <c r="AD222" s="114">
        <f t="shared" si="423"/>
        <v>6.179775280898876</v>
      </c>
      <c r="AE222" s="45">
        <f t="shared" si="424"/>
        <v>7.6293521986405874</v>
      </c>
      <c r="AF222" s="8"/>
      <c r="AG222" s="93">
        <v>2</v>
      </c>
      <c r="AH222" s="113">
        <v>0.8</v>
      </c>
      <c r="AI222" s="443">
        <f t="shared" si="425"/>
        <v>16</v>
      </c>
      <c r="AJ222" s="453">
        <f t="shared" si="426"/>
        <v>11.012021364069016</v>
      </c>
      <c r="AK222" s="293"/>
      <c r="AM222" s="336">
        <f t="shared" si="427"/>
        <v>400</v>
      </c>
      <c r="AN222" s="312">
        <f t="shared" si="428"/>
        <v>6.103481758912471</v>
      </c>
      <c r="AO222" s="312" t="str">
        <f t="shared" si="429"/>
        <v/>
      </c>
      <c r="AP222" s="310"/>
      <c r="AQ222" s="312">
        <f t="shared" si="430"/>
        <v>7.6293521986405874</v>
      </c>
      <c r="AR222" s="312" t="str">
        <f t="shared" si="431"/>
        <v/>
      </c>
      <c r="AS222" s="313">
        <f t="shared" si="432"/>
        <v>14</v>
      </c>
      <c r="AT222" s="313">
        <f t="shared" si="433"/>
        <v>13</v>
      </c>
      <c r="AU222" s="313">
        <f t="shared" si="434"/>
        <v>16</v>
      </c>
      <c r="AV222" s="313"/>
      <c r="AW222" s="310">
        <f t="shared" si="435"/>
        <v>16</v>
      </c>
      <c r="AX222" s="313"/>
      <c r="AY222" s="313"/>
      <c r="AZ222" s="313"/>
      <c r="BA222" s="313"/>
      <c r="BB222" s="313"/>
      <c r="BC222" s="313"/>
    </row>
    <row r="223" spans="1:55" s="7" customFormat="1" ht="12.6" customHeight="1" x14ac:dyDescent="0.2">
      <c r="A223" s="738">
        <v>782</v>
      </c>
      <c r="B223" s="842" t="s">
        <v>11</v>
      </c>
      <c r="C223" s="650" t="s">
        <v>806</v>
      </c>
      <c r="D223" s="688" t="s">
        <v>810</v>
      </c>
      <c r="E223" s="634" t="s">
        <v>283</v>
      </c>
      <c r="F223" s="634" t="s">
        <v>28</v>
      </c>
      <c r="G223" s="634" t="s">
        <v>19</v>
      </c>
      <c r="H223" s="634" t="s">
        <v>20</v>
      </c>
      <c r="I223" s="777" t="s">
        <v>309</v>
      </c>
      <c r="J223" s="634" t="s">
        <v>308</v>
      </c>
      <c r="K223" s="66" t="s">
        <v>13</v>
      </c>
      <c r="L223" s="66"/>
      <c r="M223" s="66">
        <v>400</v>
      </c>
      <c r="N223" s="66">
        <v>5.5</v>
      </c>
      <c r="O223" s="114">
        <f t="shared" si="413"/>
        <v>11.012021364069016</v>
      </c>
      <c r="P223" s="57"/>
      <c r="Q223" s="143">
        <f t="shared" si="414"/>
        <v>0.81</v>
      </c>
      <c r="R223" s="143">
        <f t="shared" si="415"/>
        <v>0.81</v>
      </c>
      <c r="S223" s="143">
        <f t="shared" si="416"/>
        <v>0.89</v>
      </c>
      <c r="T223" s="144">
        <f t="shared" si="417"/>
        <v>1</v>
      </c>
      <c r="U223" s="116">
        <f t="shared" si="418"/>
        <v>7.6293521986405874</v>
      </c>
      <c r="V223" s="8">
        <v>1</v>
      </c>
      <c r="W223" s="8">
        <v>0.8</v>
      </c>
      <c r="X223" s="114">
        <f t="shared" si="419"/>
        <v>4.4000000000000004</v>
      </c>
      <c r="Y223" s="114">
        <f t="shared" si="420"/>
        <v>4.9438202247191017</v>
      </c>
      <c r="Z223" s="45">
        <f t="shared" si="421"/>
        <v>6.103481758912471</v>
      </c>
      <c r="AA223" s="137">
        <v>1</v>
      </c>
      <c r="AB223" s="137">
        <v>1</v>
      </c>
      <c r="AC223" s="114">
        <f t="shared" si="422"/>
        <v>5.5</v>
      </c>
      <c r="AD223" s="114">
        <f t="shared" si="423"/>
        <v>6.179775280898876</v>
      </c>
      <c r="AE223" s="45">
        <f t="shared" si="424"/>
        <v>7.6293521986405874</v>
      </c>
      <c r="AF223" s="8"/>
      <c r="AG223" s="93">
        <v>2</v>
      </c>
      <c r="AH223" s="113">
        <v>0.8</v>
      </c>
      <c r="AI223" s="443">
        <f t="shared" si="425"/>
        <v>16</v>
      </c>
      <c r="AJ223" s="453">
        <f t="shared" si="426"/>
        <v>11.012021364069016</v>
      </c>
      <c r="AK223" s="293"/>
      <c r="AM223" s="336">
        <f t="shared" si="427"/>
        <v>400</v>
      </c>
      <c r="AN223" s="312">
        <f t="shared" si="428"/>
        <v>6.103481758912471</v>
      </c>
      <c r="AO223" s="312" t="str">
        <f t="shared" si="429"/>
        <v/>
      </c>
      <c r="AP223" s="310"/>
      <c r="AQ223" s="312">
        <f t="shared" si="430"/>
        <v>7.6293521986405874</v>
      </c>
      <c r="AR223" s="312" t="str">
        <f t="shared" si="431"/>
        <v/>
      </c>
      <c r="AS223" s="313">
        <f t="shared" si="432"/>
        <v>14</v>
      </c>
      <c r="AT223" s="313">
        <f t="shared" si="433"/>
        <v>13</v>
      </c>
      <c r="AU223" s="313">
        <f t="shared" si="434"/>
        <v>16</v>
      </c>
      <c r="AV223" s="313"/>
      <c r="AW223" s="310">
        <f t="shared" si="435"/>
        <v>16</v>
      </c>
      <c r="AX223" s="313"/>
      <c r="AY223" s="313"/>
      <c r="AZ223" s="313"/>
      <c r="BA223" s="313"/>
      <c r="BB223" s="313"/>
      <c r="BC223" s="313"/>
    </row>
    <row r="224" spans="1:55" s="7" customFormat="1" ht="12.6" customHeight="1" x14ac:dyDescent="0.2">
      <c r="A224" s="738">
        <v>782</v>
      </c>
      <c r="B224" s="842" t="s">
        <v>11</v>
      </c>
      <c r="C224" s="650" t="s">
        <v>814</v>
      </c>
      <c r="D224" s="688" t="s">
        <v>811</v>
      </c>
      <c r="E224" s="634" t="s">
        <v>283</v>
      </c>
      <c r="F224" s="634" t="s">
        <v>28</v>
      </c>
      <c r="G224" s="634" t="s">
        <v>19</v>
      </c>
      <c r="H224" s="634" t="s">
        <v>20</v>
      </c>
      <c r="I224" s="777" t="s">
        <v>309</v>
      </c>
      <c r="J224" s="634" t="s">
        <v>308</v>
      </c>
      <c r="K224" s="66" t="s">
        <v>13</v>
      </c>
      <c r="L224" s="66"/>
      <c r="M224" s="66">
        <v>400</v>
      </c>
      <c r="N224" s="66">
        <v>5.5</v>
      </c>
      <c r="O224" s="114">
        <f t="shared" si="413"/>
        <v>11.012021364069016</v>
      </c>
      <c r="P224" s="57"/>
      <c r="Q224" s="143">
        <f t="shared" si="414"/>
        <v>0.81</v>
      </c>
      <c r="R224" s="143">
        <f t="shared" si="415"/>
        <v>0.81</v>
      </c>
      <c r="S224" s="143">
        <f t="shared" si="416"/>
        <v>0.89</v>
      </c>
      <c r="T224" s="144">
        <f t="shared" si="417"/>
        <v>1</v>
      </c>
      <c r="U224" s="116">
        <f t="shared" si="418"/>
        <v>7.6293521986405874</v>
      </c>
      <c r="V224" s="8">
        <v>1</v>
      </c>
      <c r="W224" s="8">
        <v>0.8</v>
      </c>
      <c r="X224" s="114">
        <f t="shared" si="419"/>
        <v>4.4000000000000004</v>
      </c>
      <c r="Y224" s="114">
        <f t="shared" si="420"/>
        <v>4.9438202247191017</v>
      </c>
      <c r="Z224" s="45">
        <f t="shared" si="421"/>
        <v>6.103481758912471</v>
      </c>
      <c r="AA224" s="137">
        <v>1</v>
      </c>
      <c r="AB224" s="137">
        <v>1</v>
      </c>
      <c r="AC224" s="114">
        <f t="shared" si="422"/>
        <v>5.5</v>
      </c>
      <c r="AD224" s="114">
        <f t="shared" si="423"/>
        <v>6.179775280898876</v>
      </c>
      <c r="AE224" s="45">
        <f t="shared" si="424"/>
        <v>7.6293521986405874</v>
      </c>
      <c r="AF224" s="8"/>
      <c r="AG224" s="93">
        <v>2</v>
      </c>
      <c r="AH224" s="113">
        <v>0.8</v>
      </c>
      <c r="AI224" s="443">
        <f t="shared" si="425"/>
        <v>16</v>
      </c>
      <c r="AJ224" s="453">
        <f t="shared" si="426"/>
        <v>11.012021364069016</v>
      </c>
      <c r="AK224" s="293"/>
      <c r="AM224" s="336">
        <f t="shared" si="427"/>
        <v>400</v>
      </c>
      <c r="AN224" s="312">
        <f t="shared" si="428"/>
        <v>6.103481758912471</v>
      </c>
      <c r="AO224" s="312" t="str">
        <f t="shared" si="429"/>
        <v/>
      </c>
      <c r="AP224" s="310"/>
      <c r="AQ224" s="312">
        <f t="shared" si="430"/>
        <v>7.6293521986405874</v>
      </c>
      <c r="AR224" s="312" t="str">
        <f t="shared" si="431"/>
        <v/>
      </c>
      <c r="AS224" s="313">
        <f t="shared" si="432"/>
        <v>14</v>
      </c>
      <c r="AT224" s="313">
        <f t="shared" si="433"/>
        <v>13</v>
      </c>
      <c r="AU224" s="313">
        <f t="shared" si="434"/>
        <v>16</v>
      </c>
      <c r="AV224" s="313"/>
      <c r="AW224" s="310">
        <f t="shared" si="435"/>
        <v>16</v>
      </c>
      <c r="AX224" s="313"/>
      <c r="AY224" s="313"/>
      <c r="AZ224" s="313"/>
      <c r="BA224" s="313"/>
      <c r="BB224" s="313"/>
      <c r="BC224" s="313"/>
    </row>
    <row r="225" spans="1:55" s="7" customFormat="1" ht="12.6" customHeight="1" x14ac:dyDescent="0.2">
      <c r="A225" s="738">
        <v>782</v>
      </c>
      <c r="B225" s="842" t="s">
        <v>11</v>
      </c>
      <c r="C225" s="650" t="s">
        <v>804</v>
      </c>
      <c r="D225" s="688" t="s">
        <v>812</v>
      </c>
      <c r="E225" s="634" t="s">
        <v>283</v>
      </c>
      <c r="F225" s="634" t="s">
        <v>28</v>
      </c>
      <c r="G225" s="634" t="s">
        <v>19</v>
      </c>
      <c r="H225" s="634" t="s">
        <v>20</v>
      </c>
      <c r="I225" s="777" t="s">
        <v>309</v>
      </c>
      <c r="J225" s="634" t="s">
        <v>308</v>
      </c>
      <c r="K225" s="66" t="s">
        <v>13</v>
      </c>
      <c r="L225" s="66"/>
      <c r="M225" s="66">
        <v>400</v>
      </c>
      <c r="N225" s="66">
        <v>5.5</v>
      </c>
      <c r="O225" s="114">
        <f t="shared" si="413"/>
        <v>11.012021364069016</v>
      </c>
      <c r="P225" s="57"/>
      <c r="Q225" s="143">
        <f t="shared" si="414"/>
        <v>0.81</v>
      </c>
      <c r="R225" s="143">
        <f t="shared" si="415"/>
        <v>0.81</v>
      </c>
      <c r="S225" s="143">
        <f t="shared" si="416"/>
        <v>0.89</v>
      </c>
      <c r="T225" s="144">
        <f t="shared" si="417"/>
        <v>1</v>
      </c>
      <c r="U225" s="116">
        <f t="shared" si="418"/>
        <v>7.6293521986405874</v>
      </c>
      <c r="V225" s="8">
        <v>1</v>
      </c>
      <c r="W225" s="8">
        <v>0.8</v>
      </c>
      <c r="X225" s="114">
        <f t="shared" si="419"/>
        <v>4.4000000000000004</v>
      </c>
      <c r="Y225" s="114">
        <f t="shared" si="420"/>
        <v>4.9438202247191017</v>
      </c>
      <c r="Z225" s="45">
        <f t="shared" si="421"/>
        <v>6.103481758912471</v>
      </c>
      <c r="AA225" s="137">
        <v>1</v>
      </c>
      <c r="AB225" s="137">
        <v>1</v>
      </c>
      <c r="AC225" s="114">
        <f t="shared" si="422"/>
        <v>5.5</v>
      </c>
      <c r="AD225" s="114">
        <f t="shared" si="423"/>
        <v>6.179775280898876</v>
      </c>
      <c r="AE225" s="45">
        <f t="shared" si="424"/>
        <v>7.6293521986405874</v>
      </c>
      <c r="AF225" s="8"/>
      <c r="AG225" s="93">
        <v>2</v>
      </c>
      <c r="AH225" s="113">
        <v>0.8</v>
      </c>
      <c r="AI225" s="443">
        <f t="shared" si="425"/>
        <v>16</v>
      </c>
      <c r="AJ225" s="453">
        <f t="shared" si="426"/>
        <v>11.012021364069016</v>
      </c>
      <c r="AK225" s="293"/>
      <c r="AM225" s="336">
        <f t="shared" si="427"/>
        <v>400</v>
      </c>
      <c r="AN225" s="312">
        <f t="shared" si="428"/>
        <v>6.103481758912471</v>
      </c>
      <c r="AO225" s="312" t="str">
        <f t="shared" si="429"/>
        <v/>
      </c>
      <c r="AP225" s="310"/>
      <c r="AQ225" s="312">
        <f t="shared" si="430"/>
        <v>7.6293521986405874</v>
      </c>
      <c r="AR225" s="312" t="str">
        <f t="shared" si="431"/>
        <v/>
      </c>
      <c r="AS225" s="313">
        <f t="shared" si="432"/>
        <v>14</v>
      </c>
      <c r="AT225" s="313">
        <f t="shared" si="433"/>
        <v>13</v>
      </c>
      <c r="AU225" s="313">
        <f t="shared" si="434"/>
        <v>16</v>
      </c>
      <c r="AV225" s="313"/>
      <c r="AW225" s="310">
        <f t="shared" si="435"/>
        <v>16</v>
      </c>
      <c r="AX225" s="313"/>
      <c r="AY225" s="313"/>
      <c r="AZ225" s="313"/>
      <c r="BA225" s="313"/>
      <c r="BB225" s="313"/>
      <c r="BC225" s="313"/>
    </row>
    <row r="226" spans="1:55" s="7" customFormat="1" ht="12.6" customHeight="1" x14ac:dyDescent="0.2">
      <c r="A226" s="738">
        <v>782</v>
      </c>
      <c r="B226" s="842" t="s">
        <v>11</v>
      </c>
      <c r="C226" s="650" t="s">
        <v>801</v>
      </c>
      <c r="D226" s="688" t="s">
        <v>813</v>
      </c>
      <c r="E226" s="634" t="s">
        <v>282</v>
      </c>
      <c r="F226" s="634" t="s">
        <v>28</v>
      </c>
      <c r="G226" s="634" t="s">
        <v>19</v>
      </c>
      <c r="H226" s="634" t="s">
        <v>20</v>
      </c>
      <c r="I226" s="777" t="s">
        <v>309</v>
      </c>
      <c r="J226" s="634" t="s">
        <v>308</v>
      </c>
      <c r="K226" s="66" t="s">
        <v>16</v>
      </c>
      <c r="L226" s="66"/>
      <c r="M226" s="66">
        <v>400</v>
      </c>
      <c r="N226" s="66">
        <v>1.5</v>
      </c>
      <c r="O226" s="114">
        <f t="shared" si="413"/>
        <v>3.2509925514078666</v>
      </c>
      <c r="P226" s="638" t="s">
        <v>68</v>
      </c>
      <c r="Q226" s="143">
        <f t="shared" ref="Q226" si="436">IF($N226&gt;0,VLOOKUP($N226,motoren,2),"")</f>
        <v>0.79</v>
      </c>
      <c r="R226" s="143">
        <f t="shared" ref="R226" si="437">IF($K226 = "FO",0.95,$Q226)</f>
        <v>0.95</v>
      </c>
      <c r="S226" s="143">
        <f t="shared" ref="S226" si="438">IF($N226&gt;0,VLOOKUP($N226,motoren,3),"")</f>
        <v>0.84299999999999997</v>
      </c>
      <c r="T226" s="144">
        <f t="shared" ref="T226" si="439">IF($K226 = "FO",0.95,1)</f>
        <v>0.95</v>
      </c>
      <c r="U226" s="116">
        <f t="shared" ref="U226" si="440">IF($N226&gt;0,$N226/($R226*$S226*$T226),0)</f>
        <v>1.9715893967922242</v>
      </c>
      <c r="V226" s="8">
        <v>1</v>
      </c>
      <c r="W226" s="8">
        <v>0.8</v>
      </c>
      <c r="X226" s="114">
        <f t="shared" ref="X226" si="441">IF(($N226&gt;0)*(W226&gt;0),$N226*W226,0)</f>
        <v>1.2000000000000002</v>
      </c>
      <c r="Y226" s="114">
        <f t="shared" ref="Y226" si="442">IF(($N226&gt;0),($N226*W226*V226)/($S226*$T226),0)</f>
        <v>1.4984079415620906</v>
      </c>
      <c r="Z226" s="45">
        <f t="shared" ref="Z226" si="443">IF((Y226&gt;0),Y226/$R226,0)</f>
        <v>1.5772715174337797</v>
      </c>
      <c r="AA226" s="137">
        <v>1</v>
      </c>
      <c r="AB226" s="137">
        <v>1</v>
      </c>
      <c r="AC226" s="114">
        <f t="shared" ref="AC226" si="444">IF(($N226&gt;0)*(AB226&gt;0),$N226*AB226,0)</f>
        <v>1.5</v>
      </c>
      <c r="AD226" s="114">
        <f t="shared" ref="AD226" si="445">IF(($N226&gt;0),($N226*AB226*AA226)/($S226*$T226),0)</f>
        <v>1.873009926952613</v>
      </c>
      <c r="AE226" s="45">
        <f t="shared" ref="AE226" si="446">IF((AD226&gt;0),AD226/$R226,0)</f>
        <v>1.9715893967922244</v>
      </c>
      <c r="AF226" s="8"/>
      <c r="AG226" s="93">
        <v>2</v>
      </c>
      <c r="AH226" s="113">
        <v>0.8</v>
      </c>
      <c r="AI226" s="443">
        <f t="shared" si="425"/>
        <v>6</v>
      </c>
      <c r="AJ226" s="453">
        <f t="shared" si="426"/>
        <v>3.2509925514078666</v>
      </c>
      <c r="AK226" s="293"/>
      <c r="AM226" s="336">
        <f t="shared" ref="AM226" si="447">IF($M226&gt;0,$M226,"")</f>
        <v>400</v>
      </c>
      <c r="AN226" s="312">
        <f t="shared" ref="AN226" si="448">IF($M226=400,$Z226,"")</f>
        <v>1.5772715174337797</v>
      </c>
      <c r="AO226" s="312" t="str">
        <f t="shared" ref="AO226" si="449">IF($M226=230,$Z226,"")</f>
        <v/>
      </c>
      <c r="AP226" s="310"/>
      <c r="AQ226" s="312">
        <f t="shared" ref="AQ226" si="450">IF($M226=400,$AE226,"")</f>
        <v>1.9715893967922244</v>
      </c>
      <c r="AR226" s="312" t="str">
        <f t="shared" ref="AR226" si="451">IF($M226=230,$AE226,"")</f>
        <v/>
      </c>
      <c r="AS226" s="313">
        <f t="shared" si="432"/>
        <v>5</v>
      </c>
      <c r="AT226" s="313">
        <f t="shared" ref="AT226" si="452">IF($AS226&gt;0,VLOOKUP($AS226,automaatkeuze,1),"")</f>
        <v>4</v>
      </c>
      <c r="AU226" s="313">
        <f t="shared" ref="AU226" si="453">IF($AS226&gt;0,VLOOKUP($AS226,automaatkeuze,3),"")</f>
        <v>6</v>
      </c>
      <c r="AV226" s="313"/>
      <c r="AW226" s="310">
        <f t="shared" si="435"/>
        <v>6</v>
      </c>
      <c r="AX226" s="313"/>
      <c r="AY226" s="313"/>
      <c r="AZ226" s="313"/>
      <c r="BA226" s="313"/>
      <c r="BB226" s="313"/>
      <c r="BC226" s="313"/>
    </row>
    <row r="227" spans="1:55" s="7" customFormat="1" ht="12.6" hidden="1" customHeight="1" x14ac:dyDescent="0.2">
      <c r="A227" s="737"/>
      <c r="B227" s="647"/>
      <c r="C227" s="650"/>
      <c r="D227" s="688"/>
      <c r="E227" s="634"/>
      <c r="F227" s="634"/>
      <c r="G227" s="634"/>
      <c r="H227" s="634"/>
      <c r="I227" s="634"/>
      <c r="J227" s="632"/>
      <c r="K227" s="6"/>
      <c r="L227" s="6"/>
      <c r="M227" s="6"/>
      <c r="N227" s="66"/>
      <c r="O227" s="114"/>
      <c r="P227" s="57"/>
      <c r="Q227" s="143"/>
      <c r="R227" s="143"/>
      <c r="S227" s="143"/>
      <c r="T227" s="144"/>
      <c r="U227" s="116"/>
      <c r="V227" s="8"/>
      <c r="W227" s="8"/>
      <c r="X227" s="114"/>
      <c r="Y227" s="114"/>
      <c r="Z227" s="45"/>
      <c r="AA227" s="137"/>
      <c r="AB227" s="137"/>
      <c r="AC227" s="114"/>
      <c r="AD227" s="114"/>
      <c r="AE227" s="45"/>
      <c r="AF227" s="8"/>
      <c r="AG227" s="93"/>
      <c r="AH227" s="113"/>
      <c r="AI227" s="443"/>
      <c r="AJ227" s="453"/>
      <c r="AK227" s="293"/>
      <c r="AM227" s="336"/>
      <c r="AN227" s="312"/>
      <c r="AO227" s="312"/>
      <c r="AP227" s="310"/>
      <c r="AQ227" s="312"/>
      <c r="AR227" s="312"/>
      <c r="AS227" s="313"/>
      <c r="AT227" s="313"/>
      <c r="AU227" s="313"/>
      <c r="AV227" s="313"/>
      <c r="AW227" s="310"/>
      <c r="AX227" s="313"/>
      <c r="AY227" s="313"/>
      <c r="AZ227" s="313"/>
      <c r="BA227" s="313"/>
      <c r="BB227" s="313"/>
      <c r="BC227" s="313"/>
    </row>
    <row r="228" spans="1:55" s="7" customFormat="1" ht="12.6" hidden="1" customHeight="1" x14ac:dyDescent="0.2">
      <c r="A228" s="737"/>
      <c r="B228" s="786" t="s">
        <v>325</v>
      </c>
      <c r="C228" s="786"/>
      <c r="D228" s="787"/>
      <c r="E228" s="783" t="s">
        <v>228</v>
      </c>
      <c r="F228" s="783" t="s">
        <v>28</v>
      </c>
      <c r="G228" s="783" t="s">
        <v>19</v>
      </c>
      <c r="H228" s="783" t="s">
        <v>20</v>
      </c>
      <c r="I228" s="783"/>
      <c r="J228" s="783"/>
      <c r="K228" s="6"/>
      <c r="L228" s="6"/>
      <c r="M228" s="6"/>
      <c r="N228" s="6"/>
      <c r="O228" s="114"/>
      <c r="P228" s="57"/>
      <c r="Q228" s="143"/>
      <c r="R228" s="143"/>
      <c r="S228" s="143"/>
      <c r="T228" s="144"/>
      <c r="U228" s="116"/>
      <c r="V228" s="8"/>
      <c r="W228" s="8"/>
      <c r="X228" s="114"/>
      <c r="Y228" s="114"/>
      <c r="Z228" s="45"/>
      <c r="AA228" s="137"/>
      <c r="AB228" s="137"/>
      <c r="AC228" s="114"/>
      <c r="AD228" s="114"/>
      <c r="AE228" s="45"/>
      <c r="AF228" s="8"/>
      <c r="AG228" s="93"/>
      <c r="AH228" s="113"/>
      <c r="AI228" s="443"/>
      <c r="AJ228" s="453"/>
      <c r="AK228" s="293"/>
      <c r="AM228" s="336"/>
      <c r="AN228" s="312"/>
      <c r="AO228" s="312"/>
      <c r="AP228" s="310"/>
      <c r="AQ228" s="312"/>
      <c r="AR228" s="312"/>
      <c r="AS228" s="313"/>
      <c r="AT228" s="313"/>
      <c r="AU228" s="313"/>
      <c r="AV228" s="313"/>
      <c r="AW228" s="310"/>
      <c r="AX228" s="313"/>
      <c r="AY228" s="313"/>
      <c r="AZ228" s="313"/>
      <c r="BA228" s="313"/>
      <c r="BB228" s="313"/>
      <c r="BC228" s="313"/>
    </row>
    <row r="229" spans="1:55" s="7" customFormat="1" ht="12.6" customHeight="1" x14ac:dyDescent="0.2">
      <c r="A229" s="737">
        <v>781</v>
      </c>
      <c r="B229" s="842" t="s">
        <v>773</v>
      </c>
      <c r="C229" s="646" t="s">
        <v>259</v>
      </c>
      <c r="D229" s="682" t="s">
        <v>233</v>
      </c>
      <c r="E229" s="634" t="s">
        <v>282</v>
      </c>
      <c r="F229" s="634" t="s">
        <v>28</v>
      </c>
      <c r="G229" s="634" t="s">
        <v>19</v>
      </c>
      <c r="H229" s="634" t="s">
        <v>20</v>
      </c>
      <c r="I229" s="777" t="s">
        <v>309</v>
      </c>
      <c r="J229" s="634" t="s">
        <v>308</v>
      </c>
      <c r="K229" s="66" t="s">
        <v>16</v>
      </c>
      <c r="L229" s="66"/>
      <c r="M229" s="66">
        <v>400</v>
      </c>
      <c r="N229" s="66">
        <v>1.1000000000000001</v>
      </c>
      <c r="O229" s="114">
        <f t="shared" ref="O229:O243" si="454">IF(M229=400,N229*1000/(400*SQRT(3)*Q229*S229),IF(M229=230,N229*1000/(230*Q229*S229),"???"))</f>
        <v>2.6016144069467635</v>
      </c>
      <c r="P229" s="638" t="s">
        <v>68</v>
      </c>
      <c r="Q229" s="143">
        <f>IF($N229&gt;0,VLOOKUP($N229,motoren,2),"")</f>
        <v>0.73</v>
      </c>
      <c r="R229" s="143">
        <f>IF($K229 = "FO",0.95,$Q229)</f>
        <v>0.95</v>
      </c>
      <c r="S229" s="143">
        <f>IF($N229&gt;0,VLOOKUP($N229,motoren,3),"")</f>
        <v>0.83599999999999997</v>
      </c>
      <c r="T229" s="144">
        <f>IF($K229 = "FO",0.95,1)</f>
        <v>0.95</v>
      </c>
      <c r="U229" s="116">
        <f>IF($N229&gt;0,$N229/($R229*$S229*$T229),0)</f>
        <v>1.4579384749963555</v>
      </c>
      <c r="V229" s="8">
        <v>1</v>
      </c>
      <c r="W229" s="8">
        <v>0.8</v>
      </c>
      <c r="X229" s="114">
        <f>IF(($N229&gt;0)*(W229&gt;0),$N229*W229,0)</f>
        <v>0.88000000000000012</v>
      </c>
      <c r="Y229" s="114">
        <f>IF(($N229&gt;0),($N229*W229*V229)/($S229*$T229),0)</f>
        <v>1.1080332409972302</v>
      </c>
      <c r="Z229" s="45">
        <f>IF((Y229&gt;0),Y229/$R229,0)</f>
        <v>1.1663507799970845</v>
      </c>
      <c r="AA229" s="137">
        <v>1</v>
      </c>
      <c r="AB229" s="137">
        <v>1</v>
      </c>
      <c r="AC229" s="114">
        <f>IF(($N229&gt;0)*(AB229&gt;0),$N229*AB229,0)</f>
        <v>1.1000000000000001</v>
      </c>
      <c r="AD229" s="114">
        <f>IF(($N229&gt;0),($N229*AB229*AA229)/($S229*$T229),0)</f>
        <v>1.3850415512465377</v>
      </c>
      <c r="AE229" s="45">
        <f>IF((AD229&gt;0),AD229/$R229,0)</f>
        <v>1.4579384749963555</v>
      </c>
      <c r="AF229" s="8"/>
      <c r="AG229" s="93">
        <v>2</v>
      </c>
      <c r="AH229" s="113">
        <v>0.8</v>
      </c>
      <c r="AI229" s="443">
        <f>AW229</f>
        <v>4</v>
      </c>
      <c r="AJ229" s="453">
        <f t="shared" ref="AJ229:AJ255" si="455">IF(O229&gt;0,O229,"")</f>
        <v>2.6016144069467635</v>
      </c>
      <c r="AK229" s="293"/>
      <c r="AM229" s="336">
        <f t="shared" ref="AM229:AM243" si="456">IF($M229&gt;0,$M229,"")</f>
        <v>400</v>
      </c>
      <c r="AN229" s="312">
        <f t="shared" ref="AN229:AN243" si="457">IF($M229=400,$Z229,"")</f>
        <v>1.1663507799970845</v>
      </c>
      <c r="AO229" s="312" t="str">
        <f t="shared" ref="AO229:AO243" si="458">IF($M229=230,$Z229,"")</f>
        <v/>
      </c>
      <c r="AP229" s="310"/>
      <c r="AQ229" s="312">
        <f t="shared" ref="AQ229:AQ243" si="459">IF($M229=400,$AE229,"")</f>
        <v>1.4579384749963555</v>
      </c>
      <c r="AR229" s="312" t="str">
        <f t="shared" ref="AR229:AR243" si="460">IF($M229=230,$AE229,"")</f>
        <v/>
      </c>
      <c r="AS229" s="313">
        <f>CEILING((O229/AH229),1)</f>
        <v>4</v>
      </c>
      <c r="AT229" s="313">
        <f>IF($AS229&gt;0,VLOOKUP($AS229,automaatkeuze,1),"")</f>
        <v>4</v>
      </c>
      <c r="AU229" s="313">
        <f>IF($AS229&gt;0,VLOOKUP($AS229,automaatkeuze,3),"")</f>
        <v>6</v>
      </c>
      <c r="AV229" s="313"/>
      <c r="AW229" s="310">
        <f>IF(AS229&gt;AT229,AU229,AT229)</f>
        <v>4</v>
      </c>
      <c r="AX229" s="313"/>
      <c r="AY229" s="313"/>
      <c r="AZ229" s="313"/>
      <c r="BA229" s="313"/>
      <c r="BB229" s="313"/>
      <c r="BC229" s="313"/>
    </row>
    <row r="230" spans="1:55" s="7" customFormat="1" ht="12.6" customHeight="1" x14ac:dyDescent="0.2">
      <c r="A230" s="737">
        <v>781</v>
      </c>
      <c r="B230" s="842" t="s">
        <v>773</v>
      </c>
      <c r="C230" s="646" t="s">
        <v>260</v>
      </c>
      <c r="D230" s="681" t="s">
        <v>234</v>
      </c>
      <c r="E230" s="634" t="s">
        <v>282</v>
      </c>
      <c r="F230" s="634" t="s">
        <v>28</v>
      </c>
      <c r="G230" s="634" t="s">
        <v>19</v>
      </c>
      <c r="H230" s="634" t="s">
        <v>20</v>
      </c>
      <c r="I230" s="777" t="s">
        <v>309</v>
      </c>
      <c r="J230" s="634" t="s">
        <v>308</v>
      </c>
      <c r="K230" s="66" t="s">
        <v>12</v>
      </c>
      <c r="L230" s="66"/>
      <c r="M230" s="66">
        <v>400</v>
      </c>
      <c r="N230" s="66">
        <v>0.18</v>
      </c>
      <c r="O230" s="114">
        <f t="shared" si="454"/>
        <v>0.59863507174039543</v>
      </c>
      <c r="P230" s="57"/>
      <c r="Q230" s="143">
        <f>IF($N230&gt;0,VLOOKUP($N230,motoren,2),"")</f>
        <v>0.7</v>
      </c>
      <c r="R230" s="143">
        <f>IF($K230 = "FO",0.95,$Q230)</f>
        <v>0.7</v>
      </c>
      <c r="S230" s="143">
        <f>IF($N230&gt;0,VLOOKUP($N230,motoren,3),"")</f>
        <v>0.62</v>
      </c>
      <c r="T230" s="144">
        <f>IF($K230 = "FO",0.95,1)</f>
        <v>1</v>
      </c>
      <c r="U230" s="116">
        <f>IF($N230&gt;0,$N230/($R230*$S230*$T230),0)</f>
        <v>0.41474654377880182</v>
      </c>
      <c r="V230" s="8">
        <v>1</v>
      </c>
      <c r="W230" s="8">
        <v>0.8</v>
      </c>
      <c r="X230" s="114">
        <f>IF(($N230&gt;0)*(W230&gt;0),$N230*W230,0)</f>
        <v>0.14399999999999999</v>
      </c>
      <c r="Y230" s="114">
        <f>IF(($N230&gt;0),($N230*W230*V230)/($S230*$T230),0)</f>
        <v>0.23225806451612901</v>
      </c>
      <c r="Z230" s="45">
        <f>IF((Y230&gt;0),Y230/$R230,0)</f>
        <v>0.33179723502304148</v>
      </c>
      <c r="AA230" s="137">
        <v>1</v>
      </c>
      <c r="AB230" s="137">
        <v>1</v>
      </c>
      <c r="AC230" s="114">
        <f>IF(($N230&gt;0)*(AB230&gt;0),$N230*AB230,0)</f>
        <v>0.18</v>
      </c>
      <c r="AD230" s="114">
        <f>IF(($N230&gt;0),($N230*AB230*AA230)/($S230*$T230),0)</f>
        <v>0.29032258064516125</v>
      </c>
      <c r="AE230" s="45">
        <f>IF((AD230&gt;0),AD230/$R230,0)</f>
        <v>0.41474654377880182</v>
      </c>
      <c r="AF230" s="8"/>
      <c r="AG230" s="93"/>
      <c r="AH230" s="113">
        <v>0.8</v>
      </c>
      <c r="AI230" s="443">
        <f>AW230</f>
        <v>1</v>
      </c>
      <c r="AJ230" s="453">
        <f t="shared" si="455"/>
        <v>0.59863507174039543</v>
      </c>
      <c r="AK230" s="293"/>
      <c r="AM230" s="336">
        <f t="shared" si="456"/>
        <v>400</v>
      </c>
      <c r="AN230" s="312">
        <f t="shared" si="457"/>
        <v>0.33179723502304148</v>
      </c>
      <c r="AO230" s="312" t="str">
        <f t="shared" si="458"/>
        <v/>
      </c>
      <c r="AP230" s="310"/>
      <c r="AQ230" s="312">
        <f t="shared" si="459"/>
        <v>0.41474654377880182</v>
      </c>
      <c r="AR230" s="312" t="str">
        <f t="shared" si="460"/>
        <v/>
      </c>
      <c r="AS230" s="313">
        <f>CEILING((O230/AH230),1)</f>
        <v>1</v>
      </c>
      <c r="AT230" s="313">
        <f>IF($AS230&gt;0,VLOOKUP($AS230,automaatkeuze,1),"")</f>
        <v>1</v>
      </c>
      <c r="AU230" s="313">
        <f>IF($AS230&gt;0,VLOOKUP($AS230,automaatkeuze,3),"")</f>
        <v>1.6</v>
      </c>
      <c r="AV230" s="313"/>
      <c r="AW230" s="310">
        <f>IF(AS230&gt;AT230,AU230,AT230)</f>
        <v>1</v>
      </c>
      <c r="AX230" s="313"/>
      <c r="AY230" s="313"/>
      <c r="AZ230" s="313"/>
      <c r="BA230" s="313"/>
      <c r="BB230" s="313"/>
      <c r="BC230" s="313"/>
    </row>
    <row r="231" spans="1:55" s="7" customFormat="1" ht="12.6" hidden="1" customHeight="1" x14ac:dyDescent="0.2">
      <c r="A231" s="737">
        <v>781</v>
      </c>
      <c r="B231" s="842" t="s">
        <v>773</v>
      </c>
      <c r="C231" s="784" t="s">
        <v>261</v>
      </c>
      <c r="D231" s="785" t="s">
        <v>235</v>
      </c>
      <c r="E231" s="783" t="s">
        <v>282</v>
      </c>
      <c r="F231" s="783" t="s">
        <v>28</v>
      </c>
      <c r="G231" s="783" t="s">
        <v>19</v>
      </c>
      <c r="H231" s="783" t="s">
        <v>20</v>
      </c>
      <c r="I231" s="783"/>
      <c r="J231" s="846" t="s">
        <v>286</v>
      </c>
      <c r="K231" s="66" t="s">
        <v>59</v>
      </c>
      <c r="L231" s="6"/>
      <c r="M231" s="782" t="s">
        <v>322</v>
      </c>
      <c r="N231" s="66">
        <v>0.01</v>
      </c>
      <c r="O231" s="114"/>
      <c r="P231" s="57"/>
      <c r="Q231" s="143"/>
      <c r="R231" s="143"/>
      <c r="S231" s="143"/>
      <c r="T231" s="144"/>
      <c r="U231" s="116"/>
      <c r="V231" s="8"/>
      <c r="W231" s="8"/>
      <c r="X231" s="114"/>
      <c r="Y231" s="114"/>
      <c r="Z231" s="45"/>
      <c r="AA231" s="137"/>
      <c r="AB231" s="137"/>
      <c r="AC231" s="114"/>
      <c r="AD231" s="114"/>
      <c r="AE231" s="45"/>
      <c r="AF231" s="8"/>
      <c r="AG231" s="93"/>
      <c r="AH231" s="113"/>
      <c r="AI231" s="443"/>
      <c r="AJ231" s="453" t="str">
        <f t="shared" si="455"/>
        <v/>
      </c>
      <c r="AK231" s="293"/>
      <c r="AM231" s="336" t="str">
        <f t="shared" si="456"/>
        <v>24dc</v>
      </c>
      <c r="AN231" s="312" t="str">
        <f t="shared" si="457"/>
        <v/>
      </c>
      <c r="AO231" s="312" t="str">
        <f t="shared" si="458"/>
        <v/>
      </c>
      <c r="AP231" s="310"/>
      <c r="AQ231" s="312" t="str">
        <f t="shared" si="459"/>
        <v/>
      </c>
      <c r="AR231" s="312" t="str">
        <f t="shared" si="460"/>
        <v/>
      </c>
      <c r="AS231" s="313"/>
      <c r="AT231" s="313"/>
      <c r="AU231" s="313"/>
      <c r="AV231" s="313"/>
      <c r="AW231" s="310"/>
      <c r="AX231" s="313"/>
      <c r="AY231" s="313"/>
      <c r="AZ231" s="313"/>
      <c r="BA231" s="313"/>
      <c r="BB231" s="313"/>
      <c r="BC231" s="313"/>
    </row>
    <row r="232" spans="1:55" s="7" customFormat="1" ht="12.6" hidden="1" customHeight="1" x14ac:dyDescent="0.2">
      <c r="A232" s="737">
        <v>781</v>
      </c>
      <c r="B232" s="842" t="s">
        <v>773</v>
      </c>
      <c r="C232" s="778" t="s">
        <v>267</v>
      </c>
      <c r="D232" s="785" t="s">
        <v>236</v>
      </c>
      <c r="E232" s="783" t="s">
        <v>282</v>
      </c>
      <c r="F232" s="783" t="s">
        <v>28</v>
      </c>
      <c r="G232" s="783" t="s">
        <v>19</v>
      </c>
      <c r="H232" s="783" t="s">
        <v>20</v>
      </c>
      <c r="I232" s="783"/>
      <c r="J232" s="846" t="s">
        <v>286</v>
      </c>
      <c r="K232" s="66" t="s">
        <v>59</v>
      </c>
      <c r="L232" s="6"/>
      <c r="M232" s="782" t="s">
        <v>322</v>
      </c>
      <c r="N232" s="66">
        <v>0.01</v>
      </c>
      <c r="O232" s="114"/>
      <c r="P232" s="57"/>
      <c r="Q232" s="143"/>
      <c r="R232" s="143"/>
      <c r="S232" s="143"/>
      <c r="T232" s="144"/>
      <c r="U232" s="116"/>
      <c r="V232" s="8"/>
      <c r="W232" s="8"/>
      <c r="X232" s="114"/>
      <c r="Y232" s="114"/>
      <c r="Z232" s="45"/>
      <c r="AA232" s="137"/>
      <c r="AB232" s="137"/>
      <c r="AC232" s="114"/>
      <c r="AD232" s="114"/>
      <c r="AE232" s="45"/>
      <c r="AF232" s="8"/>
      <c r="AG232" s="93"/>
      <c r="AH232" s="113"/>
      <c r="AI232" s="443"/>
      <c r="AJ232" s="453" t="str">
        <f t="shared" si="455"/>
        <v/>
      </c>
      <c r="AK232" s="293"/>
      <c r="AM232" s="336" t="str">
        <f t="shared" si="456"/>
        <v>24dc</v>
      </c>
      <c r="AN232" s="312" t="str">
        <f t="shared" si="457"/>
        <v/>
      </c>
      <c r="AO232" s="312" t="str">
        <f t="shared" si="458"/>
        <v/>
      </c>
      <c r="AP232" s="310"/>
      <c r="AQ232" s="312" t="str">
        <f t="shared" si="459"/>
        <v/>
      </c>
      <c r="AR232" s="312" t="str">
        <f t="shared" si="460"/>
        <v/>
      </c>
      <c r="AS232" s="313"/>
      <c r="AT232" s="313"/>
      <c r="AU232" s="313"/>
      <c r="AV232" s="313"/>
      <c r="AW232" s="310"/>
      <c r="AX232" s="313"/>
      <c r="AY232" s="313"/>
      <c r="AZ232" s="313"/>
      <c r="BA232" s="313"/>
      <c r="BB232" s="313"/>
      <c r="BC232" s="313"/>
    </row>
    <row r="233" spans="1:55" s="7" customFormat="1" ht="12.6" hidden="1" customHeight="1" x14ac:dyDescent="0.2">
      <c r="A233" s="737">
        <v>781</v>
      </c>
      <c r="B233" s="842" t="s">
        <v>773</v>
      </c>
      <c r="C233" s="784" t="s">
        <v>262</v>
      </c>
      <c r="D233" s="785" t="s">
        <v>237</v>
      </c>
      <c r="E233" s="783" t="s">
        <v>282</v>
      </c>
      <c r="F233" s="783" t="s">
        <v>28</v>
      </c>
      <c r="G233" s="783" t="s">
        <v>19</v>
      </c>
      <c r="H233" s="783" t="s">
        <v>20</v>
      </c>
      <c r="I233" s="783"/>
      <c r="J233" s="846" t="s">
        <v>286</v>
      </c>
      <c r="K233" s="66" t="s">
        <v>59</v>
      </c>
      <c r="L233" s="6"/>
      <c r="M233" s="782" t="s">
        <v>322</v>
      </c>
      <c r="N233" s="66">
        <v>0.01</v>
      </c>
      <c r="O233" s="114"/>
      <c r="P233" s="57"/>
      <c r="Q233" s="143"/>
      <c r="R233" s="143"/>
      <c r="S233" s="143"/>
      <c r="T233" s="144"/>
      <c r="U233" s="116"/>
      <c r="V233" s="8"/>
      <c r="W233" s="8"/>
      <c r="X233" s="114"/>
      <c r="Y233" s="114"/>
      <c r="Z233" s="45"/>
      <c r="AA233" s="137"/>
      <c r="AB233" s="137"/>
      <c r="AC233" s="114"/>
      <c r="AD233" s="114"/>
      <c r="AE233" s="45"/>
      <c r="AF233" s="8"/>
      <c r="AG233" s="93"/>
      <c r="AH233" s="113"/>
      <c r="AI233" s="443"/>
      <c r="AJ233" s="453" t="str">
        <f t="shared" si="455"/>
        <v/>
      </c>
      <c r="AK233" s="293"/>
      <c r="AM233" s="336" t="str">
        <f t="shared" si="456"/>
        <v>24dc</v>
      </c>
      <c r="AN233" s="312" t="str">
        <f t="shared" si="457"/>
        <v/>
      </c>
      <c r="AO233" s="312" t="str">
        <f t="shared" si="458"/>
        <v/>
      </c>
      <c r="AP233" s="310"/>
      <c r="AQ233" s="312" t="str">
        <f t="shared" si="459"/>
        <v/>
      </c>
      <c r="AR233" s="312" t="str">
        <f t="shared" si="460"/>
        <v/>
      </c>
      <c r="AS233" s="313"/>
      <c r="AT233" s="313"/>
      <c r="AU233" s="313"/>
      <c r="AV233" s="313"/>
      <c r="AW233" s="310"/>
      <c r="AX233" s="313"/>
      <c r="AY233" s="313"/>
      <c r="AZ233" s="313"/>
      <c r="BA233" s="313"/>
      <c r="BB233" s="313"/>
      <c r="BC233" s="313"/>
    </row>
    <row r="234" spans="1:55" s="7" customFormat="1" ht="12.6" customHeight="1" x14ac:dyDescent="0.2">
      <c r="A234" s="737">
        <v>781</v>
      </c>
      <c r="B234" s="842" t="s">
        <v>773</v>
      </c>
      <c r="C234" s="647" t="s">
        <v>263</v>
      </c>
      <c r="D234" s="682" t="s">
        <v>238</v>
      </c>
      <c r="E234" s="634" t="s">
        <v>282</v>
      </c>
      <c r="F234" s="634" t="s">
        <v>28</v>
      </c>
      <c r="G234" s="634" t="s">
        <v>19</v>
      </c>
      <c r="H234" s="634" t="s">
        <v>20</v>
      </c>
      <c r="I234" s="777" t="s">
        <v>309</v>
      </c>
      <c r="J234" s="634" t="s">
        <v>308</v>
      </c>
      <c r="K234" s="66" t="s">
        <v>13</v>
      </c>
      <c r="L234" s="66"/>
      <c r="M234" s="66">
        <v>400</v>
      </c>
      <c r="N234" s="66">
        <v>0.37</v>
      </c>
      <c r="O234" s="114">
        <f t="shared" ref="O234" si="461">IF(M234=400,N234*1000/(400*SQRT(3)*Q234*S234),IF(M234=230,N234*1000/(230*Q234*S234),"???"))</f>
        <v>1.0104612862340192</v>
      </c>
      <c r="P234" s="57"/>
      <c r="Q234" s="143">
        <f t="shared" ref="Q234:Q243" si="462">IF($N234&gt;0,VLOOKUP($N234,motoren,2),"")</f>
        <v>0.73</v>
      </c>
      <c r="R234" s="143">
        <f t="shared" ref="R234:R243" si="463">IF($K234 = "FO",0.95,$Q234)</f>
        <v>0.73</v>
      </c>
      <c r="S234" s="143">
        <f t="shared" ref="S234:S243" si="464">IF($N234&gt;0,VLOOKUP($N234,motoren,3),"")</f>
        <v>0.72399999999999998</v>
      </c>
      <c r="T234" s="144">
        <f t="shared" ref="T234:T243" si="465">IF($K234 = "FO",0.95,1)</f>
        <v>1</v>
      </c>
      <c r="U234" s="116">
        <f t="shared" ref="U234:U243" si="466">IF($N234&gt;0,$N234/($R234*$S234*$T234),0)</f>
        <v>0.7000681147354878</v>
      </c>
      <c r="V234" s="8">
        <v>1</v>
      </c>
      <c r="W234" s="8">
        <v>0.8</v>
      </c>
      <c r="X234" s="114">
        <f t="shared" ref="X234" si="467">IF(($N234&gt;0)*(W234&gt;0),$N234*W234,0)</f>
        <v>0.29599999999999999</v>
      </c>
      <c r="Y234" s="114">
        <f t="shared" ref="Y234" si="468">IF(($N234&gt;0),($N234*W234*V234)/($S234*$T234),0)</f>
        <v>0.40883977900552487</v>
      </c>
      <c r="Z234" s="45">
        <f t="shared" ref="Z234" si="469">IF((Y234&gt;0),Y234/$R234,0)</f>
        <v>0.56005449178839029</v>
      </c>
      <c r="AA234" s="137">
        <v>1</v>
      </c>
      <c r="AB234" s="137">
        <v>1</v>
      </c>
      <c r="AC234" s="114">
        <f t="shared" ref="AC234" si="470">IF(($N234&gt;0)*(AB234&gt;0),$N234*AB234,0)</f>
        <v>0.37</v>
      </c>
      <c r="AD234" s="114">
        <f t="shared" ref="AD234" si="471">IF(($N234&gt;0),($N234*AB234*AA234)/($S234*$T234),0)</f>
        <v>0.51104972375690605</v>
      </c>
      <c r="AE234" s="45">
        <f t="shared" ref="AE234" si="472">IF((AD234&gt;0),AD234/$R234,0)</f>
        <v>0.7000681147354878</v>
      </c>
      <c r="AF234" s="8"/>
      <c r="AG234" s="93">
        <v>2</v>
      </c>
      <c r="AH234" s="113">
        <v>0.8</v>
      </c>
      <c r="AI234" s="443">
        <f t="shared" ref="AI234:AI243" si="473">AW234</f>
        <v>2</v>
      </c>
      <c r="AJ234" s="453">
        <f t="shared" si="455"/>
        <v>1.0104612862340192</v>
      </c>
      <c r="AK234" s="293"/>
      <c r="AM234" s="336">
        <f t="shared" si="456"/>
        <v>400</v>
      </c>
      <c r="AN234" s="312">
        <f t="shared" si="457"/>
        <v>0.56005449178839029</v>
      </c>
      <c r="AO234" s="312" t="str">
        <f t="shared" si="458"/>
        <v/>
      </c>
      <c r="AP234" s="310"/>
      <c r="AQ234" s="312">
        <f t="shared" si="459"/>
        <v>0.7000681147354878</v>
      </c>
      <c r="AR234" s="312" t="str">
        <f t="shared" si="460"/>
        <v/>
      </c>
      <c r="AS234" s="313">
        <f t="shared" ref="AS234:AS243" si="474">CEILING((O234/AH234),1)</f>
        <v>2</v>
      </c>
      <c r="AT234" s="313">
        <f t="shared" ref="AT234:AT243" si="475">IF($AS234&gt;0,VLOOKUP($AS234,automaatkeuze,1),"")</f>
        <v>2</v>
      </c>
      <c r="AU234" s="313">
        <f t="shared" ref="AU234:AU243" si="476">IF($AS234&gt;0,VLOOKUP($AS234,automaatkeuze,3),"")</f>
        <v>3</v>
      </c>
      <c r="AV234" s="313"/>
      <c r="AW234" s="310">
        <f t="shared" ref="AW234:AW243" si="477">IF(AS234&gt;AT234,AU234,AT234)</f>
        <v>2</v>
      </c>
      <c r="AX234" s="313"/>
      <c r="AY234" s="313"/>
      <c r="AZ234" s="313"/>
      <c r="BA234" s="313"/>
      <c r="BB234" s="313"/>
      <c r="BC234" s="313"/>
    </row>
    <row r="235" spans="1:55" s="7" customFormat="1" ht="12.6" customHeight="1" x14ac:dyDescent="0.2">
      <c r="A235" s="737">
        <v>781</v>
      </c>
      <c r="B235" s="842" t="s">
        <v>773</v>
      </c>
      <c r="C235" s="646" t="s">
        <v>264</v>
      </c>
      <c r="D235" s="681" t="s">
        <v>239</v>
      </c>
      <c r="E235" s="634" t="s">
        <v>282</v>
      </c>
      <c r="F235" s="634" t="s">
        <v>28</v>
      </c>
      <c r="G235" s="634" t="s">
        <v>19</v>
      </c>
      <c r="H235" s="634" t="s">
        <v>20</v>
      </c>
      <c r="I235" s="777" t="s">
        <v>309</v>
      </c>
      <c r="J235" s="634" t="s">
        <v>308</v>
      </c>
      <c r="K235" s="66" t="s">
        <v>16</v>
      </c>
      <c r="L235" s="66"/>
      <c r="M235" s="66">
        <v>400</v>
      </c>
      <c r="N235" s="66">
        <v>4</v>
      </c>
      <c r="O235" s="114">
        <f>IF(M235=400,N235*1000/(400*SQRT(3)*Q235*S235),IF(M235=230,N235*1000/(230*Q235*S235),"???"))</f>
        <v>8.2117293791549439</v>
      </c>
      <c r="P235" s="638" t="s">
        <v>68</v>
      </c>
      <c r="Q235" s="143">
        <f t="shared" si="462"/>
        <v>0.81</v>
      </c>
      <c r="R235" s="143">
        <f t="shared" si="463"/>
        <v>0.95</v>
      </c>
      <c r="S235" s="143">
        <f t="shared" si="464"/>
        <v>0.86799999999999999</v>
      </c>
      <c r="T235" s="144">
        <f t="shared" si="465"/>
        <v>0.95</v>
      </c>
      <c r="U235" s="116">
        <f t="shared" si="466"/>
        <v>5.10614396772917</v>
      </c>
      <c r="V235" s="8">
        <v>1</v>
      </c>
      <c r="W235" s="8">
        <v>0.8</v>
      </c>
      <c r="X235" s="114">
        <f>IF(($N235&gt;0)*(W235&gt;0),$N235*W235,0)</f>
        <v>3.2</v>
      </c>
      <c r="Y235" s="114">
        <f>IF(($N235&gt;0),($N235*W235*V235)/($S235*$T235),0)</f>
        <v>3.8806694154741694</v>
      </c>
      <c r="Z235" s="45">
        <f>IF((Y235&gt;0),Y235/$R235,0)</f>
        <v>4.0849151741833367</v>
      </c>
      <c r="AA235" s="137">
        <v>1</v>
      </c>
      <c r="AB235" s="137">
        <v>1</v>
      </c>
      <c r="AC235" s="114">
        <f>IF(($N235&gt;0)*(AB235&gt;0),$N235*AB235,0)</f>
        <v>4</v>
      </c>
      <c r="AD235" s="114">
        <f>IF(($N235&gt;0),($N235*AB235*AA235)/($S235*$T235),0)</f>
        <v>4.8508367693427115</v>
      </c>
      <c r="AE235" s="45">
        <f>IF((AD235&gt;0),AD235/$R235,0)</f>
        <v>5.10614396772917</v>
      </c>
      <c r="AF235" s="8"/>
      <c r="AG235" s="93">
        <v>2</v>
      </c>
      <c r="AH235" s="113">
        <v>0.8</v>
      </c>
      <c r="AI235" s="443">
        <f t="shared" si="473"/>
        <v>13</v>
      </c>
      <c r="AJ235" s="453">
        <f t="shared" si="455"/>
        <v>8.2117293791549439</v>
      </c>
      <c r="AK235" s="293"/>
      <c r="AM235" s="336">
        <f t="shared" si="456"/>
        <v>400</v>
      </c>
      <c r="AN235" s="312">
        <f t="shared" si="457"/>
        <v>4.0849151741833367</v>
      </c>
      <c r="AO235" s="312" t="str">
        <f t="shared" si="458"/>
        <v/>
      </c>
      <c r="AP235" s="310"/>
      <c r="AQ235" s="312">
        <f t="shared" si="459"/>
        <v>5.10614396772917</v>
      </c>
      <c r="AR235" s="312" t="str">
        <f t="shared" si="460"/>
        <v/>
      </c>
      <c r="AS235" s="313">
        <f t="shared" si="474"/>
        <v>11</v>
      </c>
      <c r="AT235" s="313">
        <f t="shared" si="475"/>
        <v>10</v>
      </c>
      <c r="AU235" s="313">
        <f t="shared" si="476"/>
        <v>13</v>
      </c>
      <c r="AV235" s="313"/>
      <c r="AW235" s="310">
        <f t="shared" si="477"/>
        <v>13</v>
      </c>
      <c r="AX235" s="313"/>
      <c r="AY235" s="313"/>
      <c r="AZ235" s="313"/>
      <c r="BA235" s="313"/>
      <c r="BB235" s="313"/>
      <c r="BC235" s="313"/>
    </row>
    <row r="236" spans="1:55" s="7" customFormat="1" ht="12.6" customHeight="1" x14ac:dyDescent="0.2">
      <c r="A236" s="737">
        <v>781</v>
      </c>
      <c r="B236" s="842" t="s">
        <v>773</v>
      </c>
      <c r="C236" s="646" t="s">
        <v>265</v>
      </c>
      <c r="D236" s="681" t="s">
        <v>240</v>
      </c>
      <c r="E236" s="634" t="s">
        <v>282</v>
      </c>
      <c r="F236" s="634" t="s">
        <v>28</v>
      </c>
      <c r="G236" s="634" t="s">
        <v>19</v>
      </c>
      <c r="H236" s="634" t="s">
        <v>20</v>
      </c>
      <c r="I236" s="777" t="s">
        <v>309</v>
      </c>
      <c r="J236" s="634" t="s">
        <v>308</v>
      </c>
      <c r="K236" s="66" t="s">
        <v>16</v>
      </c>
      <c r="L236" s="66"/>
      <c r="M236" s="66">
        <v>400</v>
      </c>
      <c r="N236" s="66">
        <v>18.5</v>
      </c>
      <c r="O236" s="114">
        <f t="shared" si="454"/>
        <v>35.275906190578361</v>
      </c>
      <c r="P236" s="638" t="s">
        <v>68</v>
      </c>
      <c r="Q236" s="143">
        <f t="shared" si="462"/>
        <v>0.83</v>
      </c>
      <c r="R236" s="143">
        <f t="shared" si="463"/>
        <v>0.95</v>
      </c>
      <c r="S236" s="143">
        <f t="shared" si="464"/>
        <v>0.91200000000000003</v>
      </c>
      <c r="T236" s="144">
        <f t="shared" si="465"/>
        <v>0.95</v>
      </c>
      <c r="U236" s="116">
        <f t="shared" si="466"/>
        <v>22.476551489527143</v>
      </c>
      <c r="V236" s="8">
        <v>1</v>
      </c>
      <c r="W236" s="8">
        <v>0.8</v>
      </c>
      <c r="X236" s="114">
        <f>IF(($N236&gt;0)*(W236&gt;0),$N236*W236,0)</f>
        <v>14.8</v>
      </c>
      <c r="Y236" s="114">
        <f>IF(($N236&gt;0),($N236*W236*V236)/($S236*$T236),0)</f>
        <v>17.082179132040629</v>
      </c>
      <c r="Z236" s="45">
        <f>IF((Y236&gt;0),Y236/$R236,0)</f>
        <v>17.981241191621717</v>
      </c>
      <c r="AA236" s="137">
        <v>1</v>
      </c>
      <c r="AB236" s="137">
        <v>1</v>
      </c>
      <c r="AC236" s="114">
        <f>IF(($N236&gt;0)*(AB236&gt;0),$N236*AB236,0)</f>
        <v>18.5</v>
      </c>
      <c r="AD236" s="114">
        <f>IF(($N236&gt;0),($N236*AB236*AA236)/($S236*$T236),0)</f>
        <v>21.352723915050785</v>
      </c>
      <c r="AE236" s="45">
        <f>IF((AD236&gt;0),AD236/$R236,0)</f>
        <v>22.476551489527143</v>
      </c>
      <c r="AF236" s="8"/>
      <c r="AG236" s="93">
        <v>2</v>
      </c>
      <c r="AH236" s="113">
        <v>0.8</v>
      </c>
      <c r="AI236" s="443">
        <f t="shared" si="473"/>
        <v>50</v>
      </c>
      <c r="AJ236" s="453">
        <f t="shared" si="455"/>
        <v>35.275906190578361</v>
      </c>
      <c r="AK236" s="293"/>
      <c r="AM236" s="336">
        <f t="shared" si="456"/>
        <v>400</v>
      </c>
      <c r="AN236" s="312">
        <f t="shared" si="457"/>
        <v>17.981241191621717</v>
      </c>
      <c r="AO236" s="312" t="str">
        <f t="shared" si="458"/>
        <v/>
      </c>
      <c r="AP236" s="310"/>
      <c r="AQ236" s="312">
        <f t="shared" si="459"/>
        <v>22.476551489527143</v>
      </c>
      <c r="AR236" s="312" t="str">
        <f t="shared" si="460"/>
        <v/>
      </c>
      <c r="AS236" s="313">
        <f t="shared" si="474"/>
        <v>45</v>
      </c>
      <c r="AT236" s="313">
        <f t="shared" si="475"/>
        <v>40</v>
      </c>
      <c r="AU236" s="313">
        <f t="shared" si="476"/>
        <v>50</v>
      </c>
      <c r="AV236" s="313"/>
      <c r="AW236" s="310">
        <f t="shared" si="477"/>
        <v>50</v>
      </c>
      <c r="AX236" s="313"/>
      <c r="AY236" s="313"/>
      <c r="AZ236" s="313"/>
      <c r="BA236" s="313"/>
      <c r="BB236" s="313"/>
      <c r="BC236" s="313"/>
    </row>
    <row r="237" spans="1:55" s="7" customFormat="1" ht="12.6" customHeight="1" x14ac:dyDescent="0.2">
      <c r="A237" s="737">
        <v>781</v>
      </c>
      <c r="B237" s="842" t="s">
        <v>773</v>
      </c>
      <c r="C237" s="646" t="s">
        <v>266</v>
      </c>
      <c r="D237" s="681" t="s">
        <v>241</v>
      </c>
      <c r="E237" s="634" t="s">
        <v>282</v>
      </c>
      <c r="F237" s="634" t="s">
        <v>28</v>
      </c>
      <c r="G237" s="634" t="s">
        <v>19</v>
      </c>
      <c r="H237" s="634" t="s">
        <v>20</v>
      </c>
      <c r="I237" s="777" t="s">
        <v>309</v>
      </c>
      <c r="J237" s="634" t="s">
        <v>308</v>
      </c>
      <c r="K237" s="66" t="s">
        <v>13</v>
      </c>
      <c r="L237" s="66"/>
      <c r="M237" s="66">
        <v>400</v>
      </c>
      <c r="N237" s="66">
        <v>0.22</v>
      </c>
      <c r="O237" s="114">
        <f t="shared" si="454"/>
        <v>0.73166508768270555</v>
      </c>
      <c r="P237" s="57"/>
      <c r="Q237" s="143">
        <f t="shared" si="462"/>
        <v>0.7</v>
      </c>
      <c r="R237" s="143">
        <f t="shared" si="463"/>
        <v>0.7</v>
      </c>
      <c r="S237" s="143">
        <f t="shared" si="464"/>
        <v>0.62</v>
      </c>
      <c r="T237" s="144">
        <f t="shared" si="465"/>
        <v>1</v>
      </c>
      <c r="U237" s="116">
        <f t="shared" si="466"/>
        <v>0.50691244239631339</v>
      </c>
      <c r="V237" s="8">
        <v>1</v>
      </c>
      <c r="W237" s="8">
        <v>0.8</v>
      </c>
      <c r="X237" s="114">
        <f>IF(($N237&gt;0)*(W237&gt;0),$N237*W237,0)</f>
        <v>0.17600000000000002</v>
      </c>
      <c r="Y237" s="114">
        <f>IF(($N237&gt;0),($N237*W237*V237)/($S237*$T237),0)</f>
        <v>0.28387096774193549</v>
      </c>
      <c r="Z237" s="45">
        <f>IF((Y237&gt;0),Y237/$R237,0)</f>
        <v>0.40552995391705071</v>
      </c>
      <c r="AA237" s="137">
        <v>1</v>
      </c>
      <c r="AB237" s="137">
        <v>1</v>
      </c>
      <c r="AC237" s="114">
        <f>IF(($N237&gt;0)*(AB237&gt;0),$N237*AB237,0)</f>
        <v>0.22</v>
      </c>
      <c r="AD237" s="114">
        <f>IF(($N237&gt;0),($N237*AB237*AA237)/($S237*$T237),0)</f>
        <v>0.35483870967741937</v>
      </c>
      <c r="AE237" s="45">
        <f>IF((AD237&gt;0),AD237/$R237,0)</f>
        <v>0.50691244239631339</v>
      </c>
      <c r="AF237" s="8"/>
      <c r="AG237" s="93">
        <v>2</v>
      </c>
      <c r="AH237" s="113">
        <v>0.8</v>
      </c>
      <c r="AI237" s="443">
        <f t="shared" si="473"/>
        <v>1</v>
      </c>
      <c r="AJ237" s="453">
        <f t="shared" si="455"/>
        <v>0.73166508768270555</v>
      </c>
      <c r="AK237" s="293"/>
      <c r="AM237" s="336">
        <f t="shared" si="456"/>
        <v>400</v>
      </c>
      <c r="AN237" s="312">
        <f t="shared" si="457"/>
        <v>0.40552995391705071</v>
      </c>
      <c r="AO237" s="312" t="str">
        <f t="shared" si="458"/>
        <v/>
      </c>
      <c r="AP237" s="310"/>
      <c r="AQ237" s="312">
        <f t="shared" si="459"/>
        <v>0.50691244239631339</v>
      </c>
      <c r="AR237" s="312" t="str">
        <f t="shared" si="460"/>
        <v/>
      </c>
      <c r="AS237" s="313">
        <f t="shared" si="474"/>
        <v>1</v>
      </c>
      <c r="AT237" s="313">
        <f t="shared" si="475"/>
        <v>1</v>
      </c>
      <c r="AU237" s="313">
        <f t="shared" si="476"/>
        <v>1.6</v>
      </c>
      <c r="AV237" s="313"/>
      <c r="AW237" s="310">
        <f t="shared" si="477"/>
        <v>1</v>
      </c>
      <c r="AX237" s="313"/>
      <c r="AY237" s="313"/>
      <c r="AZ237" s="313"/>
      <c r="BA237" s="313"/>
      <c r="BB237" s="313"/>
      <c r="BC237" s="313"/>
    </row>
    <row r="238" spans="1:55" s="7" customFormat="1" ht="12.6" customHeight="1" x14ac:dyDescent="0.2">
      <c r="A238" s="737">
        <v>781</v>
      </c>
      <c r="B238" s="842" t="s">
        <v>773</v>
      </c>
      <c r="C238" s="646" t="s">
        <v>268</v>
      </c>
      <c r="D238" s="681" t="s">
        <v>242</v>
      </c>
      <c r="E238" s="634" t="s">
        <v>282</v>
      </c>
      <c r="F238" s="634" t="s">
        <v>28</v>
      </c>
      <c r="G238" s="634" t="s">
        <v>19</v>
      </c>
      <c r="H238" s="634" t="s">
        <v>20</v>
      </c>
      <c r="I238" s="777" t="s">
        <v>309</v>
      </c>
      <c r="J238" s="634" t="s">
        <v>308</v>
      </c>
      <c r="K238" s="66" t="s">
        <v>59</v>
      </c>
      <c r="L238" s="66"/>
      <c r="M238" s="66">
        <v>230</v>
      </c>
      <c r="N238" s="66">
        <v>0.06</v>
      </c>
      <c r="O238" s="114">
        <f t="shared" si="454"/>
        <v>0.642535874919683</v>
      </c>
      <c r="P238" s="57"/>
      <c r="Q238" s="143">
        <f t="shared" si="462"/>
        <v>0.7</v>
      </c>
      <c r="R238" s="143">
        <f t="shared" si="463"/>
        <v>0.7</v>
      </c>
      <c r="S238" s="143">
        <f t="shared" si="464"/>
        <v>0.57999999999999996</v>
      </c>
      <c r="T238" s="144">
        <f t="shared" si="465"/>
        <v>1</v>
      </c>
      <c r="U238" s="116">
        <f t="shared" si="466"/>
        <v>0.14778325123152711</v>
      </c>
      <c r="V238" s="8">
        <v>1</v>
      </c>
      <c r="W238" s="8">
        <v>0.8</v>
      </c>
      <c r="X238" s="114">
        <f t="shared" ref="X238:X243" si="478">IF(($N238&gt;0)*(W238&gt;0),$N238*W238,0)</f>
        <v>4.8000000000000001E-2</v>
      </c>
      <c r="Y238" s="114">
        <f t="shared" ref="Y238:Y243" si="479">IF(($N238&gt;0),($N238*W238*V238)/($S238*$T238),0)</f>
        <v>8.2758620689655185E-2</v>
      </c>
      <c r="Z238" s="45">
        <f t="shared" ref="Z238:Z243" si="480">IF((Y238&gt;0),Y238/$R238,0)</f>
        <v>0.1182266009852217</v>
      </c>
      <c r="AA238" s="137">
        <v>1</v>
      </c>
      <c r="AB238" s="137">
        <v>1</v>
      </c>
      <c r="AC238" s="114">
        <f t="shared" ref="AC238:AC243" si="481">IF(($N238&gt;0)*(AB238&gt;0),$N238*AB238,0)</f>
        <v>0.06</v>
      </c>
      <c r="AD238" s="114">
        <f t="shared" ref="AD238:AD243" si="482">IF(($N238&gt;0),($N238*AB238*AA238)/($S238*$T238),0)</f>
        <v>0.10344827586206896</v>
      </c>
      <c r="AE238" s="45">
        <f t="shared" ref="AE238:AE243" si="483">IF((AD238&gt;0),AD238/$R238,0)</f>
        <v>0.14778325123152711</v>
      </c>
      <c r="AF238" s="8"/>
      <c r="AG238" s="93">
        <v>2</v>
      </c>
      <c r="AH238" s="113">
        <v>0.8</v>
      </c>
      <c r="AI238" s="443">
        <f t="shared" si="473"/>
        <v>1</v>
      </c>
      <c r="AJ238" s="453">
        <f t="shared" si="455"/>
        <v>0.642535874919683</v>
      </c>
      <c r="AK238" s="293"/>
      <c r="AM238" s="336">
        <f t="shared" si="456"/>
        <v>230</v>
      </c>
      <c r="AN238" s="312" t="str">
        <f t="shared" si="457"/>
        <v/>
      </c>
      <c r="AO238" s="312">
        <f t="shared" si="458"/>
        <v>0.1182266009852217</v>
      </c>
      <c r="AP238" s="310"/>
      <c r="AQ238" s="312" t="str">
        <f t="shared" si="459"/>
        <v/>
      </c>
      <c r="AR238" s="312">
        <f t="shared" si="460"/>
        <v>0.14778325123152711</v>
      </c>
      <c r="AS238" s="313">
        <f t="shared" si="474"/>
        <v>1</v>
      </c>
      <c r="AT238" s="313">
        <f t="shared" si="475"/>
        <v>1</v>
      </c>
      <c r="AU238" s="313">
        <f t="shared" si="476"/>
        <v>1.6</v>
      </c>
      <c r="AV238" s="313"/>
      <c r="AW238" s="310">
        <f t="shared" si="477"/>
        <v>1</v>
      </c>
      <c r="AX238" s="313"/>
      <c r="AY238" s="313"/>
      <c r="AZ238" s="313"/>
      <c r="BA238" s="313"/>
      <c r="BB238" s="313"/>
      <c r="BC238" s="313"/>
    </row>
    <row r="239" spans="1:55" s="7" customFormat="1" ht="12.6" customHeight="1" x14ac:dyDescent="0.2">
      <c r="A239" s="737">
        <v>781</v>
      </c>
      <c r="B239" s="842" t="s">
        <v>773</v>
      </c>
      <c r="C239" s="646" t="s">
        <v>269</v>
      </c>
      <c r="D239" s="681" t="s">
        <v>243</v>
      </c>
      <c r="E239" s="634" t="s">
        <v>282</v>
      </c>
      <c r="F239" s="634" t="s">
        <v>28</v>
      </c>
      <c r="G239" s="634" t="s">
        <v>19</v>
      </c>
      <c r="H239" s="634" t="s">
        <v>20</v>
      </c>
      <c r="I239" s="777" t="s">
        <v>309</v>
      </c>
      <c r="J239" s="634" t="s">
        <v>308</v>
      </c>
      <c r="K239" s="66" t="s">
        <v>12</v>
      </c>
      <c r="L239" s="66"/>
      <c r="M239" s="66">
        <v>400</v>
      </c>
      <c r="N239" s="66">
        <v>0.18</v>
      </c>
      <c r="O239" s="114">
        <f t="shared" si="454"/>
        <v>0.59863507174039543</v>
      </c>
      <c r="P239" s="57"/>
      <c r="Q239" s="143">
        <f t="shared" si="462"/>
        <v>0.7</v>
      </c>
      <c r="R239" s="143">
        <f t="shared" si="463"/>
        <v>0.7</v>
      </c>
      <c r="S239" s="143">
        <f t="shared" si="464"/>
        <v>0.62</v>
      </c>
      <c r="T239" s="144">
        <f t="shared" si="465"/>
        <v>1</v>
      </c>
      <c r="U239" s="116">
        <f t="shared" si="466"/>
        <v>0.41474654377880182</v>
      </c>
      <c r="V239" s="8">
        <v>1</v>
      </c>
      <c r="W239" s="8">
        <v>0.8</v>
      </c>
      <c r="X239" s="114">
        <f t="shared" si="478"/>
        <v>0.14399999999999999</v>
      </c>
      <c r="Y239" s="114">
        <f t="shared" si="479"/>
        <v>0.23225806451612901</v>
      </c>
      <c r="Z239" s="45">
        <f t="shared" si="480"/>
        <v>0.33179723502304148</v>
      </c>
      <c r="AA239" s="137">
        <v>1</v>
      </c>
      <c r="AB239" s="137">
        <v>1</v>
      </c>
      <c r="AC239" s="114">
        <f t="shared" si="481"/>
        <v>0.18</v>
      </c>
      <c r="AD239" s="114">
        <f t="shared" si="482"/>
        <v>0.29032258064516125</v>
      </c>
      <c r="AE239" s="45">
        <f t="shared" si="483"/>
        <v>0.41474654377880182</v>
      </c>
      <c r="AF239" s="8"/>
      <c r="AG239" s="93">
        <v>2</v>
      </c>
      <c r="AH239" s="113">
        <v>0.8</v>
      </c>
      <c r="AI239" s="443">
        <f t="shared" si="473"/>
        <v>1</v>
      </c>
      <c r="AJ239" s="453">
        <f t="shared" si="455"/>
        <v>0.59863507174039543</v>
      </c>
      <c r="AK239" s="293"/>
      <c r="AM239" s="336">
        <f t="shared" si="456"/>
        <v>400</v>
      </c>
      <c r="AN239" s="312">
        <f t="shared" si="457"/>
        <v>0.33179723502304148</v>
      </c>
      <c r="AO239" s="312" t="str">
        <f t="shared" si="458"/>
        <v/>
      </c>
      <c r="AP239" s="310"/>
      <c r="AQ239" s="312">
        <f t="shared" si="459"/>
        <v>0.41474654377880182</v>
      </c>
      <c r="AR239" s="312" t="str">
        <f t="shared" si="460"/>
        <v/>
      </c>
      <c r="AS239" s="313">
        <f t="shared" si="474"/>
        <v>1</v>
      </c>
      <c r="AT239" s="313">
        <f t="shared" si="475"/>
        <v>1</v>
      </c>
      <c r="AU239" s="313">
        <f t="shared" si="476"/>
        <v>1.6</v>
      </c>
      <c r="AV239" s="313"/>
      <c r="AW239" s="310">
        <f t="shared" si="477"/>
        <v>1</v>
      </c>
      <c r="AX239" s="313"/>
      <c r="AY239" s="313"/>
      <c r="AZ239" s="313"/>
      <c r="BA239" s="313"/>
      <c r="BB239" s="313"/>
      <c r="BC239" s="313"/>
    </row>
    <row r="240" spans="1:55" s="7" customFormat="1" ht="12.6" customHeight="1" x14ac:dyDescent="0.2">
      <c r="A240" s="737">
        <v>781</v>
      </c>
      <c r="B240" s="842" t="s">
        <v>773</v>
      </c>
      <c r="C240" s="646" t="s">
        <v>270</v>
      </c>
      <c r="D240" s="681" t="s">
        <v>244</v>
      </c>
      <c r="E240" s="634" t="s">
        <v>282</v>
      </c>
      <c r="F240" s="634" t="s">
        <v>28</v>
      </c>
      <c r="G240" s="634" t="s">
        <v>19</v>
      </c>
      <c r="H240" s="634" t="s">
        <v>20</v>
      </c>
      <c r="I240" s="777" t="s">
        <v>309</v>
      </c>
      <c r="J240" s="634" t="s">
        <v>308</v>
      </c>
      <c r="K240" s="66" t="s">
        <v>12</v>
      </c>
      <c r="L240" s="66"/>
      <c r="M240" s="66">
        <v>400</v>
      </c>
      <c r="N240" s="66">
        <v>0.18</v>
      </c>
      <c r="O240" s="114">
        <f t="shared" si="454"/>
        <v>0.59863507174039543</v>
      </c>
      <c r="P240" s="57"/>
      <c r="Q240" s="143">
        <f t="shared" si="462"/>
        <v>0.7</v>
      </c>
      <c r="R240" s="143">
        <f t="shared" si="463"/>
        <v>0.7</v>
      </c>
      <c r="S240" s="143">
        <f t="shared" si="464"/>
        <v>0.62</v>
      </c>
      <c r="T240" s="144">
        <f t="shared" si="465"/>
        <v>1</v>
      </c>
      <c r="U240" s="116">
        <f t="shared" si="466"/>
        <v>0.41474654377880182</v>
      </c>
      <c r="V240" s="8">
        <v>1</v>
      </c>
      <c r="W240" s="8">
        <v>0.8</v>
      </c>
      <c r="X240" s="114">
        <f t="shared" si="478"/>
        <v>0.14399999999999999</v>
      </c>
      <c r="Y240" s="114">
        <f t="shared" si="479"/>
        <v>0.23225806451612901</v>
      </c>
      <c r="Z240" s="45">
        <f t="shared" si="480"/>
        <v>0.33179723502304148</v>
      </c>
      <c r="AA240" s="137">
        <v>1</v>
      </c>
      <c r="AB240" s="137">
        <v>1</v>
      </c>
      <c r="AC240" s="114">
        <f t="shared" si="481"/>
        <v>0.18</v>
      </c>
      <c r="AD240" s="114">
        <f t="shared" si="482"/>
        <v>0.29032258064516125</v>
      </c>
      <c r="AE240" s="45">
        <f t="shared" si="483"/>
        <v>0.41474654377880182</v>
      </c>
      <c r="AF240" s="8"/>
      <c r="AG240" s="93">
        <v>2</v>
      </c>
      <c r="AH240" s="113">
        <v>0.8</v>
      </c>
      <c r="AI240" s="443">
        <f t="shared" si="473"/>
        <v>1</v>
      </c>
      <c r="AJ240" s="453">
        <f t="shared" si="455"/>
        <v>0.59863507174039543</v>
      </c>
      <c r="AK240" s="293"/>
      <c r="AM240" s="336">
        <f t="shared" si="456"/>
        <v>400</v>
      </c>
      <c r="AN240" s="312">
        <f t="shared" si="457"/>
        <v>0.33179723502304148</v>
      </c>
      <c r="AO240" s="312" t="str">
        <f t="shared" si="458"/>
        <v/>
      </c>
      <c r="AP240" s="310"/>
      <c r="AQ240" s="312">
        <f t="shared" si="459"/>
        <v>0.41474654377880182</v>
      </c>
      <c r="AR240" s="312" t="str">
        <f t="shared" si="460"/>
        <v/>
      </c>
      <c r="AS240" s="313">
        <f t="shared" si="474"/>
        <v>1</v>
      </c>
      <c r="AT240" s="313">
        <f t="shared" si="475"/>
        <v>1</v>
      </c>
      <c r="AU240" s="313">
        <f t="shared" si="476"/>
        <v>1.6</v>
      </c>
      <c r="AV240" s="313"/>
      <c r="AW240" s="310">
        <f t="shared" si="477"/>
        <v>1</v>
      </c>
      <c r="AX240" s="313"/>
      <c r="AY240" s="313"/>
      <c r="AZ240" s="313"/>
      <c r="BA240" s="313"/>
      <c r="BB240" s="313"/>
      <c r="BC240" s="313"/>
    </row>
    <row r="241" spans="1:55" s="7" customFormat="1" ht="12.6" customHeight="1" x14ac:dyDescent="0.2">
      <c r="A241" s="737">
        <v>781</v>
      </c>
      <c r="B241" s="842" t="s">
        <v>773</v>
      </c>
      <c r="C241" s="646" t="s">
        <v>271</v>
      </c>
      <c r="D241" s="681" t="s">
        <v>245</v>
      </c>
      <c r="E241" s="634" t="s">
        <v>282</v>
      </c>
      <c r="F241" s="634" t="s">
        <v>28</v>
      </c>
      <c r="G241" s="634" t="s">
        <v>19</v>
      </c>
      <c r="H241" s="634" t="s">
        <v>20</v>
      </c>
      <c r="I241" s="777" t="s">
        <v>309</v>
      </c>
      <c r="J241" s="634" t="s">
        <v>308</v>
      </c>
      <c r="K241" s="66" t="s">
        <v>16</v>
      </c>
      <c r="L241" s="66"/>
      <c r="M241" s="66">
        <v>400</v>
      </c>
      <c r="N241" s="66">
        <v>5.5</v>
      </c>
      <c r="O241" s="114">
        <f t="shared" si="454"/>
        <v>11.012021364069016</v>
      </c>
      <c r="P241" s="638" t="s">
        <v>68</v>
      </c>
      <c r="Q241" s="143">
        <f t="shared" si="462"/>
        <v>0.81</v>
      </c>
      <c r="R241" s="143">
        <f t="shared" si="463"/>
        <v>0.95</v>
      </c>
      <c r="S241" s="143">
        <f t="shared" si="464"/>
        <v>0.89</v>
      </c>
      <c r="T241" s="144">
        <f t="shared" si="465"/>
        <v>0.95</v>
      </c>
      <c r="U241" s="116">
        <f t="shared" si="466"/>
        <v>6.8473964331289503</v>
      </c>
      <c r="V241" s="8">
        <v>1</v>
      </c>
      <c r="W241" s="8">
        <v>0.8</v>
      </c>
      <c r="X241" s="114">
        <f t="shared" si="478"/>
        <v>4.4000000000000004</v>
      </c>
      <c r="Y241" s="114">
        <f t="shared" si="479"/>
        <v>5.2040212891780024</v>
      </c>
      <c r="Z241" s="45">
        <f t="shared" si="480"/>
        <v>5.4779171465031604</v>
      </c>
      <c r="AA241" s="137">
        <v>1</v>
      </c>
      <c r="AB241" s="137">
        <v>1</v>
      </c>
      <c r="AC241" s="114">
        <f t="shared" si="481"/>
        <v>5.5</v>
      </c>
      <c r="AD241" s="114">
        <f t="shared" si="482"/>
        <v>6.5050266114725019</v>
      </c>
      <c r="AE241" s="45">
        <f t="shared" si="483"/>
        <v>6.8473964331289494</v>
      </c>
      <c r="AF241" s="8"/>
      <c r="AG241" s="93">
        <v>2</v>
      </c>
      <c r="AH241" s="113">
        <v>0.8</v>
      </c>
      <c r="AI241" s="443">
        <f t="shared" si="473"/>
        <v>16</v>
      </c>
      <c r="AJ241" s="453">
        <f t="shared" si="455"/>
        <v>11.012021364069016</v>
      </c>
      <c r="AK241" s="293"/>
      <c r="AM241" s="336">
        <f t="shared" si="456"/>
        <v>400</v>
      </c>
      <c r="AN241" s="312">
        <f t="shared" si="457"/>
        <v>5.4779171465031604</v>
      </c>
      <c r="AO241" s="312" t="str">
        <f t="shared" si="458"/>
        <v/>
      </c>
      <c r="AP241" s="310"/>
      <c r="AQ241" s="312">
        <f t="shared" si="459"/>
        <v>6.8473964331289494</v>
      </c>
      <c r="AR241" s="312" t="str">
        <f t="shared" si="460"/>
        <v/>
      </c>
      <c r="AS241" s="313">
        <f t="shared" si="474"/>
        <v>14</v>
      </c>
      <c r="AT241" s="313">
        <f t="shared" si="475"/>
        <v>13</v>
      </c>
      <c r="AU241" s="313">
        <f t="shared" si="476"/>
        <v>16</v>
      </c>
      <c r="AV241" s="313"/>
      <c r="AW241" s="310">
        <f t="shared" si="477"/>
        <v>16</v>
      </c>
      <c r="AX241" s="313"/>
      <c r="AY241" s="313"/>
      <c r="AZ241" s="313"/>
      <c r="BA241" s="313"/>
      <c r="BB241" s="313"/>
      <c r="BC241" s="313"/>
    </row>
    <row r="242" spans="1:55" s="7" customFormat="1" ht="12.6" customHeight="1" x14ac:dyDescent="0.2">
      <c r="A242" s="737">
        <v>781</v>
      </c>
      <c r="B242" s="842" t="s">
        <v>773</v>
      </c>
      <c r="C242" s="647" t="s">
        <v>272</v>
      </c>
      <c r="D242" s="682" t="s">
        <v>246</v>
      </c>
      <c r="E242" s="634" t="s">
        <v>282</v>
      </c>
      <c r="F242" s="634" t="s">
        <v>28</v>
      </c>
      <c r="G242" s="634" t="s">
        <v>19</v>
      </c>
      <c r="H242" s="634" t="s">
        <v>20</v>
      </c>
      <c r="I242" s="634" t="s">
        <v>309</v>
      </c>
      <c r="J242" s="634" t="s">
        <v>308</v>
      </c>
      <c r="K242" s="66" t="s">
        <v>13</v>
      </c>
      <c r="L242" s="66"/>
      <c r="M242" s="66">
        <v>400</v>
      </c>
      <c r="N242" s="66">
        <v>0.55000000000000004</v>
      </c>
      <c r="O242" s="114">
        <f t="shared" si="454"/>
        <v>1.4596977477902646</v>
      </c>
      <c r="P242" s="57"/>
      <c r="Q242" s="143">
        <f t="shared" si="462"/>
        <v>0.73</v>
      </c>
      <c r="R242" s="143">
        <f t="shared" si="463"/>
        <v>0.73</v>
      </c>
      <c r="S242" s="143">
        <f t="shared" si="464"/>
        <v>0.745</v>
      </c>
      <c r="T242" s="144">
        <f t="shared" si="465"/>
        <v>1</v>
      </c>
      <c r="U242" s="116">
        <f t="shared" si="466"/>
        <v>1.0113082651466399</v>
      </c>
      <c r="V242" s="8">
        <v>1</v>
      </c>
      <c r="W242" s="8">
        <v>0.8</v>
      </c>
      <c r="X242" s="114">
        <f t="shared" si="478"/>
        <v>0.44000000000000006</v>
      </c>
      <c r="Y242" s="114">
        <f t="shared" si="479"/>
        <v>0.59060402684563762</v>
      </c>
      <c r="Z242" s="45">
        <f t="shared" si="480"/>
        <v>0.80904661211731188</v>
      </c>
      <c r="AA242" s="137">
        <v>1</v>
      </c>
      <c r="AB242" s="137">
        <v>1</v>
      </c>
      <c r="AC242" s="114">
        <f t="shared" si="481"/>
        <v>0.55000000000000004</v>
      </c>
      <c r="AD242" s="114">
        <f t="shared" si="482"/>
        <v>0.73825503355704702</v>
      </c>
      <c r="AE242" s="45">
        <f t="shared" si="483"/>
        <v>1.0113082651466399</v>
      </c>
      <c r="AF242" s="8"/>
      <c r="AG242" s="93">
        <v>2</v>
      </c>
      <c r="AH242" s="113">
        <v>0.8</v>
      </c>
      <c r="AI242" s="443">
        <f t="shared" si="473"/>
        <v>2</v>
      </c>
      <c r="AJ242" s="453">
        <f t="shared" si="455"/>
        <v>1.4596977477902646</v>
      </c>
      <c r="AK242" s="293"/>
      <c r="AM242" s="336">
        <f t="shared" si="456"/>
        <v>400</v>
      </c>
      <c r="AN242" s="312">
        <f t="shared" si="457"/>
        <v>0.80904661211731188</v>
      </c>
      <c r="AO242" s="312" t="str">
        <f t="shared" si="458"/>
        <v/>
      </c>
      <c r="AP242" s="310"/>
      <c r="AQ242" s="312">
        <f t="shared" si="459"/>
        <v>1.0113082651466399</v>
      </c>
      <c r="AR242" s="312" t="str">
        <f t="shared" si="460"/>
        <v/>
      </c>
      <c r="AS242" s="313">
        <f t="shared" si="474"/>
        <v>2</v>
      </c>
      <c r="AT242" s="313">
        <f t="shared" si="475"/>
        <v>2</v>
      </c>
      <c r="AU242" s="313">
        <f t="shared" si="476"/>
        <v>3</v>
      </c>
      <c r="AV242" s="313"/>
      <c r="AW242" s="310">
        <f t="shared" si="477"/>
        <v>2</v>
      </c>
      <c r="AX242" s="313"/>
      <c r="AY242" s="313"/>
      <c r="AZ242" s="313"/>
      <c r="BA242" s="313"/>
      <c r="BB242" s="313"/>
      <c r="BC242" s="313"/>
    </row>
    <row r="243" spans="1:55" s="7" customFormat="1" ht="12.6" customHeight="1" x14ac:dyDescent="0.2">
      <c r="A243" s="737">
        <v>781</v>
      </c>
      <c r="B243" s="842" t="s">
        <v>773</v>
      </c>
      <c r="C243" s="646" t="s">
        <v>273</v>
      </c>
      <c r="D243" s="682" t="s">
        <v>247</v>
      </c>
      <c r="E243" s="634" t="s">
        <v>282</v>
      </c>
      <c r="F243" s="634" t="s">
        <v>28</v>
      </c>
      <c r="G243" s="634" t="s">
        <v>19</v>
      </c>
      <c r="H243" s="634" t="s">
        <v>20</v>
      </c>
      <c r="I243" s="634" t="s">
        <v>309</v>
      </c>
      <c r="J243" s="634" t="s">
        <v>308</v>
      </c>
      <c r="K243" s="66" t="s">
        <v>13</v>
      </c>
      <c r="L243" s="66"/>
      <c r="M243" s="66">
        <v>400</v>
      </c>
      <c r="N243" s="66">
        <v>0.44</v>
      </c>
      <c r="O243" s="114">
        <f t="shared" si="454"/>
        <v>1.2016296376836986</v>
      </c>
      <c r="P243" s="57"/>
      <c r="Q243" s="143">
        <f t="shared" si="462"/>
        <v>0.73</v>
      </c>
      <c r="R243" s="143">
        <f t="shared" si="463"/>
        <v>0.73</v>
      </c>
      <c r="S243" s="143">
        <f t="shared" si="464"/>
        <v>0.72399999999999998</v>
      </c>
      <c r="T243" s="144">
        <f t="shared" si="465"/>
        <v>1</v>
      </c>
      <c r="U243" s="116">
        <f t="shared" si="466"/>
        <v>0.83251343373949904</v>
      </c>
      <c r="V243" s="8">
        <v>1</v>
      </c>
      <c r="W243" s="8">
        <v>0.8</v>
      </c>
      <c r="X243" s="114">
        <f t="shared" si="478"/>
        <v>0.35200000000000004</v>
      </c>
      <c r="Y243" s="114">
        <f t="shared" si="479"/>
        <v>0.48618784530386749</v>
      </c>
      <c r="Z243" s="45">
        <f t="shared" si="480"/>
        <v>0.66601074699159935</v>
      </c>
      <c r="AA243" s="137">
        <v>1</v>
      </c>
      <c r="AB243" s="137">
        <v>1</v>
      </c>
      <c r="AC243" s="114">
        <f t="shared" si="481"/>
        <v>0.44</v>
      </c>
      <c r="AD243" s="114">
        <f t="shared" si="482"/>
        <v>0.60773480662983426</v>
      </c>
      <c r="AE243" s="45">
        <f t="shared" si="483"/>
        <v>0.83251343373949904</v>
      </c>
      <c r="AF243" s="8"/>
      <c r="AG243" s="93">
        <v>2</v>
      </c>
      <c r="AH243" s="113">
        <v>0.8</v>
      </c>
      <c r="AI243" s="443">
        <f t="shared" si="473"/>
        <v>2</v>
      </c>
      <c r="AJ243" s="453">
        <f t="shared" si="455"/>
        <v>1.2016296376836986</v>
      </c>
      <c r="AK243" s="293"/>
      <c r="AM243" s="336">
        <f t="shared" si="456"/>
        <v>400</v>
      </c>
      <c r="AN243" s="312">
        <f t="shared" si="457"/>
        <v>0.66601074699159935</v>
      </c>
      <c r="AO243" s="312" t="str">
        <f t="shared" si="458"/>
        <v/>
      </c>
      <c r="AP243" s="310"/>
      <c r="AQ243" s="312">
        <f t="shared" si="459"/>
        <v>0.83251343373949904</v>
      </c>
      <c r="AR243" s="312" t="str">
        <f t="shared" si="460"/>
        <v/>
      </c>
      <c r="AS243" s="313">
        <f t="shared" si="474"/>
        <v>2</v>
      </c>
      <c r="AT243" s="313">
        <f t="shared" si="475"/>
        <v>2</v>
      </c>
      <c r="AU243" s="313">
        <f t="shared" si="476"/>
        <v>3</v>
      </c>
      <c r="AV243" s="313"/>
      <c r="AW243" s="310">
        <f t="shared" si="477"/>
        <v>2</v>
      </c>
      <c r="AX243" s="313"/>
      <c r="AY243" s="313"/>
      <c r="AZ243" s="313"/>
      <c r="BA243" s="313"/>
      <c r="BB243" s="313"/>
      <c r="BC243" s="313"/>
    </row>
    <row r="244" spans="1:55" s="7" customFormat="1" ht="12.6" hidden="1" customHeight="1" x14ac:dyDescent="0.2">
      <c r="A244" s="738"/>
      <c r="B244" s="842"/>
      <c r="C244" s="646"/>
      <c r="D244" s="682"/>
      <c r="E244" s="66"/>
      <c r="F244" s="66"/>
      <c r="G244" s="6"/>
      <c r="H244" s="6"/>
      <c r="I244" s="6"/>
      <c r="J244" s="632"/>
      <c r="K244" s="6"/>
      <c r="L244" s="6"/>
      <c r="M244" s="6"/>
      <c r="N244" s="6"/>
      <c r="O244" s="114"/>
      <c r="P244" s="57"/>
      <c r="Q244" s="143"/>
      <c r="R244" s="143"/>
      <c r="S244" s="143"/>
      <c r="T244" s="144"/>
      <c r="U244" s="116"/>
      <c r="V244" s="8"/>
      <c r="W244" s="8"/>
      <c r="X244" s="114"/>
      <c r="Y244" s="114"/>
      <c r="Z244" s="45"/>
      <c r="AA244" s="137"/>
      <c r="AB244" s="137"/>
      <c r="AC244" s="114"/>
      <c r="AD244" s="114"/>
      <c r="AE244" s="45"/>
      <c r="AF244" s="8"/>
      <c r="AG244" s="93"/>
      <c r="AH244" s="113"/>
      <c r="AI244" s="443"/>
      <c r="AJ244" s="453"/>
      <c r="AK244" s="293"/>
      <c r="AM244" s="336"/>
      <c r="AN244" s="312"/>
      <c r="AO244" s="312"/>
      <c r="AP244" s="310"/>
      <c r="AQ244" s="312"/>
      <c r="AR244" s="312"/>
      <c r="AS244" s="313"/>
      <c r="AT244" s="313"/>
      <c r="AU244" s="313"/>
      <c r="AV244" s="313"/>
      <c r="AW244" s="310"/>
      <c r="AX244" s="313"/>
      <c r="AY244" s="313"/>
      <c r="AZ244" s="313"/>
      <c r="BA244" s="313"/>
      <c r="BB244" s="313"/>
      <c r="BC244" s="313"/>
    </row>
    <row r="245" spans="1:55" s="7" customFormat="1" ht="12.6" hidden="1" customHeight="1" x14ac:dyDescent="0.2">
      <c r="A245" s="735"/>
      <c r="B245" s="50"/>
      <c r="C245" s="52"/>
      <c r="D245" s="675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74"/>
      <c r="Q245" s="20"/>
      <c r="R245" s="20"/>
      <c r="S245" s="21"/>
      <c r="T245" s="21"/>
      <c r="U245" s="53"/>
      <c r="V245" s="29"/>
      <c r="W245" s="29"/>
      <c r="X245" s="54"/>
      <c r="Y245" s="54"/>
      <c r="Z245" s="55"/>
      <c r="AA245" s="29"/>
      <c r="AB245" s="29"/>
      <c r="AC245" s="64"/>
      <c r="AD245" s="114"/>
      <c r="AE245" s="45"/>
      <c r="AF245" s="29"/>
      <c r="AG245" s="92"/>
      <c r="AH245" s="87"/>
      <c r="AI245" s="341"/>
      <c r="AJ245" s="454" t="str">
        <f t="shared" si="455"/>
        <v/>
      </c>
      <c r="AK245" s="294"/>
      <c r="AM245" s="336"/>
      <c r="AN245" s="312"/>
      <c r="AO245" s="312"/>
      <c r="AP245" s="310"/>
      <c r="AQ245" s="312"/>
      <c r="AR245" s="312"/>
    </row>
    <row r="246" spans="1:55" s="7" customFormat="1" ht="15" hidden="1" x14ac:dyDescent="0.2">
      <c r="A246" s="733"/>
      <c r="B246" s="193"/>
      <c r="C246" s="676" t="s">
        <v>219</v>
      </c>
      <c r="D246" s="676"/>
      <c r="E246" s="28"/>
      <c r="F246" s="28"/>
      <c r="G246" s="28"/>
      <c r="H246" s="28"/>
      <c r="I246" s="28"/>
      <c r="J246" s="28"/>
      <c r="K246" s="28"/>
      <c r="L246" s="28"/>
      <c r="M246" s="28"/>
      <c r="N246" s="13"/>
      <c r="O246" s="13"/>
      <c r="P246" s="75"/>
      <c r="Q246" s="15"/>
      <c r="R246" s="15"/>
      <c r="S246" s="16"/>
      <c r="T246" s="16"/>
      <c r="U246" s="44"/>
      <c r="V246" s="12"/>
      <c r="W246" s="12"/>
      <c r="X246" s="38"/>
      <c r="Y246" s="38"/>
      <c r="Z246" s="39"/>
      <c r="AA246" s="12"/>
      <c r="AB246" s="12"/>
      <c r="AC246" s="63"/>
      <c r="AD246" s="38"/>
      <c r="AE246" s="39"/>
      <c r="AF246" s="8"/>
      <c r="AG246" s="93"/>
      <c r="AH246" s="113"/>
      <c r="AI246" s="80"/>
      <c r="AJ246" s="384"/>
      <c r="AK246" s="293"/>
      <c r="AM246" s="336" t="str">
        <f>IF($M246&gt;0,$M246,"")</f>
        <v/>
      </c>
      <c r="AN246" s="312" t="str">
        <f>IF($M246=400,$Z246,"")</f>
        <v/>
      </c>
      <c r="AO246" s="312" t="str">
        <f>IF($M246=230,$Z246,"")</f>
        <v/>
      </c>
      <c r="AP246" s="310"/>
      <c r="AQ246" s="312" t="str">
        <f>IF($M246=400,$AE246,"")</f>
        <v/>
      </c>
      <c r="AR246" s="312" t="str">
        <f>IF($M246=230,$AE246,"")</f>
        <v/>
      </c>
    </row>
    <row r="247" spans="1:55" s="7" customFormat="1" ht="12.6" hidden="1" customHeight="1" x14ac:dyDescent="0.2">
      <c r="A247" s="739"/>
      <c r="B247" s="644"/>
      <c r="C247" s="644"/>
      <c r="D247" s="677"/>
      <c r="E247" s="6"/>
      <c r="F247" s="6"/>
      <c r="G247" s="6"/>
      <c r="H247" s="6"/>
      <c r="I247" s="6"/>
      <c r="K247" s="6"/>
      <c r="L247" s="6"/>
      <c r="M247" s="6"/>
      <c r="N247" s="6"/>
      <c r="O247" s="114"/>
      <c r="P247" s="57"/>
      <c r="Q247" s="143"/>
      <c r="R247" s="143"/>
      <c r="S247" s="143"/>
      <c r="T247" s="144"/>
      <c r="U247" s="116"/>
      <c r="V247" s="8"/>
      <c r="W247" s="8"/>
      <c r="X247" s="114"/>
      <c r="Y247" s="114"/>
      <c r="Z247" s="45"/>
      <c r="AA247" s="137"/>
      <c r="AB247" s="137"/>
      <c r="AC247" s="114"/>
      <c r="AD247" s="114"/>
      <c r="AE247" s="45"/>
      <c r="AF247" s="8"/>
      <c r="AG247" s="93"/>
      <c r="AH247" s="113"/>
      <c r="AI247" s="443"/>
      <c r="AJ247" s="453"/>
      <c r="AK247" s="293"/>
      <c r="AM247" s="336"/>
      <c r="AN247" s="312"/>
      <c r="AO247" s="312"/>
      <c r="AP247" s="310"/>
      <c r="AQ247" s="312"/>
      <c r="AR247" s="312"/>
      <c r="AS247" s="313"/>
      <c r="AT247" s="313"/>
      <c r="AU247" s="313"/>
      <c r="AV247" s="313"/>
      <c r="AW247" s="310"/>
      <c r="AX247" s="313"/>
      <c r="AY247" s="313"/>
      <c r="AZ247" s="313"/>
      <c r="BA247" s="313"/>
      <c r="BB247" s="313"/>
      <c r="BC247" s="313"/>
    </row>
    <row r="248" spans="1:55" s="7" customFormat="1" ht="12.6" customHeight="1" x14ac:dyDescent="0.2">
      <c r="A248" s="810">
        <v>790</v>
      </c>
      <c r="B248" s="647"/>
      <c r="C248" s="650" t="s">
        <v>527</v>
      </c>
      <c r="D248" s="688" t="s">
        <v>528</v>
      </c>
      <c r="E248" s="634" t="s">
        <v>285</v>
      </c>
      <c r="F248" s="634" t="s">
        <v>28</v>
      </c>
      <c r="G248" s="634" t="s">
        <v>19</v>
      </c>
      <c r="H248" s="634" t="s">
        <v>20</v>
      </c>
      <c r="I248" s="634" t="s">
        <v>329</v>
      </c>
      <c r="J248" s="634" t="s">
        <v>308</v>
      </c>
      <c r="K248" s="66" t="s">
        <v>13</v>
      </c>
      <c r="L248" s="66"/>
      <c r="M248" s="66">
        <v>400</v>
      </c>
      <c r="N248" s="66">
        <v>0.94</v>
      </c>
      <c r="O248" s="114">
        <f>IF(M248=400,N248*1000/(400*SQRT(3)*Q248*S248),IF(M248=230,N248*1000/(230*Q248*S248),"???"))</f>
        <v>2.2945596695342814</v>
      </c>
      <c r="P248" s="57"/>
      <c r="Q248" s="143">
        <f t="shared" ref="Q248" si="484">IF($N248&gt;0,VLOOKUP($N248,motoren,2),"")</f>
        <v>0.73</v>
      </c>
      <c r="R248" s="143">
        <f t="shared" ref="R248" si="485">IF($K248 = "FO",0.95,$Q248)</f>
        <v>0.73</v>
      </c>
      <c r="S248" s="143">
        <f t="shared" ref="S248" si="486">IF($N248&gt;0,VLOOKUP($N248,motoren,3),"")</f>
        <v>0.81</v>
      </c>
      <c r="T248" s="144">
        <f t="shared" ref="T248" si="487">IF($K248 = "FO",0.95,1)</f>
        <v>1</v>
      </c>
      <c r="U248" s="116">
        <f>IF($N248&gt;0,$N248/($R248*$S248*$T248),0)</f>
        <v>1.589717571452731</v>
      </c>
      <c r="V248" s="8">
        <v>1</v>
      </c>
      <c r="W248" s="8">
        <v>0.8</v>
      </c>
      <c r="X248" s="114">
        <f>IF(($N248&gt;0)*(W248&gt;0),$N248*W248,0)</f>
        <v>0.752</v>
      </c>
      <c r="Y248" s="114">
        <f>IF(($N248&gt;0),($N248*W248*V248)/($S248*$T248),0)</f>
        <v>0.92839506172839503</v>
      </c>
      <c r="Z248" s="45">
        <f>IF((Y248&gt;0),Y248/$R248,0)</f>
        <v>1.2717740571621849</v>
      </c>
      <c r="AA248" s="137">
        <v>1</v>
      </c>
      <c r="AB248" s="137">
        <v>1</v>
      </c>
      <c r="AC248" s="114">
        <f>IF(($N248&gt;0)*(AB248&gt;0),$N248*AB248,0)</f>
        <v>0.94</v>
      </c>
      <c r="AD248" s="114">
        <f>IF(($N248&gt;0),($N248*AB248*AA248)/($S248*$T248),0)</f>
        <v>1.1604938271604937</v>
      </c>
      <c r="AE248" s="45">
        <f>IF((AD248&gt;0),AD248/$R248,0)</f>
        <v>1.589717571452731</v>
      </c>
      <c r="AF248" s="8"/>
      <c r="AG248" s="93"/>
      <c r="AH248" s="113">
        <v>-15.2</v>
      </c>
      <c r="AI248" s="443" t="str">
        <f t="shared" ref="AI248" si="488">AW248</f>
        <v/>
      </c>
      <c r="AJ248" s="453">
        <f t="shared" ref="AJ248" si="489">IF(O248&gt;0,O248,"")</f>
        <v>2.2945596695342814</v>
      </c>
      <c r="AK248" s="293"/>
      <c r="AM248" s="336">
        <f>IF($M248&gt;0,$M248,"")</f>
        <v>400</v>
      </c>
      <c r="AN248" s="312">
        <f>IF($M248=400,$Z248,"")</f>
        <v>1.2717740571621849</v>
      </c>
      <c r="AO248" s="312" t="str">
        <f>IF($M248=230,$Z248,"")</f>
        <v/>
      </c>
      <c r="AP248" s="310"/>
      <c r="AQ248" s="312">
        <f>IF($M248=400,$AE248,"")</f>
        <v>1.589717571452731</v>
      </c>
      <c r="AR248" s="312" t="str">
        <f>IF($M248=230,$AE248,"")</f>
        <v/>
      </c>
      <c r="AS248" s="313">
        <f t="shared" ref="AS248" si="490">CEILING((O248/AH248),1)</f>
        <v>0</v>
      </c>
      <c r="AT248" s="313" t="str">
        <f>IF($AS248&gt;0,VLOOKUP($AS248,automaatkeuze,1),"")</f>
        <v/>
      </c>
      <c r="AU248" s="313" t="str">
        <f>IF($AS248&gt;0,VLOOKUP($AS248,automaatkeuze,3),"")</f>
        <v/>
      </c>
      <c r="AV248" s="313"/>
      <c r="AW248" s="310" t="str">
        <f t="shared" ref="AW248" si="491">IF(AS248&gt;AT248,AU248,AT248)</f>
        <v/>
      </c>
      <c r="AX248" s="313"/>
      <c r="AY248" s="313"/>
      <c r="AZ248" s="313"/>
      <c r="BA248" s="313"/>
      <c r="BB248" s="313"/>
      <c r="BC248" s="313"/>
    </row>
    <row r="249" spans="1:55" s="7" customFormat="1" ht="12.6" hidden="1" customHeight="1" x14ac:dyDescent="0.2">
      <c r="A249" s="738"/>
      <c r="B249" s="647"/>
      <c r="C249" s="646"/>
      <c r="D249" s="681"/>
      <c r="E249" s="632"/>
      <c r="F249" s="634"/>
      <c r="G249" s="750"/>
      <c r="H249" s="634"/>
      <c r="I249" s="634"/>
      <c r="J249" s="634"/>
      <c r="K249" s="66"/>
      <c r="L249" s="6"/>
      <c r="M249" s="6"/>
      <c r="N249" s="66"/>
      <c r="O249" s="114"/>
      <c r="P249" s="638"/>
      <c r="Q249" s="143"/>
      <c r="R249" s="143"/>
      <c r="S249" s="143"/>
      <c r="T249" s="144"/>
      <c r="U249" s="116"/>
      <c r="V249" s="8"/>
      <c r="W249" s="8"/>
      <c r="X249" s="114"/>
      <c r="Y249" s="114"/>
      <c r="Z249" s="45"/>
      <c r="AA249" s="137"/>
      <c r="AB249" s="137"/>
      <c r="AC249" s="114"/>
      <c r="AD249" s="114"/>
      <c r="AE249" s="45"/>
      <c r="AF249" s="8"/>
      <c r="AG249" s="93"/>
      <c r="AH249" s="113"/>
      <c r="AI249" s="443"/>
      <c r="AJ249" s="453"/>
      <c r="AK249" s="293"/>
      <c r="AM249" s="336"/>
      <c r="AN249" s="312"/>
      <c r="AO249" s="312"/>
      <c r="AP249" s="310"/>
      <c r="AQ249" s="312"/>
      <c r="AR249" s="312"/>
      <c r="AS249" s="313"/>
      <c r="AT249" s="313"/>
      <c r="AU249" s="313"/>
      <c r="AV249" s="313"/>
      <c r="AW249" s="310"/>
      <c r="AX249" s="313"/>
      <c r="AY249" s="313"/>
      <c r="AZ249" s="313"/>
      <c r="BA249" s="313"/>
      <c r="BB249" s="313"/>
      <c r="BC249" s="313"/>
    </row>
    <row r="250" spans="1:55" s="7" customFormat="1" ht="12.6" hidden="1" customHeight="1" x14ac:dyDescent="0.2">
      <c r="A250" s="765">
        <v>791</v>
      </c>
      <c r="B250" s="815"/>
      <c r="C250" s="796" t="s">
        <v>817</v>
      </c>
      <c r="D250" s="791" t="s">
        <v>819</v>
      </c>
      <c r="E250" s="632" t="s">
        <v>282</v>
      </c>
      <c r="F250" s="771" t="s">
        <v>28</v>
      </c>
      <c r="G250" s="771" t="s">
        <v>19</v>
      </c>
      <c r="H250" s="771" t="s">
        <v>20</v>
      </c>
      <c r="I250" s="771" t="s">
        <v>329</v>
      </c>
      <c r="J250" s="634" t="s">
        <v>227</v>
      </c>
      <c r="K250" s="6" t="s">
        <v>13</v>
      </c>
      <c r="L250" s="6"/>
      <c r="M250" s="6">
        <v>400</v>
      </c>
      <c r="N250" s="636">
        <v>0.55000000000000004</v>
      </c>
      <c r="O250" s="114">
        <f t="shared" ref="O250:O251" si="492">IF(M250=400,N250*1000/(400*SQRT(3)*Q250*S250),IF(M250=230,N250*1000/(230*Q250*S250),"???"))</f>
        <v>1.4596977477902646</v>
      </c>
      <c r="P250" s="57"/>
      <c r="Q250" s="143">
        <f>IF($N250&gt;0,VLOOKUP($N250,motoren,2),"")</f>
        <v>0.73</v>
      </c>
      <c r="R250" s="143">
        <f>IF($K250 = "FO",0.95,$Q250)</f>
        <v>0.73</v>
      </c>
      <c r="S250" s="143">
        <f>IF($N250&gt;0,VLOOKUP($N250,motoren,3),"")</f>
        <v>0.745</v>
      </c>
      <c r="T250" s="144">
        <f>IF($K250 = "FO",0.95,1)</f>
        <v>1</v>
      </c>
      <c r="U250" s="116">
        <f>IF($N250&gt;0,$N250/($R250*$S250*$T250),0)</f>
        <v>1.0113082651466399</v>
      </c>
      <c r="V250" s="8">
        <v>1</v>
      </c>
      <c r="W250" s="8">
        <v>0.8</v>
      </c>
      <c r="X250" s="114">
        <f>IF(($N250&gt;0)*(W250&gt;0),$N250*W250,0)</f>
        <v>0.44000000000000006</v>
      </c>
      <c r="Y250" s="114">
        <f>IF(($N250&gt;0),($N250*W250*V250)/($S250*$T250),0)</f>
        <v>0.59060402684563762</v>
      </c>
      <c r="Z250" s="45">
        <f>IF((Y250&gt;0),Y250/$R250,0)</f>
        <v>0.80904661211731188</v>
      </c>
      <c r="AA250" s="137">
        <v>1</v>
      </c>
      <c r="AB250" s="137">
        <v>1</v>
      </c>
      <c r="AC250" s="114">
        <f>IF(($N250&gt;0)*(AB250&gt;0),$N250*AB250,0)</f>
        <v>0.55000000000000004</v>
      </c>
      <c r="AD250" s="114">
        <f>IF(($N250&gt;0),($N250*AB250*AA250)/($S250*$T250),0)</f>
        <v>0.73825503355704702</v>
      </c>
      <c r="AE250" s="45">
        <f>IF((AD250&gt;0),AD250/$R250,0)</f>
        <v>1.0113082651466399</v>
      </c>
      <c r="AF250" s="8"/>
      <c r="AG250" s="93">
        <v>2</v>
      </c>
      <c r="AH250" s="113">
        <v>0.8</v>
      </c>
      <c r="AI250" s="443">
        <f t="shared" ref="AI250:AI251" si="493">AW250</f>
        <v>2</v>
      </c>
      <c r="AJ250" s="453">
        <f t="shared" ref="AJ250:AJ251" si="494">IF(O250&gt;0,O250,"")</f>
        <v>1.4596977477902646</v>
      </c>
      <c r="AK250" s="293"/>
      <c r="AM250" s="336">
        <f>IF($M250&gt;0,$M250,"")</f>
        <v>400</v>
      </c>
      <c r="AN250" s="312">
        <f>IF($M250=400,$Z250,"")</f>
        <v>0.80904661211731188</v>
      </c>
      <c r="AO250" s="312" t="str">
        <f>IF($M250=230,$Z250,"")</f>
        <v/>
      </c>
      <c r="AP250" s="310"/>
      <c r="AQ250" s="312">
        <f>IF($M250=400,$AE250,"")</f>
        <v>1.0113082651466399</v>
      </c>
      <c r="AR250" s="312" t="str">
        <f>IF($M250=230,$AE250,"")</f>
        <v/>
      </c>
      <c r="AS250" s="313">
        <f t="shared" ref="AS250:AS251" si="495">CEILING((O250/AH250),1)</f>
        <v>2</v>
      </c>
      <c r="AT250" s="313">
        <f>IF($AS250&gt;0,VLOOKUP($AS250,automaatkeuze,1),"")</f>
        <v>2</v>
      </c>
      <c r="AU250" s="313">
        <f>IF($AS250&gt;0,VLOOKUP($AS250,automaatkeuze,3),"")</f>
        <v>3</v>
      </c>
      <c r="AV250" s="313"/>
      <c r="AW250" s="310">
        <f t="shared" ref="AW250:AW251" si="496">IF(AS250&gt;AT250,AU250,AT250)</f>
        <v>2</v>
      </c>
      <c r="AX250" s="313"/>
      <c r="AY250" s="313"/>
      <c r="AZ250" s="313"/>
      <c r="BA250" s="313"/>
      <c r="BB250" s="313"/>
      <c r="BC250" s="313"/>
    </row>
    <row r="251" spans="1:55" s="7" customFormat="1" ht="12.6" hidden="1" customHeight="1" x14ac:dyDescent="0.2">
      <c r="A251" s="765">
        <v>791</v>
      </c>
      <c r="B251" s="815"/>
      <c r="C251" s="796" t="s">
        <v>818</v>
      </c>
      <c r="D251" s="791" t="s">
        <v>820</v>
      </c>
      <c r="E251" s="632" t="s">
        <v>282</v>
      </c>
      <c r="F251" s="771" t="s">
        <v>28</v>
      </c>
      <c r="G251" s="771" t="s">
        <v>19</v>
      </c>
      <c r="H251" s="771" t="s">
        <v>20</v>
      </c>
      <c r="I251" s="771" t="s">
        <v>329</v>
      </c>
      <c r="J251" s="634" t="s">
        <v>227</v>
      </c>
      <c r="K251" s="6" t="s">
        <v>13</v>
      </c>
      <c r="L251" s="6"/>
      <c r="M251" s="6">
        <v>400</v>
      </c>
      <c r="N251" s="636">
        <v>0.55000000000000004</v>
      </c>
      <c r="O251" s="114">
        <f t="shared" si="492"/>
        <v>1.4596977477902646</v>
      </c>
      <c r="P251" s="57"/>
      <c r="Q251" s="143">
        <f>IF($N251&gt;0,VLOOKUP($N251,motoren,2),"")</f>
        <v>0.73</v>
      </c>
      <c r="R251" s="143">
        <f>IF($K251 = "FO",0.95,$Q251)</f>
        <v>0.73</v>
      </c>
      <c r="S251" s="143">
        <f>IF($N251&gt;0,VLOOKUP($N251,motoren,3),"")</f>
        <v>0.745</v>
      </c>
      <c r="T251" s="144">
        <f>IF($K251 = "FO",0.95,1)</f>
        <v>1</v>
      </c>
      <c r="U251" s="116">
        <f>IF($N251&gt;0,$N251/($R251*$S251*$T251),0)</f>
        <v>1.0113082651466399</v>
      </c>
      <c r="V251" s="8">
        <v>1</v>
      </c>
      <c r="W251" s="8">
        <v>0.8</v>
      </c>
      <c r="X251" s="114">
        <f>IF(($N251&gt;0)*(W251&gt;0),$N251*W251,0)</f>
        <v>0.44000000000000006</v>
      </c>
      <c r="Y251" s="114">
        <f>IF(($N251&gt;0),($N251*W251*V251)/($S251*$T251),0)</f>
        <v>0.59060402684563762</v>
      </c>
      <c r="Z251" s="45">
        <f>IF((Y251&gt;0),Y251/$R251,0)</f>
        <v>0.80904661211731188</v>
      </c>
      <c r="AA251" s="137">
        <v>1</v>
      </c>
      <c r="AB251" s="137">
        <v>1</v>
      </c>
      <c r="AC251" s="114">
        <f>IF(($N251&gt;0)*(AB251&gt;0),$N251*AB251,0)</f>
        <v>0.55000000000000004</v>
      </c>
      <c r="AD251" s="114">
        <f>IF(($N251&gt;0),($N251*AB251*AA251)/($S251*$T251),0)</f>
        <v>0.73825503355704702</v>
      </c>
      <c r="AE251" s="45">
        <f>IF((AD251&gt;0),AD251/$R251,0)</f>
        <v>1.0113082651466399</v>
      </c>
      <c r="AF251" s="8"/>
      <c r="AG251" s="93">
        <v>2</v>
      </c>
      <c r="AH251" s="113">
        <v>0.8</v>
      </c>
      <c r="AI251" s="443">
        <f t="shared" si="493"/>
        <v>2</v>
      </c>
      <c r="AJ251" s="453">
        <f t="shared" si="494"/>
        <v>1.4596977477902646</v>
      </c>
      <c r="AK251" s="293"/>
      <c r="AM251" s="336">
        <f>IF($M251&gt;0,$M251,"")</f>
        <v>400</v>
      </c>
      <c r="AN251" s="312">
        <f>IF($M251=400,$Z251,"")</f>
        <v>0.80904661211731188</v>
      </c>
      <c r="AO251" s="312" t="str">
        <f>IF($M251=230,$Z251,"")</f>
        <v/>
      </c>
      <c r="AP251" s="310"/>
      <c r="AQ251" s="312">
        <f>IF($M251=400,$AE251,"")</f>
        <v>1.0113082651466399</v>
      </c>
      <c r="AR251" s="312" t="str">
        <f>IF($M251=230,$AE251,"")</f>
        <v/>
      </c>
      <c r="AS251" s="313">
        <f t="shared" si="495"/>
        <v>2</v>
      </c>
      <c r="AT251" s="313">
        <f>IF($AS251&gt;0,VLOOKUP($AS251,automaatkeuze,1),"")</f>
        <v>2</v>
      </c>
      <c r="AU251" s="313">
        <f>IF($AS251&gt;0,VLOOKUP($AS251,automaatkeuze,3),"")</f>
        <v>3</v>
      </c>
      <c r="AV251" s="313"/>
      <c r="AW251" s="310">
        <f t="shared" si="496"/>
        <v>2</v>
      </c>
      <c r="AX251" s="313"/>
      <c r="AY251" s="313"/>
      <c r="AZ251" s="313"/>
      <c r="BA251" s="313"/>
      <c r="BB251" s="313"/>
      <c r="BC251" s="313"/>
    </row>
    <row r="252" spans="1:55" s="7" customFormat="1" ht="12.6" hidden="1" customHeight="1" x14ac:dyDescent="0.2">
      <c r="A252" s="738"/>
      <c r="B252" s="647"/>
      <c r="C252" s="646"/>
      <c r="D252" s="681"/>
      <c r="E252" s="632"/>
      <c r="F252" s="634"/>
      <c r="G252" s="750"/>
      <c r="H252" s="634"/>
      <c r="I252" s="634"/>
      <c r="J252" s="634"/>
      <c r="K252" s="66"/>
      <c r="L252" s="6"/>
      <c r="M252" s="6"/>
      <c r="N252" s="66"/>
      <c r="O252" s="114"/>
      <c r="P252" s="638"/>
      <c r="Q252" s="143"/>
      <c r="R252" s="143"/>
      <c r="S252" s="143"/>
      <c r="T252" s="144"/>
      <c r="U252" s="116"/>
      <c r="V252" s="8"/>
      <c r="W252" s="8"/>
      <c r="X252" s="114"/>
      <c r="Y252" s="114"/>
      <c r="Z252" s="45"/>
      <c r="AA252" s="137"/>
      <c r="AB252" s="137"/>
      <c r="AC252" s="114"/>
      <c r="AD252" s="114"/>
      <c r="AE252" s="45"/>
      <c r="AF252" s="8"/>
      <c r="AG252" s="93"/>
      <c r="AH252" s="113"/>
      <c r="AI252" s="443"/>
      <c r="AJ252" s="453"/>
      <c r="AK252" s="293"/>
      <c r="AM252" s="336"/>
      <c r="AN252" s="312"/>
      <c r="AO252" s="312"/>
      <c r="AP252" s="310"/>
      <c r="AQ252" s="312"/>
      <c r="AR252" s="312"/>
      <c r="AS252" s="313"/>
      <c r="AT252" s="313"/>
      <c r="AU252" s="313"/>
      <c r="AV252" s="313"/>
      <c r="AW252" s="310"/>
      <c r="AX252" s="313"/>
      <c r="AY252" s="313"/>
      <c r="AZ252" s="313"/>
      <c r="BA252" s="313"/>
      <c r="BB252" s="313"/>
      <c r="BC252" s="313"/>
    </row>
    <row r="253" spans="1:55" s="7" customFormat="1" ht="12.6" customHeight="1" x14ac:dyDescent="0.2">
      <c r="A253" s="737">
        <v>793</v>
      </c>
      <c r="B253" s="815" t="s">
        <v>711</v>
      </c>
      <c r="C253" s="847" t="s">
        <v>533</v>
      </c>
      <c r="D253" s="688" t="s">
        <v>534</v>
      </c>
      <c r="E253" s="634" t="s">
        <v>282</v>
      </c>
      <c r="F253" s="634" t="s">
        <v>28</v>
      </c>
      <c r="G253" s="634" t="s">
        <v>19</v>
      </c>
      <c r="H253" s="634" t="s">
        <v>20</v>
      </c>
      <c r="I253" s="634" t="s">
        <v>596</v>
      </c>
      <c r="J253" s="634" t="s">
        <v>308</v>
      </c>
      <c r="K253" s="66" t="s">
        <v>10</v>
      </c>
      <c r="L253" s="66"/>
      <c r="M253" s="66">
        <v>400</v>
      </c>
      <c r="N253" s="66">
        <v>1.5</v>
      </c>
      <c r="O253" s="114">
        <f t="shared" ref="O253" si="497">IF(M253=400,N253*1000/(400*SQRT(3)*Q253*S253),IF(M253=230,N253*1000/(230*Q253*S253),"???"))</f>
        <v>3.2509925514078666</v>
      </c>
      <c r="P253" s="57"/>
      <c r="Q253" s="143">
        <f t="shared" ref="Q253" si="498">IF($N253&gt;0,VLOOKUP($N253,motoren,2),"")</f>
        <v>0.79</v>
      </c>
      <c r="R253" s="143">
        <f t="shared" ref="R253" si="499">IF($K253 = "FO",0.95,$Q253)</f>
        <v>0.79</v>
      </c>
      <c r="S253" s="143">
        <f t="shared" ref="S253" si="500">IF($N253&gt;0,VLOOKUP($N253,motoren,3),"")</f>
        <v>0.84299999999999997</v>
      </c>
      <c r="T253" s="144">
        <f t="shared" ref="T253" si="501">IF($K253 = "FO",0.95,1)</f>
        <v>1</v>
      </c>
      <c r="U253" s="116">
        <f t="shared" ref="U253" si="502">IF($N253&gt;0,$N253/($R253*$S253*$T253),0)</f>
        <v>2.2523537096265596</v>
      </c>
      <c r="V253" s="8">
        <v>1</v>
      </c>
      <c r="W253" s="8">
        <v>0.8</v>
      </c>
      <c r="X253" s="114">
        <f t="shared" ref="X253" si="503">IF(($N253&gt;0)*(W253&gt;0),$N253*W253,0)</f>
        <v>1.2000000000000002</v>
      </c>
      <c r="Y253" s="114">
        <f t="shared" ref="Y253" si="504">IF(($N253&gt;0),($N253*W253*V253)/($S253*$T253),0)</f>
        <v>1.4234875444839861</v>
      </c>
      <c r="Z253" s="45">
        <f t="shared" ref="Z253" si="505">IF((Y253&gt;0),Y253/$R253,0)</f>
        <v>1.801882967701248</v>
      </c>
      <c r="AA253" s="137">
        <v>1</v>
      </c>
      <c r="AB253" s="137">
        <v>1</v>
      </c>
      <c r="AC253" s="114">
        <f t="shared" ref="AC253" si="506">IF(($N253&gt;0)*(AB253&gt;0),$N253*AB253,0)</f>
        <v>1.5</v>
      </c>
      <c r="AD253" s="114">
        <f t="shared" ref="AD253" si="507">IF(($N253&gt;0),($N253*AB253*AA253)/($S253*$T253),0)</f>
        <v>1.7793594306049823</v>
      </c>
      <c r="AE253" s="45">
        <f t="shared" ref="AE253" si="508">IF((AD253&gt;0),AD253/$R253,0)</f>
        <v>2.2523537096265596</v>
      </c>
      <c r="AF253" s="8"/>
      <c r="AG253" s="93">
        <v>2</v>
      </c>
      <c r="AH253" s="113">
        <v>0.8</v>
      </c>
      <c r="AI253" s="443">
        <f t="shared" ref="AI253" si="509">AW253</f>
        <v>6</v>
      </c>
      <c r="AJ253" s="453">
        <f t="shared" ref="AJ253" si="510">IF(O253&gt;0,O253,"")</f>
        <v>3.2509925514078666</v>
      </c>
      <c r="AK253" s="293"/>
      <c r="AM253" s="336">
        <f t="shared" ref="AM253" si="511">IF($M253&gt;0,$M253,"")</f>
        <v>400</v>
      </c>
      <c r="AN253" s="312">
        <f t="shared" ref="AN253" si="512">IF($M253=400,$Z253,"")</f>
        <v>1.801882967701248</v>
      </c>
      <c r="AO253" s="312" t="str">
        <f t="shared" ref="AO253" si="513">IF($M253=230,$Z253,"")</f>
        <v/>
      </c>
      <c r="AP253" s="310"/>
      <c r="AQ253" s="312">
        <f t="shared" ref="AQ253" si="514">IF($M253=400,$AE253,"")</f>
        <v>2.2523537096265596</v>
      </c>
      <c r="AR253" s="312" t="str">
        <f t="shared" ref="AR253" si="515">IF($M253=230,$AE253,"")</f>
        <v/>
      </c>
      <c r="AS253" s="313">
        <f t="shared" ref="AS253" si="516">CEILING((O253/AH253),1)</f>
        <v>5</v>
      </c>
      <c r="AT253" s="313">
        <f t="shared" ref="AT253" si="517">IF($AS253&gt;0,VLOOKUP($AS253,automaatkeuze,1),"")</f>
        <v>4</v>
      </c>
      <c r="AU253" s="313">
        <f t="shared" ref="AU253" si="518">IF($AS253&gt;0,VLOOKUP($AS253,automaatkeuze,3),"")</f>
        <v>6</v>
      </c>
      <c r="AV253" s="313"/>
      <c r="AW253" s="310">
        <f t="shared" ref="AW253" si="519">IF(AS253&gt;AT253,AU253,AT253)</f>
        <v>6</v>
      </c>
      <c r="AX253" s="313"/>
      <c r="AY253" s="313"/>
      <c r="AZ253" s="313"/>
      <c r="BA253" s="313"/>
      <c r="BB253" s="313"/>
      <c r="BC253" s="313"/>
    </row>
    <row r="254" spans="1:55" s="7" customFormat="1" ht="12.6" hidden="1" customHeight="1" x14ac:dyDescent="0.2">
      <c r="A254" s="737"/>
      <c r="B254" s="645"/>
      <c r="C254" s="646"/>
      <c r="D254" s="681"/>
      <c r="E254" s="632"/>
      <c r="F254" s="634"/>
      <c r="G254" s="634"/>
      <c r="H254" s="634"/>
      <c r="I254" s="634"/>
      <c r="J254" s="634"/>
      <c r="K254" s="632"/>
      <c r="L254" s="6"/>
      <c r="M254" s="6"/>
      <c r="N254" s="66"/>
      <c r="O254" s="114"/>
      <c r="P254" s="57"/>
      <c r="Q254" s="17"/>
      <c r="R254" s="17"/>
      <c r="S254" s="23"/>
      <c r="T254" s="23"/>
      <c r="U254" s="116"/>
      <c r="V254" s="8"/>
      <c r="W254" s="8"/>
      <c r="X254" s="114"/>
      <c r="Y254" s="114"/>
      <c r="Z254" s="45"/>
      <c r="AA254" s="137"/>
      <c r="AB254" s="137"/>
      <c r="AC254" s="114"/>
      <c r="AD254" s="114"/>
      <c r="AE254" s="45"/>
      <c r="AF254" s="8"/>
      <c r="AG254" s="93"/>
      <c r="AH254" s="113"/>
      <c r="AI254" s="443"/>
      <c r="AJ254" s="453"/>
      <c r="AK254" s="637"/>
      <c r="AM254" s="336"/>
      <c r="AN254" s="312"/>
      <c r="AO254" s="312"/>
      <c r="AP254" s="310"/>
      <c r="AQ254" s="312"/>
      <c r="AR254" s="312"/>
      <c r="AS254" s="313"/>
      <c r="AT254" s="313"/>
      <c r="AU254" s="313"/>
      <c r="AV254" s="313"/>
      <c r="AW254" s="310"/>
      <c r="AX254" s="313"/>
      <c r="AY254" s="313"/>
      <c r="AZ254" s="313"/>
      <c r="BA254" s="313"/>
      <c r="BB254" s="313"/>
      <c r="BC254" s="313"/>
    </row>
    <row r="255" spans="1:55" s="7" customFormat="1" ht="12.6" hidden="1" customHeight="1" x14ac:dyDescent="0.2">
      <c r="A255" s="737"/>
      <c r="B255" s="66"/>
      <c r="C255" s="616"/>
      <c r="D255" s="689"/>
      <c r="E255" s="3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57"/>
      <c r="Q255" s="6"/>
      <c r="R255" s="17"/>
      <c r="S255" s="23"/>
      <c r="T255" s="23"/>
      <c r="U255" s="122"/>
      <c r="V255" s="8"/>
      <c r="W255" s="8"/>
      <c r="X255" s="114"/>
      <c r="Y255" s="114"/>
      <c r="Z255" s="45"/>
      <c r="AA255" s="137"/>
      <c r="AB255" s="137"/>
      <c r="AC255" s="114"/>
      <c r="AD255" s="114"/>
      <c r="AE255" s="45"/>
      <c r="AF255" s="744"/>
      <c r="AG255" s="92"/>
      <c r="AH255" s="87"/>
      <c r="AI255" s="341"/>
      <c r="AJ255" s="745" t="str">
        <f t="shared" si="455"/>
        <v/>
      </c>
      <c r="AK255" s="294"/>
      <c r="AM255" s="336"/>
      <c r="AN255" s="312"/>
      <c r="AO255" s="312"/>
      <c r="AP255" s="310"/>
      <c r="AQ255" s="312"/>
      <c r="AR255" s="312"/>
      <c r="AS255" s="313"/>
      <c r="AT255" s="313"/>
      <c r="AU255" s="313"/>
      <c r="AV255" s="313"/>
      <c r="AX255" s="313"/>
      <c r="AY255" s="313"/>
      <c r="AZ255" s="313"/>
      <c r="BA255" s="313"/>
      <c r="BB255" s="313"/>
      <c r="BC255" s="313"/>
    </row>
    <row r="256" spans="1:55" s="260" customFormat="1" ht="12.6" hidden="1" customHeight="1" x14ac:dyDescent="0.2">
      <c r="A256" s="737"/>
      <c r="B256" s="193"/>
      <c r="C256" s="194"/>
      <c r="D256" s="690"/>
      <c r="E256" s="193"/>
      <c r="F256" s="193"/>
      <c r="G256" s="193"/>
      <c r="H256" s="193"/>
      <c r="I256" s="193"/>
      <c r="J256" s="304" t="s">
        <v>113</v>
      </c>
      <c r="K256" s="304" t="s">
        <v>114</v>
      </c>
      <c r="L256" s="304"/>
      <c r="M256" s="193"/>
      <c r="N256" s="193"/>
      <c r="O256" s="193"/>
      <c r="P256" s="249"/>
      <c r="Q256" s="250"/>
      <c r="R256" s="250"/>
      <c r="S256" s="251"/>
      <c r="T256" s="251"/>
      <c r="U256" s="252"/>
      <c r="V256" s="253"/>
      <c r="W256" s="253"/>
      <c r="X256" s="254"/>
      <c r="Y256" s="254"/>
      <c r="Z256" s="255"/>
      <c r="AA256" s="253"/>
      <c r="AB256" s="253"/>
      <c r="AC256" s="254"/>
      <c r="AD256" s="254"/>
      <c r="AE256" s="255"/>
      <c r="AF256" s="256"/>
      <c r="AG256" s="257"/>
      <c r="AH256" s="259"/>
      <c r="AI256" s="344"/>
      <c r="AJ256" s="386"/>
      <c r="AK256" s="298"/>
      <c r="AM256" s="373"/>
      <c r="AN256" s="374"/>
      <c r="AO256" s="374"/>
      <c r="AP256" s="314"/>
      <c r="AQ256" s="374"/>
      <c r="AR256" s="374"/>
      <c r="AX256" s="470" t="s">
        <v>190</v>
      </c>
      <c r="AY256" s="465">
        <f>AX258+AY258</f>
        <v>121.40327279351315</v>
      </c>
      <c r="BA256" s="470" t="s">
        <v>193</v>
      </c>
      <c r="BB256" s="465">
        <f>BA258+BB258</f>
        <v>150.98816939673202</v>
      </c>
    </row>
    <row r="257" spans="1:55" s="260" customFormat="1" ht="12.6" hidden="1" customHeight="1" x14ac:dyDescent="0.2">
      <c r="A257" s="737"/>
      <c r="B257" s="131"/>
      <c r="C257" s="261" t="s">
        <v>47</v>
      </c>
      <c r="D257" s="685"/>
      <c r="E257" s="272"/>
      <c r="F257" s="261"/>
      <c r="G257" s="261"/>
      <c r="H257" s="261"/>
      <c r="I257" s="261"/>
      <c r="J257" s="266">
        <f>SUM(U173:U256)</f>
        <v>162.18033216397112</v>
      </c>
      <c r="K257" s="266">
        <f>SUM(U173:U256)</f>
        <v>162.18033216397112</v>
      </c>
      <c r="L257" s="266"/>
      <c r="M257" s="131"/>
      <c r="N257" s="131"/>
      <c r="O257" s="131"/>
      <c r="P257" s="263"/>
      <c r="Q257" s="258"/>
      <c r="R257" s="258"/>
      <c r="S257" s="273"/>
      <c r="T257" s="273"/>
      <c r="U257" s="268"/>
      <c r="V257" s="256"/>
      <c r="W257" s="256"/>
      <c r="X257" s="258"/>
      <c r="Y257" s="266"/>
      <c r="Z257" s="269"/>
      <c r="AA257" s="256"/>
      <c r="AB257" s="256"/>
      <c r="AC257" s="266"/>
      <c r="AD257" s="266"/>
      <c r="AE257" s="269"/>
      <c r="AF257" s="256"/>
      <c r="AG257" s="257"/>
      <c r="AH257" s="259"/>
      <c r="AI257" s="344"/>
      <c r="AJ257" s="386"/>
      <c r="AK257" s="298"/>
      <c r="AM257" s="373"/>
      <c r="AN257" s="374"/>
      <c r="AO257" s="374"/>
      <c r="AP257" s="314"/>
      <c r="AQ257" s="374"/>
      <c r="AR257" s="374"/>
      <c r="AX257" s="131" t="s">
        <v>115</v>
      </c>
      <c r="AY257" s="131" t="s">
        <v>117</v>
      </c>
      <c r="BA257" s="131" t="s">
        <v>115</v>
      </c>
      <c r="BB257" s="131" t="s">
        <v>117</v>
      </c>
    </row>
    <row r="258" spans="1:55" s="260" customFormat="1" ht="12.6" hidden="1" customHeight="1" x14ac:dyDescent="0.2">
      <c r="A258" s="737"/>
      <c r="B258" s="131"/>
      <c r="C258" s="261" t="s">
        <v>64</v>
      </c>
      <c r="D258" s="685"/>
      <c r="E258" s="272"/>
      <c r="F258" s="261"/>
      <c r="G258" s="261"/>
      <c r="H258" s="261"/>
      <c r="I258" s="261"/>
      <c r="J258" s="266">
        <f>SUM(Y173:Y256)</f>
        <v>104.43600895675969</v>
      </c>
      <c r="K258" s="266">
        <f>SUM(AD173:AD256)</f>
        <v>129.8173856805482</v>
      </c>
      <c r="L258" s="266"/>
      <c r="M258" s="131"/>
      <c r="N258" s="131"/>
      <c r="O258" s="131"/>
      <c r="P258" s="263"/>
      <c r="Q258" s="258"/>
      <c r="R258" s="258"/>
      <c r="S258" s="273"/>
      <c r="T258" s="273"/>
      <c r="U258" s="268"/>
      <c r="V258" s="256"/>
      <c r="W258" s="256"/>
      <c r="X258" s="258"/>
      <c r="Y258" s="266"/>
      <c r="Z258" s="269"/>
      <c r="AA258" s="256"/>
      <c r="AB258" s="256"/>
      <c r="AC258" s="266"/>
      <c r="AD258" s="266"/>
      <c r="AE258" s="269"/>
      <c r="AF258" s="256"/>
      <c r="AG258" s="257"/>
      <c r="AH258" s="259"/>
      <c r="AI258" s="344"/>
      <c r="AJ258" s="386"/>
      <c r="AK258" s="298"/>
      <c r="AM258" s="373"/>
      <c r="AN258" s="456">
        <f>SUM(AN173:AN257)</f>
        <v>118.88638848310248</v>
      </c>
      <c r="AO258" s="456">
        <f>SUM(AO173:AO257)</f>
        <v>2.5168843104106697</v>
      </c>
      <c r="AP258" s="315"/>
      <c r="AQ258" s="456">
        <f>SUM(AQ173:AQ257)</f>
        <v>147.84206400871869</v>
      </c>
      <c r="AR258" s="456">
        <f>SUM(AR173:AR257)</f>
        <v>3.1461053880133374</v>
      </c>
      <c r="AX258" s="456">
        <f>AN258</f>
        <v>118.88638848310248</v>
      </c>
      <c r="AY258" s="456">
        <f>AO258</f>
        <v>2.5168843104106697</v>
      </c>
      <c r="AZ258" s="375"/>
      <c r="BA258" s="456">
        <f>AQ258</f>
        <v>147.84206400871869</v>
      </c>
      <c r="BB258" s="456">
        <f>AR258</f>
        <v>3.1461053880133374</v>
      </c>
      <c r="BC258" s="375"/>
    </row>
    <row r="259" spans="1:55" s="260" customFormat="1" ht="12.6" hidden="1" customHeight="1" x14ac:dyDescent="0.2">
      <c r="A259" s="737"/>
      <c r="B259" s="131"/>
      <c r="C259" s="261" t="s">
        <v>65</v>
      </c>
      <c r="D259" s="685"/>
      <c r="E259" s="272"/>
      <c r="F259" s="261"/>
      <c r="G259" s="261"/>
      <c r="H259" s="261"/>
      <c r="I259" s="261"/>
      <c r="J259" s="266">
        <f>SUM(Z173:Z256)</f>
        <v>121.40327279351314</v>
      </c>
      <c r="K259" s="266">
        <f>SUM(AE173:AE256)</f>
        <v>150.98816939673202</v>
      </c>
      <c r="L259" s="266"/>
      <c r="M259" s="131"/>
      <c r="N259" s="131"/>
      <c r="O259" s="131"/>
      <c r="P259" s="263"/>
      <c r="Q259" s="258"/>
      <c r="R259" s="258"/>
      <c r="S259" s="273"/>
      <c r="T259" s="273"/>
      <c r="U259" s="268"/>
      <c r="V259" s="256"/>
      <c r="W259" s="256"/>
      <c r="X259" s="258"/>
      <c r="Y259" s="266"/>
      <c r="Z259" s="269"/>
      <c r="AA259" s="256"/>
      <c r="AB259" s="256"/>
      <c r="AC259" s="266"/>
      <c r="AD259" s="266"/>
      <c r="AE259" s="269"/>
      <c r="AF259" s="256"/>
      <c r="AG259" s="257"/>
      <c r="AH259" s="259"/>
      <c r="AI259" s="344"/>
      <c r="AJ259" s="386"/>
      <c r="AK259" s="298"/>
      <c r="AM259" s="373"/>
      <c r="AN259" s="374"/>
      <c r="AO259" s="374"/>
      <c r="AP259" s="314"/>
      <c r="AQ259" s="374"/>
      <c r="AR259" s="374"/>
      <c r="AX259" s="320">
        <f>AX258*1000/(400*SQRT(3))</f>
        <v>171.5977209842541</v>
      </c>
      <c r="AY259" s="320">
        <f>AY258*1000/230</f>
        <v>10.942975262655084</v>
      </c>
      <c r="AZ259" s="314"/>
      <c r="BA259" s="320">
        <f>BA258*1000/(400*SQRT(3))</f>
        <v>213.39163863245906</v>
      </c>
      <c r="BB259" s="320">
        <f>BB258*1000/230</f>
        <v>13.678719078318858</v>
      </c>
      <c r="BC259" s="320"/>
    </row>
    <row r="260" spans="1:55" s="260" customFormat="1" ht="12.6" hidden="1" customHeight="1" x14ac:dyDescent="0.2">
      <c r="A260" s="737"/>
      <c r="B260" s="131"/>
      <c r="C260" s="261" t="s">
        <v>63</v>
      </c>
      <c r="D260" s="684"/>
      <c r="E260" s="131"/>
      <c r="F260" s="262"/>
      <c r="G260" s="262"/>
      <c r="H260" s="262"/>
      <c r="I260" s="262"/>
      <c r="J260" s="266">
        <f>J259*1000/(400*SQRT(3))</f>
        <v>175.23053056959097</v>
      </c>
      <c r="K260" s="266">
        <f>K259*1000/(400*SQRT(3))</f>
        <v>217.93265061413013</v>
      </c>
      <c r="L260" s="266"/>
      <c r="M260" s="131"/>
      <c r="N260" s="131"/>
      <c r="O260" s="131"/>
      <c r="P260" s="263"/>
      <c r="Q260" s="258"/>
      <c r="R260" s="258"/>
      <c r="S260" s="273"/>
      <c r="T260" s="273"/>
      <c r="U260" s="268"/>
      <c r="V260" s="256"/>
      <c r="W260" s="256"/>
      <c r="X260" s="258"/>
      <c r="Y260" s="266"/>
      <c r="Z260" s="269"/>
      <c r="AA260" s="256"/>
      <c r="AB260" s="256"/>
      <c r="AC260" s="266"/>
      <c r="AD260" s="266"/>
      <c r="AE260" s="269"/>
      <c r="AF260" s="256"/>
      <c r="AG260" s="257"/>
      <c r="AH260" s="259"/>
      <c r="AI260" s="344"/>
      <c r="AJ260" s="386"/>
      <c r="AK260" s="298"/>
      <c r="AM260" s="373"/>
      <c r="AN260" s="374"/>
      <c r="AO260" s="374"/>
      <c r="AP260" s="314"/>
      <c r="AQ260" s="374"/>
      <c r="AR260" s="374"/>
      <c r="AU260" s="376" t="s">
        <v>120</v>
      </c>
      <c r="AX260" s="320">
        <f>AX259</f>
        <v>171.5977209842541</v>
      </c>
      <c r="AY260" s="320">
        <f>AY259/3</f>
        <v>3.647658420885028</v>
      </c>
      <c r="AZ260" s="314"/>
      <c r="BA260" s="320">
        <f>BA259</f>
        <v>213.39163863245906</v>
      </c>
      <c r="BB260" s="320">
        <f>BB259/3</f>
        <v>4.5595730261062863</v>
      </c>
      <c r="BC260" s="320"/>
    </row>
    <row r="261" spans="1:55" s="260" customFormat="1" ht="12.6" hidden="1" customHeight="1" x14ac:dyDescent="0.2">
      <c r="A261" s="737"/>
      <c r="B261" s="131"/>
      <c r="C261" s="261" t="s">
        <v>46</v>
      </c>
      <c r="D261" s="684"/>
      <c r="E261" s="131"/>
      <c r="F261" s="262"/>
      <c r="G261" s="262"/>
      <c r="H261" s="262"/>
      <c r="I261" s="262"/>
      <c r="J261" s="266">
        <f>J258/J259</f>
        <v>0.86024047419535421</v>
      </c>
      <c r="K261" s="266">
        <f>K258/K259</f>
        <v>0.85978514872542033</v>
      </c>
      <c r="L261" s="266"/>
      <c r="M261" s="131"/>
      <c r="N261" s="131"/>
      <c r="O261" s="131"/>
      <c r="P261" s="263"/>
      <c r="Q261" s="258"/>
      <c r="R261" s="258"/>
      <c r="S261" s="273"/>
      <c r="T261" s="273"/>
      <c r="U261" s="268"/>
      <c r="V261" s="256"/>
      <c r="W261" s="256"/>
      <c r="X261" s="258"/>
      <c r="Y261" s="266"/>
      <c r="Z261" s="269"/>
      <c r="AA261" s="256"/>
      <c r="AB261" s="256"/>
      <c r="AC261" s="266"/>
      <c r="AD261" s="266"/>
      <c r="AE261" s="269"/>
      <c r="AF261" s="256"/>
      <c r="AG261" s="257"/>
      <c r="AH261" s="259"/>
      <c r="AI261" s="344"/>
      <c r="AJ261" s="386"/>
      <c r="AK261" s="298"/>
      <c r="AM261" s="373"/>
      <c r="AN261" s="374"/>
      <c r="AO261" s="374"/>
      <c r="AP261" s="314"/>
      <c r="AQ261" s="374"/>
      <c r="AR261" s="374"/>
      <c r="AU261" s="376" t="s">
        <v>121</v>
      </c>
      <c r="AX261" s="477" t="s">
        <v>194</v>
      </c>
      <c r="AY261" s="478">
        <f>AX260+AY260</f>
        <v>175.24537940513912</v>
      </c>
      <c r="AZ261" s="479"/>
      <c r="BA261" s="477" t="s">
        <v>195</v>
      </c>
      <c r="BB261" s="478">
        <f>BA260+BB260</f>
        <v>217.95121165856534</v>
      </c>
      <c r="BC261" s="320"/>
    </row>
    <row r="262" spans="1:55" s="260" customFormat="1" ht="12.6" hidden="1" customHeight="1" x14ac:dyDescent="0.2">
      <c r="A262" s="737"/>
      <c r="B262" s="131"/>
      <c r="C262" s="567" t="s">
        <v>200</v>
      </c>
      <c r="D262" s="686"/>
      <c r="J262" s="566">
        <f>J258/K258</f>
        <v>0.80448399426062667</v>
      </c>
      <c r="K262" s="266"/>
      <c r="L262" s="266"/>
      <c r="M262" s="131"/>
      <c r="N262" s="131"/>
      <c r="O262" s="131"/>
      <c r="P262" s="263"/>
      <c r="Q262" s="258"/>
      <c r="R262" s="258"/>
      <c r="S262" s="273"/>
      <c r="T262" s="273"/>
      <c r="U262" s="268"/>
      <c r="V262" s="256"/>
      <c r="W262" s="256"/>
      <c r="X262" s="258"/>
      <c r="Y262" s="266"/>
      <c r="Z262" s="269"/>
      <c r="AA262" s="256"/>
      <c r="AB262" s="256"/>
      <c r="AC262" s="266"/>
      <c r="AD262" s="266"/>
      <c r="AE262" s="269"/>
      <c r="AF262" s="256"/>
      <c r="AG262" s="257"/>
      <c r="AH262" s="259"/>
      <c r="AI262" s="344"/>
      <c r="AJ262" s="386"/>
      <c r="AK262" s="298"/>
      <c r="AM262" s="373"/>
      <c r="AN262" s="374"/>
      <c r="AO262" s="374"/>
      <c r="AP262" s="314"/>
      <c r="AQ262" s="374"/>
      <c r="AR262" s="374"/>
      <c r="AU262" s="376"/>
      <c r="AX262" s="480" t="s">
        <v>196</v>
      </c>
      <c r="AY262" s="481">
        <f>AY261/0.8</f>
        <v>219.05672425642388</v>
      </c>
      <c r="AZ262" s="479"/>
      <c r="BA262" s="480"/>
      <c r="BB262" s="481"/>
      <c r="BC262" s="320"/>
    </row>
    <row r="263" spans="1:55" s="134" customFormat="1" ht="12.6" hidden="1" customHeight="1" x14ac:dyDescent="0.2">
      <c r="A263" s="737"/>
      <c r="B263" s="321"/>
      <c r="C263" s="323" t="s">
        <v>198</v>
      </c>
      <c r="D263" s="687"/>
      <c r="E263" s="321"/>
      <c r="F263" s="326"/>
      <c r="G263" s="326"/>
      <c r="H263" s="326"/>
      <c r="I263" s="326"/>
      <c r="J263" s="565">
        <f>BA263</f>
        <v>250</v>
      </c>
      <c r="K263" s="324"/>
      <c r="L263" s="324"/>
      <c r="M263" s="321"/>
      <c r="N263" s="321"/>
      <c r="O263" s="321"/>
      <c r="P263" s="327"/>
      <c r="Q263" s="330"/>
      <c r="R263" s="330"/>
      <c r="S263" s="494"/>
      <c r="T263" s="494"/>
      <c r="U263" s="328"/>
      <c r="V263" s="332"/>
      <c r="W263" s="332"/>
      <c r="X263" s="330"/>
      <c r="Y263" s="324"/>
      <c r="Z263" s="331"/>
      <c r="AA263" s="332"/>
      <c r="AB263" s="332"/>
      <c r="AC263" s="324"/>
      <c r="AD263" s="324"/>
      <c r="AE263" s="331"/>
      <c r="AF263" s="332"/>
      <c r="AG263" s="333"/>
      <c r="AH263" s="334"/>
      <c r="AI263" s="345"/>
      <c r="AJ263" s="387"/>
      <c r="AK263" s="492"/>
      <c r="AL263" s="260"/>
      <c r="AM263" s="373"/>
      <c r="AN263" s="374"/>
      <c r="AO263" s="374"/>
      <c r="AP263" s="314"/>
      <c r="AQ263" s="374"/>
      <c r="AR263" s="374"/>
      <c r="AS263" s="260"/>
      <c r="AT263" s="260"/>
      <c r="AU263" s="260"/>
      <c r="AV263" s="260"/>
      <c r="AW263" s="473"/>
      <c r="AX263" s="474" t="s">
        <v>198</v>
      </c>
      <c r="AY263" s="475">
        <f>IF(AY262&gt;BB261,AY262,BB261)</f>
        <v>219.05672425642388</v>
      </c>
      <c r="AZ263" s="476" t="s">
        <v>197</v>
      </c>
      <c r="BA263" s="471">
        <f>VLOOKUP(AY263,automaatkeuze,3)</f>
        <v>250</v>
      </c>
      <c r="BB263" s="481"/>
    </row>
    <row r="264" spans="1:55" s="7" customFormat="1" ht="12.6" hidden="1" customHeight="1" thickBot="1" x14ac:dyDescent="0.25">
      <c r="A264" s="737"/>
      <c r="B264" s="587"/>
      <c r="C264" s="618"/>
      <c r="D264" s="691"/>
      <c r="E264" s="619"/>
      <c r="F264" s="620"/>
      <c r="G264" s="619"/>
      <c r="H264" s="621"/>
      <c r="I264" s="621"/>
      <c r="J264" s="622"/>
      <c r="K264" s="587"/>
      <c r="L264" s="587"/>
      <c r="M264" s="587"/>
      <c r="N264" s="587"/>
      <c r="O264" s="587"/>
      <c r="P264" s="588"/>
      <c r="Q264" s="589"/>
      <c r="R264" s="589"/>
      <c r="S264" s="590"/>
      <c r="T264" s="590"/>
      <c r="U264" s="623"/>
      <c r="V264" s="591"/>
      <c r="W264" s="591"/>
      <c r="X264" s="589"/>
      <c r="Y264" s="622"/>
      <c r="Z264" s="624"/>
      <c r="AA264" s="591"/>
      <c r="AB264" s="591"/>
      <c r="AC264" s="625"/>
      <c r="AD264" s="622"/>
      <c r="AE264" s="624"/>
      <c r="AF264" s="591"/>
      <c r="AG264" s="626"/>
      <c r="AH264" s="627"/>
      <c r="AI264" s="628"/>
      <c r="AJ264" s="592"/>
      <c r="AK264" s="629"/>
      <c r="AM264" s="336"/>
      <c r="AN264" s="312"/>
      <c r="AO264" s="312"/>
      <c r="AP264" s="310"/>
      <c r="AQ264" s="312"/>
      <c r="AR264" s="312"/>
    </row>
    <row r="265" spans="1:55" s="7" customFormat="1" ht="12.6" hidden="1" customHeight="1" x14ac:dyDescent="0.2">
      <c r="A265" s="737"/>
      <c r="B265" s="6"/>
      <c r="C265" s="132"/>
      <c r="D265" s="678"/>
      <c r="E265" s="6"/>
      <c r="F265" s="6"/>
      <c r="G265" s="6"/>
      <c r="H265" s="6"/>
      <c r="I265" s="6"/>
      <c r="J265" s="6"/>
      <c r="K265" s="6"/>
      <c r="L265" s="6"/>
      <c r="M265" s="6"/>
      <c r="N265" s="66"/>
      <c r="O265" s="6"/>
      <c r="P265" s="57"/>
      <c r="Q265" s="17"/>
      <c r="R265" s="17"/>
      <c r="S265" s="23"/>
      <c r="T265" s="23"/>
      <c r="U265" s="116"/>
      <c r="V265" s="8"/>
      <c r="W265" s="8"/>
      <c r="X265" s="114"/>
      <c r="Y265" s="114"/>
      <c r="Z265" s="45"/>
      <c r="AA265" s="8"/>
      <c r="AB265" s="8"/>
      <c r="AC265" s="121"/>
      <c r="AD265" s="114"/>
      <c r="AE265" s="45"/>
      <c r="AF265" s="8"/>
      <c r="AG265" s="93"/>
      <c r="AH265" s="113"/>
      <c r="AI265" s="80"/>
      <c r="AJ265" s="384"/>
      <c r="AK265" s="293"/>
      <c r="AM265" s="336"/>
      <c r="AN265" s="312"/>
      <c r="AO265" s="312"/>
      <c r="AP265" s="310"/>
      <c r="AQ265" s="312"/>
      <c r="AR265" s="312"/>
    </row>
    <row r="266" spans="1:55" s="260" customFormat="1" ht="12.6" hidden="1" customHeight="1" x14ac:dyDescent="0.2">
      <c r="A266" s="737"/>
      <c r="B266" s="193"/>
      <c r="C266" s="194"/>
      <c r="D266" s="690"/>
      <c r="E266" s="193"/>
      <c r="F266" s="193"/>
      <c r="G266" s="193"/>
      <c r="H266" s="193"/>
      <c r="I266" s="193"/>
      <c r="J266" s="304"/>
      <c r="K266" s="304"/>
      <c r="L266" s="304"/>
      <c r="M266" s="193"/>
      <c r="N266" s="193"/>
      <c r="O266" s="193"/>
      <c r="P266" s="249"/>
      <c r="Q266" s="193"/>
      <c r="R266" s="250"/>
      <c r="S266" s="251"/>
      <c r="T266" s="251"/>
      <c r="U266" s="252"/>
      <c r="V266" s="253"/>
      <c r="W266" s="253"/>
      <c r="X266" s="250"/>
      <c r="Y266" s="254"/>
      <c r="Z266" s="255"/>
      <c r="AA266" s="253"/>
      <c r="AB266" s="253"/>
      <c r="AC266" s="254"/>
      <c r="AD266" s="254"/>
      <c r="AE266" s="255"/>
      <c r="AF266" s="362"/>
      <c r="AG266" s="363"/>
      <c r="AH266" s="364"/>
      <c r="AI266" s="365"/>
      <c r="AJ266" s="493"/>
      <c r="AK266" s="335"/>
      <c r="AM266" s="373"/>
      <c r="AN266" s="374"/>
      <c r="AO266" s="374"/>
      <c r="AP266" s="314"/>
      <c r="AQ266" s="374"/>
      <c r="AR266" s="374"/>
      <c r="AX266" s="470" t="s">
        <v>190</v>
      </c>
      <c r="AY266" s="465">
        <f>AX268+AY268</f>
        <v>522.2144436221987</v>
      </c>
      <c r="BA266" s="470" t="s">
        <v>193</v>
      </c>
      <c r="BB266" s="465">
        <f>BA268+BB268</f>
        <v>652.00213293258923</v>
      </c>
    </row>
    <row r="267" spans="1:55" s="260" customFormat="1" ht="12.6" hidden="1" customHeight="1" x14ac:dyDescent="0.2">
      <c r="A267" s="737"/>
      <c r="B267" s="131"/>
      <c r="C267" s="192"/>
      <c r="D267" s="684"/>
      <c r="E267" s="131"/>
      <c r="F267" s="131"/>
      <c r="G267" s="131"/>
      <c r="H267" s="131"/>
      <c r="I267" s="131"/>
      <c r="J267" s="466"/>
      <c r="K267" s="466"/>
      <c r="L267" s="466"/>
      <c r="M267" s="131"/>
      <c r="N267" s="131"/>
      <c r="O267" s="131"/>
      <c r="P267" s="263"/>
      <c r="Q267" s="131"/>
      <c r="R267" s="258"/>
      <c r="S267" s="273"/>
      <c r="T267" s="273"/>
      <c r="U267" s="268"/>
      <c r="V267" s="256"/>
      <c r="W267" s="256"/>
      <c r="X267" s="258"/>
      <c r="Y267" s="266"/>
      <c r="Z267" s="269"/>
      <c r="AA267" s="256"/>
      <c r="AB267" s="256"/>
      <c r="AC267" s="266"/>
      <c r="AD267" s="266"/>
      <c r="AE267" s="269"/>
      <c r="AF267" s="256"/>
      <c r="AG267" s="257"/>
      <c r="AH267" s="259"/>
      <c r="AI267" s="344"/>
      <c r="AJ267" s="386"/>
      <c r="AK267" s="298"/>
      <c r="AM267" s="373"/>
      <c r="AN267" s="374"/>
      <c r="AO267" s="374"/>
      <c r="AP267" s="314"/>
      <c r="AQ267" s="374"/>
      <c r="AR267" s="374"/>
      <c r="AX267" s="131" t="s">
        <v>115</v>
      </c>
      <c r="AY267" s="131" t="s">
        <v>117</v>
      </c>
      <c r="BA267" s="131" t="s">
        <v>115</v>
      </c>
      <c r="BB267" s="131" t="s">
        <v>117</v>
      </c>
    </row>
    <row r="268" spans="1:55" s="260" customFormat="1" hidden="1" x14ac:dyDescent="0.2">
      <c r="A268" s="737"/>
      <c r="B268" s="131"/>
      <c r="C268" s="261" t="s">
        <v>66</v>
      </c>
      <c r="D268" s="686"/>
      <c r="E268" s="131"/>
      <c r="F268" s="131"/>
      <c r="G268" s="131"/>
      <c r="H268" s="131"/>
      <c r="I268" s="131"/>
      <c r="J268" s="131"/>
      <c r="O268" s="262"/>
      <c r="P268" s="263"/>
      <c r="Q268" s="131"/>
      <c r="R268" s="131"/>
      <c r="S268" s="131"/>
      <c r="T268" s="131"/>
      <c r="U268" s="264">
        <f>SUM(U63:U266)</f>
        <v>718.95141106212679</v>
      </c>
      <c r="V268" s="265"/>
      <c r="W268" s="265"/>
      <c r="X268" s="258"/>
      <c r="Y268" s="266">
        <f>SUM(Y63:Y266)</f>
        <v>462.91680341999387</v>
      </c>
      <c r="Z268" s="267">
        <f>SUM(Z63:Z266)</f>
        <v>522.21444362219825</v>
      </c>
      <c r="AA268" s="265"/>
      <c r="AB268" s="265"/>
      <c r="AC268" s="266"/>
      <c r="AD268" s="266">
        <f>SUM(AD63:AD266)</f>
        <v>577.9183787595905</v>
      </c>
      <c r="AE268" s="267">
        <f>SUM(AE63:AE266)</f>
        <v>652.00213293258923</v>
      </c>
      <c r="AF268" s="256"/>
      <c r="AG268" s="257"/>
      <c r="AH268" s="259"/>
      <c r="AI268" s="344"/>
      <c r="AJ268" s="386"/>
      <c r="AK268" s="298"/>
      <c r="AM268" s="373"/>
      <c r="AN268" s="456">
        <f>SUM(AN61:AN266)/2</f>
        <v>513.90885183070611</v>
      </c>
      <c r="AO268" s="456">
        <f>SUM(AO61:AO266)/2</f>
        <v>8.3055917914925423</v>
      </c>
      <c r="AP268" s="315"/>
      <c r="AQ268" s="456">
        <f>SUM(AQ61:AQ266)/2</f>
        <v>641.62014319322361</v>
      </c>
      <c r="AR268" s="456">
        <f>SUM(AR61:AR266)/2</f>
        <v>10.381989739365675</v>
      </c>
      <c r="AX268" s="456">
        <f>AN268</f>
        <v>513.90885183070611</v>
      </c>
      <c r="AY268" s="456">
        <f>AO268</f>
        <v>8.3055917914925423</v>
      </c>
      <c r="AZ268" s="375"/>
      <c r="BA268" s="456">
        <f>AQ268</f>
        <v>641.62014319322361</v>
      </c>
      <c r="BB268" s="456">
        <f>AR268</f>
        <v>10.381989739365675</v>
      </c>
      <c r="BC268" s="375"/>
    </row>
    <row r="269" spans="1:55" s="260" customFormat="1" ht="12.6" hidden="1" customHeight="1" x14ac:dyDescent="0.2">
      <c r="A269" s="737"/>
      <c r="B269" s="131"/>
      <c r="C269" s="261" t="s">
        <v>67</v>
      </c>
      <c r="D269" s="686"/>
      <c r="E269" s="131"/>
      <c r="F269" s="131"/>
      <c r="G269" s="131"/>
      <c r="H269" s="131"/>
      <c r="I269" s="131"/>
      <c r="J269" s="266">
        <f>AE268*1000/(400*SQRT(3))</f>
        <v>941.08401740210149</v>
      </c>
      <c r="O269" s="262"/>
      <c r="P269" s="263"/>
      <c r="Q269" s="131"/>
      <c r="R269" s="131"/>
      <c r="S269" s="131"/>
      <c r="T269" s="131"/>
      <c r="U269" s="268"/>
      <c r="V269" s="265"/>
      <c r="W269" s="265"/>
      <c r="X269" s="258"/>
      <c r="Y269" s="266"/>
      <c r="Z269" s="269"/>
      <c r="AA269" s="265"/>
      <c r="AB269" s="265"/>
      <c r="AC269" s="266"/>
      <c r="AD269" s="266"/>
      <c r="AE269" s="269"/>
      <c r="AF269" s="256"/>
      <c r="AG269" s="257"/>
      <c r="AH269" s="259"/>
      <c r="AI269" s="344"/>
      <c r="AJ269" s="386"/>
      <c r="AK269" s="298"/>
      <c r="AM269" s="373"/>
      <c r="AN269" s="320"/>
      <c r="AO269" s="320"/>
      <c r="AP269" s="314"/>
      <c r="AQ269" s="320"/>
      <c r="AR269" s="320"/>
      <c r="AX269" s="320">
        <f>AX268*1000/(400*SQRT(3))</f>
        <v>741.76353485847426</v>
      </c>
      <c r="AY269" s="320">
        <f>AY268*1000/230</f>
        <v>36.111268658663228</v>
      </c>
      <c r="AZ269" s="314"/>
      <c r="BA269" s="320">
        <f>BA268*1000/(400*SQRT(3))</f>
        <v>926.09890597523474</v>
      </c>
      <c r="BB269" s="320">
        <f>BB268*1000/230</f>
        <v>45.139085823329026</v>
      </c>
      <c r="BC269" s="320"/>
    </row>
    <row r="270" spans="1:55" s="260" customFormat="1" ht="12.6" hidden="1" customHeight="1" x14ac:dyDescent="0.2">
      <c r="A270" s="737"/>
      <c r="B270" s="131"/>
      <c r="C270" s="261" t="s">
        <v>48</v>
      </c>
      <c r="D270" s="686"/>
      <c r="E270" s="131"/>
      <c r="F270" s="131"/>
      <c r="G270" s="131"/>
      <c r="H270" s="131"/>
      <c r="I270" s="131"/>
      <c r="J270" s="266">
        <f>AD268/AE268</f>
        <v>0.88637498187347452</v>
      </c>
      <c r="O270" s="262"/>
      <c r="P270" s="263"/>
      <c r="Q270" s="131"/>
      <c r="R270" s="131"/>
      <c r="S270" s="131"/>
      <c r="T270" s="131"/>
      <c r="U270" s="268"/>
      <c r="V270" s="265"/>
      <c r="W270" s="265"/>
      <c r="X270" s="258"/>
      <c r="Y270" s="266"/>
      <c r="Z270" s="269"/>
      <c r="AA270" s="265"/>
      <c r="AB270" s="265"/>
      <c r="AC270" s="266"/>
      <c r="AD270" s="266"/>
      <c r="AE270" s="269"/>
      <c r="AF270" s="256"/>
      <c r="AG270" s="257"/>
      <c r="AH270" s="259"/>
      <c r="AI270" s="344"/>
      <c r="AJ270" s="386"/>
      <c r="AK270" s="298"/>
      <c r="AL270" s="376"/>
      <c r="AM270" s="373"/>
      <c r="AN270" s="320"/>
      <c r="AO270" s="320"/>
      <c r="AP270" s="314"/>
      <c r="AQ270" s="320"/>
      <c r="AR270" s="320"/>
      <c r="AU270" s="376" t="s">
        <v>120</v>
      </c>
      <c r="AX270" s="320">
        <f>AX269</f>
        <v>741.76353485847426</v>
      </c>
      <c r="AY270" s="320">
        <f>AY269/3</f>
        <v>12.037089552887743</v>
      </c>
      <c r="AZ270" s="314"/>
      <c r="BA270" s="320">
        <f>BA269</f>
        <v>926.09890597523474</v>
      </c>
      <c r="BB270" s="320">
        <f>BB269/3</f>
        <v>15.046361941109675</v>
      </c>
      <c r="BC270" s="320"/>
    </row>
    <row r="271" spans="1:55" s="260" customFormat="1" ht="12.6" hidden="1" customHeight="1" x14ac:dyDescent="0.2">
      <c r="A271" s="737"/>
      <c r="B271" s="131"/>
      <c r="C271" s="567" t="s">
        <v>200</v>
      </c>
      <c r="D271" s="684"/>
      <c r="E271" s="131"/>
      <c r="F271" s="262"/>
      <c r="G271" s="262"/>
      <c r="H271" s="262"/>
      <c r="I271" s="262"/>
      <c r="J271" s="566">
        <f>AY271/BB271</f>
        <v>0.80093971686246113</v>
      </c>
      <c r="O271" s="262"/>
      <c r="P271" s="263"/>
      <c r="Q271" s="131"/>
      <c r="R271" s="131"/>
      <c r="S271" s="131"/>
      <c r="T271" s="131"/>
      <c r="U271" s="268"/>
      <c r="V271" s="265"/>
      <c r="W271" s="265"/>
      <c r="X271" s="258"/>
      <c r="Y271" s="266"/>
      <c r="Z271" s="269"/>
      <c r="AA271" s="265"/>
      <c r="AB271" s="265"/>
      <c r="AC271" s="266"/>
      <c r="AD271" s="266"/>
      <c r="AE271" s="269"/>
      <c r="AF271" s="256"/>
      <c r="AG271" s="257"/>
      <c r="AH271" s="259"/>
      <c r="AI271" s="344"/>
      <c r="AJ271" s="386"/>
      <c r="AK271" s="298"/>
      <c r="AM271" s="373"/>
      <c r="AN271" s="320"/>
      <c r="AO271" s="320"/>
      <c r="AP271" s="314"/>
      <c r="AQ271" s="320"/>
      <c r="AR271" s="320"/>
      <c r="AU271" s="376" t="s">
        <v>121</v>
      </c>
      <c r="AX271" s="477" t="s">
        <v>194</v>
      </c>
      <c r="AY271" s="478">
        <f>AX270+AY270</f>
        <v>753.80062441136204</v>
      </c>
      <c r="AZ271" s="479"/>
      <c r="BA271" s="477" t="s">
        <v>195</v>
      </c>
      <c r="BB271" s="478">
        <f>BA270+BB270</f>
        <v>941.14526791634444</v>
      </c>
      <c r="BC271" s="320"/>
    </row>
    <row r="272" spans="1:55" s="134" customFormat="1" ht="12.6" hidden="1" customHeight="1" x14ac:dyDescent="0.2">
      <c r="A272" s="737"/>
      <c r="B272" s="131"/>
      <c r="C272" s="261" t="s">
        <v>198</v>
      </c>
      <c r="D272" s="685"/>
      <c r="E272" s="131"/>
      <c r="F272" s="131"/>
      <c r="G272" s="131"/>
      <c r="H272" s="131"/>
      <c r="I272" s="131"/>
      <c r="J272" s="495">
        <f>BA273</f>
        <v>1000</v>
      </c>
      <c r="K272" s="260"/>
      <c r="L272" s="260"/>
      <c r="M272" s="260"/>
      <c r="N272" s="260"/>
      <c r="O272" s="262"/>
      <c r="P272" s="263"/>
      <c r="Q272" s="131"/>
      <c r="R272" s="131"/>
      <c r="S272" s="131"/>
      <c r="T272" s="131"/>
      <c r="U272" s="268"/>
      <c r="V272" s="265"/>
      <c r="W272" s="265"/>
      <c r="X272" s="258"/>
      <c r="Y272" s="266"/>
      <c r="Z272" s="269"/>
      <c r="AA272" s="265"/>
      <c r="AB272" s="265"/>
      <c r="AC272" s="266"/>
      <c r="AD272" s="266"/>
      <c r="AE272" s="269"/>
      <c r="AF272" s="256"/>
      <c r="AG272" s="257"/>
      <c r="AH272" s="259"/>
      <c r="AI272" s="344"/>
      <c r="AJ272" s="386"/>
      <c r="AK272" s="298"/>
      <c r="AL272" s="376"/>
      <c r="AM272" s="373"/>
      <c r="AN272" s="320"/>
      <c r="AO272" s="374"/>
      <c r="AP272" s="314"/>
      <c r="AQ272" s="320"/>
      <c r="AR272" s="374"/>
      <c r="AS272" s="260"/>
      <c r="AT272" s="260"/>
      <c r="AU272" s="260"/>
      <c r="AV272" s="260"/>
      <c r="AW272" s="260"/>
      <c r="AX272" s="480" t="s">
        <v>196</v>
      </c>
      <c r="AY272" s="481">
        <f>AY271/0.8</f>
        <v>942.25078051420246</v>
      </c>
      <c r="AZ272" s="479"/>
      <c r="BA272" s="480"/>
      <c r="BB272" s="481"/>
      <c r="BC272" s="320"/>
    </row>
    <row r="273" spans="1:55" s="7" customFormat="1" ht="12.6" hidden="1" customHeight="1" x14ac:dyDescent="0.2">
      <c r="A273" s="737"/>
      <c r="B273" s="321"/>
      <c r="C273" s="322"/>
      <c r="D273" s="693"/>
      <c r="E273" s="321"/>
      <c r="F273" s="321"/>
      <c r="G273" s="321"/>
      <c r="H273" s="321"/>
      <c r="I273" s="321"/>
      <c r="J273" s="324"/>
      <c r="K273" s="325"/>
      <c r="L273" s="325"/>
      <c r="M273" s="325"/>
      <c r="N273" s="325"/>
      <c r="O273" s="326"/>
      <c r="P273" s="327"/>
      <c r="Q273" s="321"/>
      <c r="R273" s="321"/>
      <c r="S273" s="321"/>
      <c r="T273" s="321"/>
      <c r="U273" s="328"/>
      <c r="V273" s="329"/>
      <c r="W273" s="329"/>
      <c r="X273" s="330"/>
      <c r="Y273" s="324"/>
      <c r="Z273" s="331"/>
      <c r="AA273" s="329"/>
      <c r="AB273" s="329"/>
      <c r="AC273" s="324"/>
      <c r="AD273" s="324"/>
      <c r="AE273" s="331"/>
      <c r="AF273" s="332"/>
      <c r="AG273" s="333"/>
      <c r="AH273" s="334"/>
      <c r="AI273" s="345"/>
      <c r="AJ273" s="387"/>
      <c r="AK273" s="492"/>
      <c r="AL273" s="376"/>
      <c r="AM273" s="373"/>
      <c r="AN273" s="374"/>
      <c r="AO273" s="374"/>
      <c r="AP273" s="314"/>
      <c r="AQ273" s="374"/>
      <c r="AR273" s="374"/>
      <c r="AS273" s="260"/>
      <c r="AT273" s="260"/>
      <c r="AU273" s="260"/>
      <c r="AV273" s="260"/>
      <c r="AW273" s="473"/>
      <c r="AX273" s="474" t="s">
        <v>198</v>
      </c>
      <c r="AY273" s="475">
        <f>IF(AY272&gt;BB271,AY272,BB271)</f>
        <v>942.25078051420246</v>
      </c>
      <c r="AZ273" s="476" t="s">
        <v>197</v>
      </c>
      <c r="BA273" s="471">
        <f>VLOOKUP(AY273,automaatkeuze,3)</f>
        <v>1000</v>
      </c>
      <c r="BB273" s="481"/>
      <c r="BC273" s="312"/>
    </row>
    <row r="274" spans="1:55" s="7" customFormat="1" ht="12.6" hidden="1" customHeight="1" x14ac:dyDescent="0.2">
      <c r="A274" s="737"/>
      <c r="B274" s="6"/>
      <c r="C274" s="51"/>
      <c r="D274" s="669"/>
      <c r="E274" s="66"/>
      <c r="F274" s="66"/>
      <c r="G274" s="66"/>
      <c r="H274" s="66"/>
      <c r="I274" s="66"/>
      <c r="J274" s="114"/>
      <c r="O274" s="108"/>
      <c r="P274" s="57"/>
      <c r="Q274" s="6"/>
      <c r="R274" s="6"/>
      <c r="S274" s="6"/>
      <c r="T274" s="6"/>
      <c r="U274" s="116"/>
      <c r="V274" s="472"/>
      <c r="W274" s="472"/>
      <c r="X274" s="17"/>
      <c r="Y274" s="114"/>
      <c r="Z274" s="45"/>
      <c r="AA274" s="472"/>
      <c r="AB274" s="472"/>
      <c r="AC274" s="121"/>
      <c r="AD274" s="114"/>
      <c r="AE274" s="45"/>
      <c r="AF274" s="8"/>
      <c r="AG274" s="93"/>
      <c r="AH274" s="113"/>
      <c r="AI274" s="80"/>
      <c r="AJ274" s="384"/>
      <c r="AK274" s="293"/>
      <c r="AL274" s="307"/>
      <c r="AM274" s="336"/>
      <c r="AN274" s="312"/>
      <c r="AO274" s="312"/>
      <c r="AP274" s="310"/>
      <c r="AQ274" s="312"/>
      <c r="AR274" s="312"/>
      <c r="BC274" s="312"/>
    </row>
    <row r="275" spans="1:55" s="7" customFormat="1" ht="15" hidden="1" x14ac:dyDescent="0.2">
      <c r="A275" s="737"/>
      <c r="B275" s="502"/>
      <c r="C275" s="832" t="s">
        <v>739</v>
      </c>
      <c r="D275" s="832"/>
      <c r="E275" s="655"/>
      <c r="F275" s="43"/>
      <c r="G275" s="28"/>
      <c r="H275" s="28"/>
      <c r="I275" s="28"/>
      <c r="J275" s="149"/>
      <c r="K275" s="22"/>
      <c r="L275" s="22"/>
      <c r="M275" s="28"/>
      <c r="N275" s="28"/>
      <c r="O275" s="28"/>
      <c r="P275" s="76"/>
      <c r="Q275" s="150"/>
      <c r="R275" s="43"/>
      <c r="S275" s="62"/>
      <c r="T275" s="62"/>
      <c r="U275" s="44"/>
      <c r="V275" s="42"/>
      <c r="W275" s="42"/>
      <c r="X275" s="151"/>
      <c r="Y275" s="38"/>
      <c r="Z275" s="39"/>
      <c r="AA275" s="42"/>
      <c r="AB275" s="42"/>
      <c r="AC275" s="152"/>
      <c r="AD275" s="38"/>
      <c r="AE275" s="39"/>
      <c r="AF275" s="12"/>
      <c r="AG275" s="830"/>
      <c r="AH275" s="90"/>
      <c r="AI275" s="340"/>
      <c r="AJ275" s="599"/>
      <c r="AK275" s="831"/>
      <c r="AM275" s="336"/>
      <c r="AN275" s="312"/>
      <c r="AO275" s="312"/>
      <c r="AP275" s="310"/>
      <c r="AQ275" s="312"/>
      <c r="AR275" s="312"/>
      <c r="AU275" s="441" t="s">
        <v>184</v>
      </c>
      <c r="AV275" s="441" t="s">
        <v>184</v>
      </c>
      <c r="AW275" s="442">
        <v>16</v>
      </c>
      <c r="AX275" s="441"/>
      <c r="AY275" s="441"/>
      <c r="AZ275" s="441"/>
      <c r="BA275" s="441"/>
      <c r="BB275" s="441"/>
      <c r="BC275" s="441"/>
    </row>
    <row r="276" spans="1:55" s="7" customFormat="1" ht="12.6" hidden="1" customHeight="1" x14ac:dyDescent="0.2">
      <c r="A276" s="737"/>
      <c r="B276" s="6"/>
      <c r="C276" s="51"/>
      <c r="D276" s="829" t="s">
        <v>749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57"/>
      <c r="Q276" s="6"/>
      <c r="R276" s="17"/>
      <c r="S276" s="23"/>
      <c r="T276" s="23"/>
      <c r="U276" s="116"/>
      <c r="V276" s="137"/>
      <c r="W276" s="137"/>
      <c r="X276" s="67"/>
      <c r="Y276" s="114"/>
      <c r="Z276" s="45"/>
      <c r="AA276" s="137"/>
      <c r="AB276" s="137"/>
      <c r="AC276" s="114"/>
      <c r="AD276" s="114"/>
      <c r="AE276" s="45"/>
      <c r="AF276" s="8"/>
      <c r="AG276" s="93"/>
      <c r="AH276" s="113"/>
      <c r="AI276" s="80"/>
      <c r="AJ276" s="384"/>
      <c r="AK276" s="293"/>
      <c r="AM276" s="336"/>
      <c r="AN276" s="312"/>
      <c r="AO276" s="312"/>
      <c r="AP276" s="310"/>
      <c r="AQ276" s="312"/>
      <c r="AR276" s="312"/>
    </row>
    <row r="277" spans="1:55" s="7" customFormat="1" ht="12" hidden="1" customHeight="1" x14ac:dyDescent="0.2">
      <c r="A277" s="737"/>
      <c r="B277" s="6"/>
      <c r="C277" s="692" t="s">
        <v>752</v>
      </c>
      <c r="D277" s="692"/>
      <c r="E277" s="657"/>
      <c r="F277" s="632" t="s">
        <v>28</v>
      </c>
      <c r="G277" s="632" t="s">
        <v>20</v>
      </c>
      <c r="H277" s="632" t="s">
        <v>20</v>
      </c>
      <c r="I277" s="632"/>
      <c r="J277" s="632" t="s">
        <v>251</v>
      </c>
      <c r="K277" s="6" t="s">
        <v>9</v>
      </c>
      <c r="L277" s="6"/>
      <c r="M277" s="6">
        <v>400</v>
      </c>
      <c r="N277" s="114"/>
      <c r="O277" s="66">
        <v>40</v>
      </c>
      <c r="P277" s="57"/>
      <c r="Q277" s="6"/>
      <c r="R277" s="17"/>
      <c r="S277" s="23"/>
      <c r="T277" s="23"/>
      <c r="U277" s="116"/>
      <c r="V277" s="8"/>
      <c r="W277" s="8"/>
      <c r="X277" s="17"/>
      <c r="Y277" s="114"/>
      <c r="Z277" s="45"/>
      <c r="AA277" s="8"/>
      <c r="AB277" s="8"/>
      <c r="AC277" s="121"/>
      <c r="AD277" s="114"/>
      <c r="AE277" s="45"/>
      <c r="AF277" s="8"/>
      <c r="AG277" s="93"/>
      <c r="AH277" s="113"/>
      <c r="AI277" s="443"/>
      <c r="AJ277" s="393"/>
      <c r="AK277" s="293"/>
      <c r="AM277" s="336"/>
      <c r="AN277" s="312"/>
      <c r="AO277" s="312"/>
      <c r="AP277" s="310"/>
      <c r="AQ277" s="312"/>
      <c r="AR277" s="312"/>
      <c r="AS277" s="497"/>
      <c r="AT277" s="498"/>
      <c r="AU277" s="498"/>
      <c r="AV277" s="310"/>
      <c r="AW277" s="310"/>
      <c r="AX277" s="310"/>
      <c r="AY277" s="310"/>
      <c r="AZ277" s="310"/>
      <c r="BA277" s="310"/>
      <c r="BB277" s="310"/>
      <c r="BC277" s="310"/>
    </row>
    <row r="278" spans="1:55" s="7" customFormat="1" ht="12" hidden="1" customHeight="1" x14ac:dyDescent="0.2">
      <c r="A278" s="737"/>
      <c r="B278" s="632" t="s">
        <v>741</v>
      </c>
      <c r="C278" s="633"/>
      <c r="D278" s="798" t="s">
        <v>654</v>
      </c>
      <c r="E278" s="657"/>
      <c r="F278" s="632" t="s">
        <v>27</v>
      </c>
      <c r="G278" s="632" t="s">
        <v>20</v>
      </c>
      <c r="H278" s="632" t="s">
        <v>20</v>
      </c>
      <c r="I278" s="795" t="s">
        <v>597</v>
      </c>
      <c r="J278" s="634" t="s">
        <v>740</v>
      </c>
      <c r="K278" s="6" t="s">
        <v>10</v>
      </c>
      <c r="L278" s="6"/>
      <c r="M278" s="6">
        <v>230</v>
      </c>
      <c r="N278" s="636">
        <v>1.3120000000000001</v>
      </c>
      <c r="O278" s="636">
        <v>16</v>
      </c>
      <c r="P278" s="57"/>
      <c r="Q278" s="143">
        <f t="shared" ref="Q278:Q285" si="520">IF($N278&gt;0,VLOOKUP($N278,motoren,2),"")</f>
        <v>0.73</v>
      </c>
      <c r="R278" s="143">
        <f t="shared" ref="R278:R285" si="521">IF($K278 = "FO",0.95,$Q278)</f>
        <v>0.73</v>
      </c>
      <c r="S278" s="143">
        <f t="shared" ref="S278:S285" si="522">IF($N278&gt;0,VLOOKUP($N278,motoren,3),"")</f>
        <v>0.83599999999999997</v>
      </c>
      <c r="T278" s="144">
        <f t="shared" ref="T278:T285" si="523">IF($K278 = "FO",0.95,1)</f>
        <v>1</v>
      </c>
      <c r="U278" s="116">
        <f t="shared" ref="U278:U285" si="524">IF($N278&gt;0,$N278/($R278*$S278*$T278),0)</f>
        <v>2.1498328636035922</v>
      </c>
      <c r="V278" s="8">
        <v>1</v>
      </c>
      <c r="W278" s="8">
        <v>1</v>
      </c>
      <c r="X278" s="114">
        <f t="shared" ref="X278:X285" si="525">IF(($N278&gt;0)*(W278&gt;0),$N278*W278,0)</f>
        <v>1.3120000000000001</v>
      </c>
      <c r="Y278" s="114">
        <f t="shared" ref="Y278:Y285" si="526">IF(($N278&gt;0),($N278*W278*V278)/($S278*$T278),0)</f>
        <v>1.5693779904306222</v>
      </c>
      <c r="Z278" s="45">
        <f t="shared" ref="Z278:Z285" si="527">IF((Y278&gt;0),Y278/$R278,0)</f>
        <v>2.1498328636035922</v>
      </c>
      <c r="AA278" s="137">
        <v>1</v>
      </c>
      <c r="AB278" s="137">
        <v>1</v>
      </c>
      <c r="AC278" s="114">
        <f t="shared" ref="AC278:AC285" si="528">IF(($N278&gt;0)*(AB278&gt;0),$N278*AB278,0)</f>
        <v>1.3120000000000001</v>
      </c>
      <c r="AD278" s="114">
        <f t="shared" ref="AD278:AD285" si="529">IF(($N278&gt;0),($N278*AB278*AA278)/($S278*$T278),0)</f>
        <v>1.5693779904306222</v>
      </c>
      <c r="AE278" s="45">
        <f t="shared" ref="AE278:AE285" si="530">IF((AD278&gt;0),AD278/$R278,0)</f>
        <v>2.1498328636035922</v>
      </c>
      <c r="AF278" s="8"/>
      <c r="AG278" s="93">
        <v>2</v>
      </c>
      <c r="AH278" s="113">
        <v>0.8</v>
      </c>
      <c r="AI278" s="443">
        <f t="shared" ref="AI278:AI287" si="531">AW278</f>
        <v>20</v>
      </c>
      <c r="AJ278" s="453">
        <f t="shared" ref="AJ278:AJ287" si="532">IF(O278&gt;0,O278,"")</f>
        <v>16</v>
      </c>
      <c r="AK278" s="293"/>
      <c r="AM278" s="336">
        <f t="shared" ref="AM278:AM285" si="533">IF($M278&gt;0,$M278,"")</f>
        <v>230</v>
      </c>
      <c r="AN278" s="312" t="str">
        <f t="shared" ref="AN278:AN285" si="534">IF($M278=400,$Z278,"")</f>
        <v/>
      </c>
      <c r="AO278" s="312">
        <f t="shared" ref="AO278:AO285" si="535">IF($M278=230,$Z278,"")</f>
        <v>2.1498328636035922</v>
      </c>
      <c r="AP278" s="310"/>
      <c r="AQ278" s="312" t="str">
        <f t="shared" ref="AQ278:AQ285" si="536">IF($M278=400,$AE278,"")</f>
        <v/>
      </c>
      <c r="AR278" s="312">
        <f t="shared" ref="AR278:AR285" si="537">IF($M278=230,$AE278,"")</f>
        <v>2.1498328636035922</v>
      </c>
      <c r="AS278" s="313">
        <f t="shared" ref="AS278:AS287" si="538">CEILING((O278/AH278),1)</f>
        <v>20</v>
      </c>
      <c r="AT278" s="313">
        <f t="shared" ref="AT278:AT285" si="539">IF($AS278&gt;0,VLOOKUP($AS278,automaatkeuze,1),"")</f>
        <v>20</v>
      </c>
      <c r="AU278" s="313">
        <f t="shared" ref="AU278:AU285" si="540">IF($AS278&gt;0,VLOOKUP($AS278,automaatkeuze,3),"")</f>
        <v>25</v>
      </c>
      <c r="AV278" s="313"/>
      <c r="AW278" s="310">
        <f t="shared" ref="AW278:AW287" si="541">IF(AS278&gt;AT278,AU278,AT278)</f>
        <v>20</v>
      </c>
      <c r="AX278" s="313"/>
      <c r="AY278" s="313"/>
      <c r="AZ278" s="313"/>
      <c r="BA278" s="313"/>
      <c r="BB278" s="313"/>
      <c r="BC278" s="313"/>
    </row>
    <row r="279" spans="1:55" s="7" customFormat="1" ht="12" hidden="1" customHeight="1" x14ac:dyDescent="0.2">
      <c r="A279" s="737"/>
      <c r="B279" s="632" t="s">
        <v>742</v>
      </c>
      <c r="C279" s="633"/>
      <c r="D279" s="798" t="s">
        <v>654</v>
      </c>
      <c r="E279" s="657"/>
      <c r="F279" s="632" t="s">
        <v>27</v>
      </c>
      <c r="G279" s="632" t="s">
        <v>20</v>
      </c>
      <c r="H279" s="632" t="s">
        <v>20</v>
      </c>
      <c r="I279" s="795" t="s">
        <v>597</v>
      </c>
      <c r="J279" s="634" t="s">
        <v>740</v>
      </c>
      <c r="K279" s="6" t="s">
        <v>10</v>
      </c>
      <c r="L279" s="6"/>
      <c r="M279" s="6">
        <v>230</v>
      </c>
      <c r="N279" s="636">
        <v>0.55600000000000005</v>
      </c>
      <c r="O279" s="636">
        <v>16</v>
      </c>
      <c r="P279" s="57"/>
      <c r="Q279" s="143">
        <f t="shared" si="520"/>
        <v>0.73</v>
      </c>
      <c r="R279" s="143">
        <f t="shared" si="521"/>
        <v>0.73</v>
      </c>
      <c r="S279" s="143">
        <f t="shared" si="522"/>
        <v>0.745</v>
      </c>
      <c r="T279" s="144">
        <f t="shared" si="523"/>
        <v>1</v>
      </c>
      <c r="U279" s="116">
        <f t="shared" si="524"/>
        <v>1.0223407189482396</v>
      </c>
      <c r="V279" s="8">
        <v>1</v>
      </c>
      <c r="W279" s="8">
        <v>1</v>
      </c>
      <c r="X279" s="114">
        <f t="shared" si="525"/>
        <v>0.55600000000000005</v>
      </c>
      <c r="Y279" s="114">
        <f t="shared" si="526"/>
        <v>0.74630872483221489</v>
      </c>
      <c r="Z279" s="45">
        <f t="shared" si="527"/>
        <v>1.0223407189482396</v>
      </c>
      <c r="AA279" s="137">
        <v>1</v>
      </c>
      <c r="AB279" s="137">
        <v>1</v>
      </c>
      <c r="AC279" s="114">
        <f t="shared" si="528"/>
        <v>0.55600000000000005</v>
      </c>
      <c r="AD279" s="114">
        <f t="shared" si="529"/>
        <v>0.74630872483221489</v>
      </c>
      <c r="AE279" s="45">
        <f t="shared" si="530"/>
        <v>1.0223407189482396</v>
      </c>
      <c r="AF279" s="8"/>
      <c r="AG279" s="93">
        <v>2</v>
      </c>
      <c r="AH279" s="113">
        <v>0.8</v>
      </c>
      <c r="AI279" s="443">
        <f t="shared" si="531"/>
        <v>20</v>
      </c>
      <c r="AJ279" s="453">
        <f t="shared" si="532"/>
        <v>16</v>
      </c>
      <c r="AK279" s="293"/>
      <c r="AM279" s="336">
        <f t="shared" si="533"/>
        <v>230</v>
      </c>
      <c r="AN279" s="312" t="str">
        <f t="shared" si="534"/>
        <v/>
      </c>
      <c r="AO279" s="312">
        <f t="shared" si="535"/>
        <v>1.0223407189482396</v>
      </c>
      <c r="AP279" s="310"/>
      <c r="AQ279" s="312" t="str">
        <f t="shared" si="536"/>
        <v/>
      </c>
      <c r="AR279" s="312">
        <f t="shared" si="537"/>
        <v>1.0223407189482396</v>
      </c>
      <c r="AS279" s="313">
        <f t="shared" si="538"/>
        <v>20</v>
      </c>
      <c r="AT279" s="313">
        <f t="shared" si="539"/>
        <v>20</v>
      </c>
      <c r="AU279" s="313">
        <f t="shared" si="540"/>
        <v>25</v>
      </c>
      <c r="AV279" s="313"/>
      <c r="AW279" s="310">
        <f t="shared" si="541"/>
        <v>20</v>
      </c>
      <c r="AX279" s="313"/>
      <c r="AY279" s="313"/>
      <c r="AZ279" s="313"/>
      <c r="BA279" s="313"/>
      <c r="BB279" s="313"/>
      <c r="BC279" s="313"/>
    </row>
    <row r="280" spans="1:55" s="7" customFormat="1" ht="12" hidden="1" customHeight="1" x14ac:dyDescent="0.2">
      <c r="A280" s="737"/>
      <c r="B280" s="773" t="s">
        <v>309</v>
      </c>
      <c r="C280" s="633"/>
      <c r="D280" s="829" t="s">
        <v>748</v>
      </c>
      <c r="E280" s="657"/>
      <c r="F280" s="632" t="s">
        <v>28</v>
      </c>
      <c r="G280" s="632" t="s">
        <v>20</v>
      </c>
      <c r="H280" s="632" t="s">
        <v>20</v>
      </c>
      <c r="I280" s="773" t="s">
        <v>309</v>
      </c>
      <c r="J280" s="634" t="s">
        <v>740</v>
      </c>
      <c r="K280" s="6" t="s">
        <v>10</v>
      </c>
      <c r="L280" s="6"/>
      <c r="M280" s="6">
        <v>230</v>
      </c>
      <c r="N280" s="114">
        <v>2</v>
      </c>
      <c r="O280" s="66">
        <v>16</v>
      </c>
      <c r="P280" s="57"/>
      <c r="Q280" s="143">
        <f t="shared" si="520"/>
        <v>0.79</v>
      </c>
      <c r="R280" s="143">
        <f t="shared" si="521"/>
        <v>0.79</v>
      </c>
      <c r="S280" s="143">
        <f t="shared" si="522"/>
        <v>0.84299999999999997</v>
      </c>
      <c r="T280" s="144">
        <f t="shared" si="523"/>
        <v>1</v>
      </c>
      <c r="U280" s="116">
        <f t="shared" si="524"/>
        <v>3.0031382795020796</v>
      </c>
      <c r="V280" s="8">
        <v>0.25</v>
      </c>
      <c r="W280" s="8">
        <v>0.5</v>
      </c>
      <c r="X280" s="114">
        <f t="shared" si="525"/>
        <v>1</v>
      </c>
      <c r="Y280" s="114">
        <f t="shared" si="526"/>
        <v>0.29655990510083036</v>
      </c>
      <c r="Z280" s="45">
        <f t="shared" si="527"/>
        <v>0.37539228493775995</v>
      </c>
      <c r="AA280" s="137">
        <v>0.25</v>
      </c>
      <c r="AB280" s="137">
        <v>1</v>
      </c>
      <c r="AC280" s="114">
        <f t="shared" si="528"/>
        <v>2</v>
      </c>
      <c r="AD280" s="114">
        <f t="shared" si="529"/>
        <v>0.59311981020166071</v>
      </c>
      <c r="AE280" s="45">
        <f t="shared" si="530"/>
        <v>0.75078456987551989</v>
      </c>
      <c r="AF280" s="8"/>
      <c r="AG280" s="93"/>
      <c r="AH280" s="113">
        <v>0.8</v>
      </c>
      <c r="AI280" s="443">
        <f t="shared" si="531"/>
        <v>20</v>
      </c>
      <c r="AJ280" s="453">
        <f t="shared" si="532"/>
        <v>16</v>
      </c>
      <c r="AK280" s="293"/>
      <c r="AM280" s="336">
        <f t="shared" si="533"/>
        <v>230</v>
      </c>
      <c r="AN280" s="312" t="str">
        <f t="shared" si="534"/>
        <v/>
      </c>
      <c r="AO280" s="312">
        <f t="shared" si="535"/>
        <v>0.37539228493775995</v>
      </c>
      <c r="AP280" s="310"/>
      <c r="AQ280" s="312" t="str">
        <f t="shared" si="536"/>
        <v/>
      </c>
      <c r="AR280" s="312">
        <f t="shared" si="537"/>
        <v>0.75078456987551989</v>
      </c>
      <c r="AS280" s="313">
        <f t="shared" si="538"/>
        <v>20</v>
      </c>
      <c r="AT280" s="313">
        <f t="shared" si="539"/>
        <v>20</v>
      </c>
      <c r="AU280" s="313">
        <f t="shared" si="540"/>
        <v>25</v>
      </c>
      <c r="AV280" s="313"/>
      <c r="AW280" s="310">
        <f t="shared" si="541"/>
        <v>20</v>
      </c>
      <c r="AX280" s="313"/>
      <c r="AY280" s="313"/>
      <c r="AZ280" s="313"/>
      <c r="BA280" s="313"/>
      <c r="BB280" s="313"/>
      <c r="BC280" s="313"/>
    </row>
    <row r="281" spans="1:55" s="7" customFormat="1" ht="12" hidden="1" customHeight="1" x14ac:dyDescent="0.2">
      <c r="A281" s="737"/>
      <c r="B281" s="632" t="s">
        <v>722</v>
      </c>
      <c r="C281" s="633"/>
      <c r="D281" s="798" t="s">
        <v>575</v>
      </c>
      <c r="E281" s="657"/>
      <c r="F281" s="632" t="s">
        <v>27</v>
      </c>
      <c r="G281" s="773" t="s">
        <v>309</v>
      </c>
      <c r="H281" s="632" t="s">
        <v>20</v>
      </c>
      <c r="I281" s="795" t="s">
        <v>596</v>
      </c>
      <c r="J281" s="634" t="s">
        <v>740</v>
      </c>
      <c r="K281" s="6" t="s">
        <v>10</v>
      </c>
      <c r="L281" s="6"/>
      <c r="M281" s="6">
        <v>230</v>
      </c>
      <c r="N281" s="636">
        <v>1.5</v>
      </c>
      <c r="O281" s="636">
        <v>16</v>
      </c>
      <c r="P281" s="57"/>
      <c r="Q281" s="143">
        <f t="shared" si="520"/>
        <v>0.79</v>
      </c>
      <c r="R281" s="143">
        <f t="shared" si="521"/>
        <v>0.79</v>
      </c>
      <c r="S281" s="143">
        <f t="shared" si="522"/>
        <v>0.84299999999999997</v>
      </c>
      <c r="T281" s="144">
        <f t="shared" si="523"/>
        <v>1</v>
      </c>
      <c r="U281" s="116">
        <f t="shared" si="524"/>
        <v>2.2523537096265596</v>
      </c>
      <c r="V281" s="8">
        <v>1</v>
      </c>
      <c r="W281" s="8">
        <v>0.5</v>
      </c>
      <c r="X281" s="114">
        <f t="shared" si="525"/>
        <v>0.75</v>
      </c>
      <c r="Y281" s="114">
        <f t="shared" si="526"/>
        <v>0.88967971530249113</v>
      </c>
      <c r="Z281" s="45">
        <f t="shared" si="527"/>
        <v>1.1261768548132798</v>
      </c>
      <c r="AA281" s="137">
        <v>1</v>
      </c>
      <c r="AB281" s="137">
        <v>1</v>
      </c>
      <c r="AC281" s="114">
        <f t="shared" si="528"/>
        <v>1.5</v>
      </c>
      <c r="AD281" s="114">
        <f t="shared" si="529"/>
        <v>1.7793594306049823</v>
      </c>
      <c r="AE281" s="45">
        <f t="shared" si="530"/>
        <v>2.2523537096265596</v>
      </c>
      <c r="AF281" s="8"/>
      <c r="AG281" s="93"/>
      <c r="AH281" s="113">
        <v>0.8</v>
      </c>
      <c r="AI281" s="443">
        <f t="shared" si="531"/>
        <v>20</v>
      </c>
      <c r="AJ281" s="453">
        <f t="shared" si="532"/>
        <v>16</v>
      </c>
      <c r="AK281" s="293"/>
      <c r="AM281" s="336">
        <f t="shared" si="533"/>
        <v>230</v>
      </c>
      <c r="AN281" s="312" t="str">
        <f t="shared" si="534"/>
        <v/>
      </c>
      <c r="AO281" s="312">
        <f t="shared" si="535"/>
        <v>1.1261768548132798</v>
      </c>
      <c r="AP281" s="310"/>
      <c r="AQ281" s="312" t="str">
        <f t="shared" si="536"/>
        <v/>
      </c>
      <c r="AR281" s="312">
        <f t="shared" si="537"/>
        <v>2.2523537096265596</v>
      </c>
      <c r="AS281" s="313">
        <f t="shared" si="538"/>
        <v>20</v>
      </c>
      <c r="AT281" s="313">
        <f t="shared" si="539"/>
        <v>20</v>
      </c>
      <c r="AU281" s="313">
        <f t="shared" si="540"/>
        <v>25</v>
      </c>
      <c r="AV281" s="313"/>
      <c r="AW281" s="310">
        <f t="shared" si="541"/>
        <v>20</v>
      </c>
      <c r="AX281" s="313"/>
      <c r="AY281" s="313"/>
      <c r="AZ281" s="313"/>
      <c r="BA281" s="313"/>
      <c r="BB281" s="313"/>
      <c r="BC281" s="313"/>
    </row>
    <row r="282" spans="1:55" s="7" customFormat="1" ht="12" hidden="1" customHeight="1" x14ac:dyDescent="0.2">
      <c r="A282" s="737"/>
      <c r="B282" s="632" t="s">
        <v>723</v>
      </c>
      <c r="C282" s="633"/>
      <c r="D282" s="798" t="s">
        <v>575</v>
      </c>
      <c r="E282" s="657"/>
      <c r="F282" s="632" t="s">
        <v>27</v>
      </c>
      <c r="G282" s="773" t="s">
        <v>309</v>
      </c>
      <c r="H282" s="632" t="s">
        <v>20</v>
      </c>
      <c r="I282" s="795" t="s">
        <v>596</v>
      </c>
      <c r="J282" s="634" t="s">
        <v>740</v>
      </c>
      <c r="K282" s="6" t="s">
        <v>10</v>
      </c>
      <c r="L282" s="6"/>
      <c r="M282" s="6">
        <v>230</v>
      </c>
      <c r="N282" s="636">
        <v>1.5</v>
      </c>
      <c r="O282" s="636">
        <v>16</v>
      </c>
      <c r="P282" s="57"/>
      <c r="Q282" s="143">
        <f t="shared" si="520"/>
        <v>0.79</v>
      </c>
      <c r="R282" s="143">
        <f t="shared" si="521"/>
        <v>0.79</v>
      </c>
      <c r="S282" s="143">
        <f t="shared" si="522"/>
        <v>0.84299999999999997</v>
      </c>
      <c r="T282" s="144">
        <f t="shared" si="523"/>
        <v>1</v>
      </c>
      <c r="U282" s="116">
        <f t="shared" si="524"/>
        <v>2.2523537096265596</v>
      </c>
      <c r="V282" s="8">
        <v>1</v>
      </c>
      <c r="W282" s="8">
        <v>0.5</v>
      </c>
      <c r="X282" s="114">
        <f t="shared" si="525"/>
        <v>0.75</v>
      </c>
      <c r="Y282" s="114">
        <f t="shared" si="526"/>
        <v>0.88967971530249113</v>
      </c>
      <c r="Z282" s="45">
        <f t="shared" si="527"/>
        <v>1.1261768548132798</v>
      </c>
      <c r="AA282" s="137">
        <v>1</v>
      </c>
      <c r="AB282" s="137">
        <v>1</v>
      </c>
      <c r="AC282" s="114">
        <f t="shared" si="528"/>
        <v>1.5</v>
      </c>
      <c r="AD282" s="114">
        <f t="shared" si="529"/>
        <v>1.7793594306049823</v>
      </c>
      <c r="AE282" s="45">
        <f t="shared" si="530"/>
        <v>2.2523537096265596</v>
      </c>
      <c r="AF282" s="8"/>
      <c r="AG282" s="93"/>
      <c r="AH282" s="113">
        <v>0.8</v>
      </c>
      <c r="AI282" s="443">
        <f t="shared" si="531"/>
        <v>20</v>
      </c>
      <c r="AJ282" s="453">
        <f t="shared" si="532"/>
        <v>16</v>
      </c>
      <c r="AK282" s="293"/>
      <c r="AM282" s="336">
        <f t="shared" si="533"/>
        <v>230</v>
      </c>
      <c r="AN282" s="312" t="str">
        <f t="shared" si="534"/>
        <v/>
      </c>
      <c r="AO282" s="312">
        <f t="shared" si="535"/>
        <v>1.1261768548132798</v>
      </c>
      <c r="AP282" s="310"/>
      <c r="AQ282" s="312" t="str">
        <f t="shared" si="536"/>
        <v/>
      </c>
      <c r="AR282" s="312">
        <f t="shared" si="537"/>
        <v>2.2523537096265596</v>
      </c>
      <c r="AS282" s="313">
        <f t="shared" si="538"/>
        <v>20</v>
      </c>
      <c r="AT282" s="313">
        <f t="shared" si="539"/>
        <v>20</v>
      </c>
      <c r="AU282" s="313">
        <f t="shared" si="540"/>
        <v>25</v>
      </c>
      <c r="AV282" s="313"/>
      <c r="AW282" s="310">
        <f t="shared" si="541"/>
        <v>20</v>
      </c>
      <c r="AX282" s="313"/>
      <c r="AY282" s="313"/>
      <c r="AZ282" s="313"/>
      <c r="BA282" s="313"/>
      <c r="BB282" s="313"/>
      <c r="BC282" s="313"/>
    </row>
    <row r="283" spans="1:55" s="7" customFormat="1" ht="12" hidden="1" customHeight="1" x14ac:dyDescent="0.2">
      <c r="A283" s="737"/>
      <c r="B283" s="632" t="s">
        <v>724</v>
      </c>
      <c r="C283" s="633"/>
      <c r="D283" s="798" t="s">
        <v>575</v>
      </c>
      <c r="E283" s="657"/>
      <c r="F283" s="632" t="s">
        <v>27</v>
      </c>
      <c r="G283" s="773" t="s">
        <v>309</v>
      </c>
      <c r="H283" s="632" t="s">
        <v>20</v>
      </c>
      <c r="I283" s="795" t="s">
        <v>596</v>
      </c>
      <c r="J283" s="634" t="s">
        <v>740</v>
      </c>
      <c r="K283" s="6" t="s">
        <v>10</v>
      </c>
      <c r="L283" s="6"/>
      <c r="M283" s="6">
        <v>230</v>
      </c>
      <c r="N283" s="636">
        <v>1.5</v>
      </c>
      <c r="O283" s="636">
        <v>16</v>
      </c>
      <c r="P283" s="57"/>
      <c r="Q283" s="143">
        <f t="shared" si="520"/>
        <v>0.79</v>
      </c>
      <c r="R283" s="143">
        <f t="shared" si="521"/>
        <v>0.79</v>
      </c>
      <c r="S283" s="143">
        <f t="shared" si="522"/>
        <v>0.84299999999999997</v>
      </c>
      <c r="T283" s="144">
        <f t="shared" si="523"/>
        <v>1</v>
      </c>
      <c r="U283" s="116">
        <f t="shared" si="524"/>
        <v>2.2523537096265596</v>
      </c>
      <c r="V283" s="8">
        <v>1</v>
      </c>
      <c r="W283" s="8">
        <v>0.5</v>
      </c>
      <c r="X283" s="114">
        <f t="shared" si="525"/>
        <v>0.75</v>
      </c>
      <c r="Y283" s="114">
        <f t="shared" si="526"/>
        <v>0.88967971530249113</v>
      </c>
      <c r="Z283" s="45">
        <f t="shared" si="527"/>
        <v>1.1261768548132798</v>
      </c>
      <c r="AA283" s="137">
        <v>1</v>
      </c>
      <c r="AB283" s="137">
        <v>1</v>
      </c>
      <c r="AC283" s="114">
        <f t="shared" si="528"/>
        <v>1.5</v>
      </c>
      <c r="AD283" s="114">
        <f t="shared" si="529"/>
        <v>1.7793594306049823</v>
      </c>
      <c r="AE283" s="45">
        <f t="shared" si="530"/>
        <v>2.2523537096265596</v>
      </c>
      <c r="AF283" s="8"/>
      <c r="AG283" s="93"/>
      <c r="AH283" s="113">
        <v>0.8</v>
      </c>
      <c r="AI283" s="443">
        <f t="shared" si="531"/>
        <v>20</v>
      </c>
      <c r="AJ283" s="453">
        <f t="shared" si="532"/>
        <v>16</v>
      </c>
      <c r="AK283" s="293"/>
      <c r="AM283" s="336">
        <f t="shared" si="533"/>
        <v>230</v>
      </c>
      <c r="AN283" s="312" t="str">
        <f t="shared" si="534"/>
        <v/>
      </c>
      <c r="AO283" s="312">
        <f t="shared" si="535"/>
        <v>1.1261768548132798</v>
      </c>
      <c r="AP283" s="310"/>
      <c r="AQ283" s="312" t="str">
        <f t="shared" si="536"/>
        <v/>
      </c>
      <c r="AR283" s="312">
        <f t="shared" si="537"/>
        <v>2.2523537096265596</v>
      </c>
      <c r="AS283" s="313">
        <f t="shared" si="538"/>
        <v>20</v>
      </c>
      <c r="AT283" s="313">
        <f t="shared" si="539"/>
        <v>20</v>
      </c>
      <c r="AU283" s="313">
        <f t="shared" si="540"/>
        <v>25</v>
      </c>
      <c r="AV283" s="313"/>
      <c r="AW283" s="310">
        <f t="shared" si="541"/>
        <v>20</v>
      </c>
      <c r="AX283" s="313"/>
      <c r="AY283" s="313"/>
      <c r="AZ283" s="313"/>
      <c r="BA283" s="313"/>
      <c r="BB283" s="313"/>
      <c r="BC283" s="313"/>
    </row>
    <row r="284" spans="1:55" s="7" customFormat="1" ht="12" hidden="1" customHeight="1" x14ac:dyDescent="0.2">
      <c r="A284" s="737"/>
      <c r="B284" s="632" t="s">
        <v>725</v>
      </c>
      <c r="C284" s="633"/>
      <c r="D284" s="798" t="s">
        <v>575</v>
      </c>
      <c r="E284" s="657"/>
      <c r="F284" s="632" t="s">
        <v>27</v>
      </c>
      <c r="G284" s="773" t="s">
        <v>309</v>
      </c>
      <c r="H284" s="632" t="s">
        <v>20</v>
      </c>
      <c r="I284" s="795" t="s">
        <v>596</v>
      </c>
      <c r="J284" s="634" t="s">
        <v>740</v>
      </c>
      <c r="K284" s="6" t="s">
        <v>10</v>
      </c>
      <c r="L284" s="6"/>
      <c r="M284" s="6">
        <v>230</v>
      </c>
      <c r="N284" s="636">
        <v>3</v>
      </c>
      <c r="O284" s="636">
        <v>16</v>
      </c>
      <c r="P284" s="57"/>
      <c r="Q284" s="143">
        <f t="shared" si="520"/>
        <v>0.79</v>
      </c>
      <c r="R284" s="143">
        <f t="shared" si="521"/>
        <v>0.79</v>
      </c>
      <c r="S284" s="143">
        <f t="shared" si="522"/>
        <v>0.86799999999999999</v>
      </c>
      <c r="T284" s="144">
        <f t="shared" si="523"/>
        <v>1</v>
      </c>
      <c r="U284" s="116">
        <f t="shared" si="524"/>
        <v>4.3749635419704838</v>
      </c>
      <c r="V284" s="8">
        <v>1</v>
      </c>
      <c r="W284" s="8">
        <v>0.5</v>
      </c>
      <c r="X284" s="114">
        <f t="shared" si="525"/>
        <v>1.5</v>
      </c>
      <c r="Y284" s="114">
        <f t="shared" si="526"/>
        <v>1.728110599078341</v>
      </c>
      <c r="Z284" s="45">
        <f t="shared" si="527"/>
        <v>2.1874817709852414</v>
      </c>
      <c r="AA284" s="137">
        <v>1</v>
      </c>
      <c r="AB284" s="137">
        <v>1</v>
      </c>
      <c r="AC284" s="114">
        <f t="shared" si="528"/>
        <v>3</v>
      </c>
      <c r="AD284" s="114">
        <f t="shared" si="529"/>
        <v>3.4562211981566819</v>
      </c>
      <c r="AE284" s="45">
        <f t="shared" si="530"/>
        <v>4.3749635419704829</v>
      </c>
      <c r="AF284" s="8"/>
      <c r="AG284" s="93"/>
      <c r="AH284" s="113">
        <v>0.8</v>
      </c>
      <c r="AI284" s="443">
        <f t="shared" si="531"/>
        <v>20</v>
      </c>
      <c r="AJ284" s="453">
        <f t="shared" si="532"/>
        <v>16</v>
      </c>
      <c r="AK284" s="637" t="s">
        <v>576</v>
      </c>
      <c r="AM284" s="336">
        <f t="shared" si="533"/>
        <v>230</v>
      </c>
      <c r="AN284" s="312" t="str">
        <f t="shared" si="534"/>
        <v/>
      </c>
      <c r="AO284" s="312">
        <f t="shared" si="535"/>
        <v>2.1874817709852414</v>
      </c>
      <c r="AP284" s="310"/>
      <c r="AQ284" s="312" t="str">
        <f t="shared" si="536"/>
        <v/>
      </c>
      <c r="AR284" s="312">
        <f t="shared" si="537"/>
        <v>4.3749635419704829</v>
      </c>
      <c r="AS284" s="313">
        <f t="shared" si="538"/>
        <v>20</v>
      </c>
      <c r="AT284" s="313">
        <f t="shared" si="539"/>
        <v>20</v>
      </c>
      <c r="AU284" s="313">
        <f t="shared" si="540"/>
        <v>25</v>
      </c>
      <c r="AV284" s="313"/>
      <c r="AW284" s="310">
        <f t="shared" si="541"/>
        <v>20</v>
      </c>
      <c r="AX284" s="313"/>
      <c r="AY284" s="313"/>
      <c r="AZ284" s="313"/>
      <c r="BA284" s="313"/>
      <c r="BB284" s="313"/>
      <c r="BC284" s="313"/>
    </row>
    <row r="285" spans="1:55" s="7" customFormat="1" ht="12" hidden="1" customHeight="1" x14ac:dyDescent="0.2">
      <c r="A285" s="737"/>
      <c r="B285" s="632" t="s">
        <v>727</v>
      </c>
      <c r="C285" s="633"/>
      <c r="D285" s="798" t="s">
        <v>657</v>
      </c>
      <c r="E285" s="657"/>
      <c r="F285" s="632" t="s">
        <v>27</v>
      </c>
      <c r="G285" s="773" t="s">
        <v>309</v>
      </c>
      <c r="H285" s="632" t="s">
        <v>20</v>
      </c>
      <c r="I285" s="795" t="s">
        <v>596</v>
      </c>
      <c r="J285" s="634" t="s">
        <v>740</v>
      </c>
      <c r="K285" s="6" t="s">
        <v>10</v>
      </c>
      <c r="L285" s="6"/>
      <c r="M285" s="6">
        <v>230</v>
      </c>
      <c r="N285" s="636">
        <v>3</v>
      </c>
      <c r="O285" s="636">
        <v>16</v>
      </c>
      <c r="P285" s="57"/>
      <c r="Q285" s="143">
        <f t="shared" si="520"/>
        <v>0.79</v>
      </c>
      <c r="R285" s="143">
        <f t="shared" si="521"/>
        <v>0.79</v>
      </c>
      <c r="S285" s="143">
        <f t="shared" si="522"/>
        <v>0.86799999999999999</v>
      </c>
      <c r="T285" s="144">
        <f t="shared" si="523"/>
        <v>1</v>
      </c>
      <c r="U285" s="116">
        <f t="shared" si="524"/>
        <v>4.3749635419704838</v>
      </c>
      <c r="V285" s="8">
        <v>1</v>
      </c>
      <c r="W285" s="8">
        <v>0.5</v>
      </c>
      <c r="X285" s="114">
        <f t="shared" si="525"/>
        <v>1.5</v>
      </c>
      <c r="Y285" s="114">
        <f t="shared" si="526"/>
        <v>1.728110599078341</v>
      </c>
      <c r="Z285" s="45">
        <f t="shared" si="527"/>
        <v>2.1874817709852414</v>
      </c>
      <c r="AA285" s="137">
        <v>1</v>
      </c>
      <c r="AB285" s="137">
        <v>1</v>
      </c>
      <c r="AC285" s="114">
        <f t="shared" si="528"/>
        <v>3</v>
      </c>
      <c r="AD285" s="114">
        <f t="shared" si="529"/>
        <v>3.4562211981566819</v>
      </c>
      <c r="AE285" s="45">
        <f t="shared" si="530"/>
        <v>4.3749635419704829</v>
      </c>
      <c r="AF285" s="8"/>
      <c r="AG285" s="93"/>
      <c r="AH285" s="113">
        <v>0.8</v>
      </c>
      <c r="AI285" s="443">
        <f t="shared" si="531"/>
        <v>20</v>
      </c>
      <c r="AJ285" s="453">
        <f t="shared" si="532"/>
        <v>16</v>
      </c>
      <c r="AK285" s="637" t="s">
        <v>576</v>
      </c>
      <c r="AM285" s="336">
        <f t="shared" si="533"/>
        <v>230</v>
      </c>
      <c r="AN285" s="312" t="str">
        <f t="shared" si="534"/>
        <v/>
      </c>
      <c r="AO285" s="312">
        <f t="shared" si="535"/>
        <v>2.1874817709852414</v>
      </c>
      <c r="AP285" s="310"/>
      <c r="AQ285" s="312" t="str">
        <f t="shared" si="536"/>
        <v/>
      </c>
      <c r="AR285" s="312">
        <f t="shared" si="537"/>
        <v>4.3749635419704829</v>
      </c>
      <c r="AS285" s="313">
        <f t="shared" si="538"/>
        <v>20</v>
      </c>
      <c r="AT285" s="313">
        <f t="shared" si="539"/>
        <v>20</v>
      </c>
      <c r="AU285" s="313">
        <f t="shared" si="540"/>
        <v>25</v>
      </c>
      <c r="AV285" s="313"/>
      <c r="AW285" s="310">
        <f t="shared" si="541"/>
        <v>20</v>
      </c>
      <c r="AX285" s="313"/>
      <c r="AY285" s="313"/>
      <c r="AZ285" s="313"/>
      <c r="BA285" s="313"/>
      <c r="BB285" s="313"/>
      <c r="BC285" s="313"/>
    </row>
    <row r="286" spans="1:55" s="7" customFormat="1" ht="12" hidden="1" customHeight="1" x14ac:dyDescent="0.2">
      <c r="A286" s="737"/>
      <c r="B286" s="632" t="s">
        <v>733</v>
      </c>
      <c r="C286" s="633"/>
      <c r="D286" s="798" t="s">
        <v>572</v>
      </c>
      <c r="E286" s="657"/>
      <c r="F286" s="632" t="s">
        <v>28</v>
      </c>
      <c r="G286" s="632" t="s">
        <v>20</v>
      </c>
      <c r="H286" s="632" t="s">
        <v>20</v>
      </c>
      <c r="I286" s="795" t="s">
        <v>596</v>
      </c>
      <c r="J286" s="634" t="s">
        <v>740</v>
      </c>
      <c r="K286" s="6" t="s">
        <v>10</v>
      </c>
      <c r="L286" s="6"/>
      <c r="M286" s="6">
        <v>400</v>
      </c>
      <c r="N286" s="6">
        <v>5</v>
      </c>
      <c r="O286" s="636">
        <v>32</v>
      </c>
      <c r="P286" s="57"/>
      <c r="Q286" s="143">
        <f>IF($N286&gt;0,VLOOKUP($N286,motoren,2),"")</f>
        <v>0.81</v>
      </c>
      <c r="R286" s="143">
        <f>IF($K286 = "FO",0.95,$Q286)</f>
        <v>0.81</v>
      </c>
      <c r="S286" s="143">
        <f>IF($N286&gt;0,VLOOKUP($N286,motoren,3),"")</f>
        <v>0.86799999999999999</v>
      </c>
      <c r="T286" s="144">
        <f>IF($K286 = "FO",0.95,1)</f>
        <v>1</v>
      </c>
      <c r="U286" s="116">
        <f>IF($N286&gt;0,$N286/($R286*$S286*$T286),0)</f>
        <v>7.1115662513511975</v>
      </c>
      <c r="V286" s="8">
        <v>0.25</v>
      </c>
      <c r="W286" s="8">
        <v>0.5</v>
      </c>
      <c r="X286" s="114">
        <f>IF(($N286&gt;0)*(W286&gt;0),$N286*W286,0)</f>
        <v>2.5</v>
      </c>
      <c r="Y286" s="114">
        <f>IF(($N286&gt;0),($N286*W286*V286)/($S286*$T286),0)</f>
        <v>0.72004608294930872</v>
      </c>
      <c r="Z286" s="45">
        <f>IF((Y286&gt;0),Y286/$R286,0)</f>
        <v>0.88894578141889957</v>
      </c>
      <c r="AA286" s="137">
        <v>0.25</v>
      </c>
      <c r="AB286" s="137">
        <v>1</v>
      </c>
      <c r="AC286" s="114">
        <f>IF(($N286&gt;0)*(AB286&gt;0),$N286*AB286,0)</f>
        <v>5</v>
      </c>
      <c r="AD286" s="114">
        <f>IF(($N286&gt;0),($N286*AB286*AA286)/($S286*$T286),0)</f>
        <v>1.4400921658986174</v>
      </c>
      <c r="AE286" s="45">
        <f>IF((AD286&gt;0),AD286/$R286,0)</f>
        <v>1.7778915628377991</v>
      </c>
      <c r="AF286" s="8"/>
      <c r="AG286" s="93"/>
      <c r="AH286" s="113">
        <v>0.8</v>
      </c>
      <c r="AI286" s="443">
        <f t="shared" si="531"/>
        <v>40</v>
      </c>
      <c r="AJ286" s="453">
        <f t="shared" si="532"/>
        <v>32</v>
      </c>
      <c r="AK286" s="293"/>
      <c r="AM286" s="336">
        <f>IF($M286&gt;0,$M286,"")</f>
        <v>400</v>
      </c>
      <c r="AN286" s="312">
        <f>IF($M286=400,$Z286,"")</f>
        <v>0.88894578141889957</v>
      </c>
      <c r="AO286" s="312" t="str">
        <f>IF($M286=230,$Z286,"")</f>
        <v/>
      </c>
      <c r="AP286" s="310"/>
      <c r="AQ286" s="312">
        <f>IF($M286=400,$AE286,"")</f>
        <v>1.7778915628377991</v>
      </c>
      <c r="AR286" s="312" t="str">
        <f>IF($M286=230,$AE286,"")</f>
        <v/>
      </c>
      <c r="AS286" s="313">
        <f t="shared" si="538"/>
        <v>40</v>
      </c>
      <c r="AT286" s="313">
        <f>IF($AS286&gt;0,VLOOKUP($AS286,automaatkeuze,1),"")</f>
        <v>40</v>
      </c>
      <c r="AU286" s="313">
        <f>IF($AS286&gt;0,VLOOKUP($AS286,automaatkeuze,3),"")</f>
        <v>50</v>
      </c>
      <c r="AV286" s="313"/>
      <c r="AW286" s="310">
        <f t="shared" si="541"/>
        <v>40</v>
      </c>
      <c r="AX286" s="313"/>
      <c r="AY286" s="313"/>
      <c r="AZ286" s="313"/>
      <c r="BA286" s="313"/>
      <c r="BB286" s="313"/>
      <c r="BC286" s="313"/>
    </row>
    <row r="287" spans="1:55" s="7" customFormat="1" ht="12" hidden="1" customHeight="1" x14ac:dyDescent="0.2">
      <c r="A287" s="737"/>
      <c r="B287" s="6"/>
      <c r="C287" s="754" t="s">
        <v>11</v>
      </c>
      <c r="D287" s="752" t="s">
        <v>756</v>
      </c>
      <c r="E287" s="657"/>
      <c r="F287" s="632" t="s">
        <v>27</v>
      </c>
      <c r="G287" s="632" t="s">
        <v>20</v>
      </c>
      <c r="H287" s="632" t="s">
        <v>20</v>
      </c>
      <c r="I287" s="777" t="s">
        <v>309</v>
      </c>
      <c r="J287" s="634" t="s">
        <v>740</v>
      </c>
      <c r="K287" s="6" t="s">
        <v>10</v>
      </c>
      <c r="L287" s="6"/>
      <c r="M287" s="6">
        <v>230</v>
      </c>
      <c r="N287" s="6">
        <v>2</v>
      </c>
      <c r="O287" s="636">
        <v>16</v>
      </c>
      <c r="P287" s="57"/>
      <c r="Q287" s="143">
        <f t="shared" ref="Q287" si="542">IF($N287&gt;0,VLOOKUP($N287,motoren,2),"")</f>
        <v>0.79</v>
      </c>
      <c r="R287" s="143">
        <f t="shared" ref="R287" si="543">IF($K287 = "FO",0.95,$Q287)</f>
        <v>0.79</v>
      </c>
      <c r="S287" s="143">
        <f t="shared" ref="S287" si="544">IF($N287&gt;0,VLOOKUP($N287,motoren,3),"")</f>
        <v>0.84299999999999997</v>
      </c>
      <c r="T287" s="144">
        <f t="shared" ref="T287" si="545">IF($K287 = "FO",0.95,1)</f>
        <v>1</v>
      </c>
      <c r="U287" s="116">
        <f t="shared" ref="U287" si="546">IF($N287&gt;0,$N287/($R287*$S287*$T287),0)</f>
        <v>3.0031382795020796</v>
      </c>
      <c r="V287" s="8">
        <v>0.25</v>
      </c>
      <c r="W287" s="8">
        <v>0.5</v>
      </c>
      <c r="X287" s="114">
        <f t="shared" ref="X287" si="547">IF(($N287&gt;0)*(W287&gt;0),$N287*W287,0)</f>
        <v>1</v>
      </c>
      <c r="Y287" s="114">
        <f t="shared" ref="Y287" si="548">IF(($N287&gt;0),($N287*W287*V287)/($S287*$T287),0)</f>
        <v>0.29655990510083036</v>
      </c>
      <c r="Z287" s="45">
        <f t="shared" ref="Z287" si="549">IF((Y287&gt;0),Y287/$R287,0)</f>
        <v>0.37539228493775995</v>
      </c>
      <c r="AA287" s="137">
        <v>0.9</v>
      </c>
      <c r="AB287" s="137">
        <v>1</v>
      </c>
      <c r="AC287" s="114">
        <f t="shared" ref="AC287" si="550">IF(($N287&gt;0)*(AB287&gt;0),$N287*AB287,0)</f>
        <v>2</v>
      </c>
      <c r="AD287" s="114">
        <f t="shared" ref="AD287" si="551">IF(($N287&gt;0),($N287*AB287*AA287)/($S287*$T287),0)</f>
        <v>2.1352313167259789</v>
      </c>
      <c r="AE287" s="45">
        <f t="shared" ref="AE287" si="552">IF((AD287&gt;0),AD287/$R287,0)</f>
        <v>2.702824451551872</v>
      </c>
      <c r="AF287" s="8"/>
      <c r="AG287" s="93">
        <v>2</v>
      </c>
      <c r="AH287" s="113">
        <v>0.8</v>
      </c>
      <c r="AI287" s="443">
        <f t="shared" si="531"/>
        <v>20</v>
      </c>
      <c r="AJ287" s="453">
        <f t="shared" si="532"/>
        <v>16</v>
      </c>
      <c r="AK287" s="293"/>
      <c r="AM287" s="336">
        <f t="shared" ref="AM287" si="553">IF($M287&gt;0,$M287,"")</f>
        <v>230</v>
      </c>
      <c r="AN287" s="312" t="str">
        <f t="shared" ref="AN287" si="554">IF($M287=400,$Z287,"")</f>
        <v/>
      </c>
      <c r="AO287" s="312">
        <f t="shared" ref="AO287" si="555">IF($M287=230,$Z287,"")</f>
        <v>0.37539228493775995</v>
      </c>
      <c r="AP287" s="310"/>
      <c r="AQ287" s="312" t="str">
        <f t="shared" ref="AQ287" si="556">IF($M287=400,$AE287,"")</f>
        <v/>
      </c>
      <c r="AR287" s="312">
        <f t="shared" ref="AR287" si="557">IF($M287=230,$AE287,"")</f>
        <v>2.702824451551872</v>
      </c>
      <c r="AS287" s="313">
        <f t="shared" si="538"/>
        <v>20</v>
      </c>
      <c r="AT287" s="313">
        <f t="shared" ref="AT287" si="558">IF($AS287&gt;0,VLOOKUP($AS287,automaatkeuze,1),"")</f>
        <v>20</v>
      </c>
      <c r="AU287" s="313">
        <f t="shared" ref="AU287" si="559">IF($AS287&gt;0,VLOOKUP($AS287,automaatkeuze,3),"")</f>
        <v>25</v>
      </c>
      <c r="AV287" s="313"/>
      <c r="AW287" s="310">
        <f t="shared" si="541"/>
        <v>20</v>
      </c>
      <c r="AX287" s="313"/>
      <c r="AY287" s="313"/>
      <c r="AZ287" s="313"/>
      <c r="BA287" s="313"/>
      <c r="BB287" s="313"/>
      <c r="BC287" s="313"/>
    </row>
    <row r="288" spans="1:55" s="7" customFormat="1" ht="12" hidden="1" customHeight="1" x14ac:dyDescent="0.2">
      <c r="A288" s="737"/>
      <c r="B288" s="6"/>
      <c r="C288" s="633"/>
      <c r="D288" s="694"/>
      <c r="E288" s="657"/>
      <c r="F288" s="632"/>
      <c r="G288" s="632"/>
      <c r="H288" s="632"/>
      <c r="I288" s="632"/>
      <c r="J288" s="632"/>
      <c r="K288" s="6"/>
      <c r="L288" s="6"/>
      <c r="M288" s="6"/>
      <c r="N288" s="114"/>
      <c r="O288" s="66"/>
      <c r="P288" s="57"/>
      <c r="Q288" s="143"/>
      <c r="R288" s="143"/>
      <c r="S288" s="143"/>
      <c r="T288" s="144"/>
      <c r="U288" s="116"/>
      <c r="V288" s="8"/>
      <c r="W288" s="8"/>
      <c r="X288" s="114"/>
      <c r="Y288" s="114"/>
      <c r="Z288" s="45"/>
      <c r="AA288" s="137"/>
      <c r="AB288" s="137"/>
      <c r="AC288" s="114"/>
      <c r="AD288" s="114"/>
      <c r="AE288" s="45"/>
      <c r="AF288" s="8"/>
      <c r="AG288" s="93"/>
      <c r="AH288" s="113"/>
      <c r="AI288" s="443"/>
      <c r="AJ288" s="453"/>
      <c r="AK288" s="293"/>
      <c r="AM288" s="336"/>
      <c r="AN288" s="312"/>
      <c r="AO288" s="312"/>
      <c r="AP288" s="310"/>
      <c r="AQ288" s="312"/>
      <c r="AR288" s="312"/>
      <c r="AS288" s="313"/>
      <c r="AT288" s="313"/>
      <c r="AU288" s="313"/>
      <c r="AV288" s="313"/>
      <c r="AW288" s="310"/>
      <c r="AX288" s="313"/>
      <c r="AY288" s="313"/>
      <c r="AZ288" s="313"/>
      <c r="BA288" s="313"/>
      <c r="BB288" s="313"/>
      <c r="BC288" s="313"/>
    </row>
    <row r="289" spans="1:91" s="260" customFormat="1" ht="12.6" hidden="1" customHeight="1" x14ac:dyDescent="0.2">
      <c r="A289" s="737"/>
      <c r="B289" s="502"/>
      <c r="C289" s="503"/>
      <c r="D289" s="695"/>
      <c r="E289" s="502"/>
      <c r="F289" s="502"/>
      <c r="G289" s="502"/>
      <c r="H289" s="502"/>
      <c r="I289" s="502"/>
      <c r="J289" s="504" t="s">
        <v>113</v>
      </c>
      <c r="K289" s="504" t="s">
        <v>114</v>
      </c>
      <c r="L289" s="504"/>
      <c r="M289" s="502"/>
      <c r="N289" s="502"/>
      <c r="O289" s="502"/>
      <c r="P289" s="505"/>
      <c r="Q289" s="506"/>
      <c r="R289" s="506"/>
      <c r="S289" s="507"/>
      <c r="T289" s="507"/>
      <c r="U289" s="508"/>
      <c r="V289" s="509"/>
      <c r="W289" s="509"/>
      <c r="X289" s="510"/>
      <c r="Y289" s="510"/>
      <c r="Z289" s="511"/>
      <c r="AA289" s="509"/>
      <c r="AB289" s="509"/>
      <c r="AC289" s="510"/>
      <c r="AD289" s="510"/>
      <c r="AE289" s="511"/>
      <c r="AF289" s="512"/>
      <c r="AG289" s="513"/>
      <c r="AH289" s="514"/>
      <c r="AI289" s="515"/>
      <c r="AJ289" s="513"/>
      <c r="AK289" s="516"/>
      <c r="AL289" s="517"/>
      <c r="AM289" s="518"/>
      <c r="AN289" s="519"/>
      <c r="AO289" s="519"/>
      <c r="AP289" s="520"/>
      <c r="AQ289" s="519"/>
      <c r="AR289" s="519"/>
      <c r="AS289" s="517"/>
      <c r="AT289" s="517"/>
      <c r="AU289" s="517"/>
      <c r="AV289" s="517"/>
      <c r="AW289" s="517"/>
      <c r="AX289" s="555" t="s">
        <v>190</v>
      </c>
      <c r="AY289" s="556">
        <f>AX291+AY291</f>
        <v>0</v>
      </c>
      <c r="AZ289" s="517"/>
      <c r="BA289" s="555" t="s">
        <v>193</v>
      </c>
      <c r="BB289" s="556">
        <f>BA291+BB291</f>
        <v>0</v>
      </c>
    </row>
    <row r="290" spans="1:91" s="260" customFormat="1" ht="12.6" hidden="1" customHeight="1" x14ac:dyDescent="0.2">
      <c r="A290" s="737"/>
      <c r="B290" s="521"/>
      <c r="C290" s="522" t="s">
        <v>296</v>
      </c>
      <c r="D290" s="696"/>
      <c r="E290" s="523"/>
      <c r="F290" s="522"/>
      <c r="G290" s="522"/>
      <c r="H290" s="522"/>
      <c r="I290" s="522"/>
      <c r="J290" s="524">
        <f>SUM(U277:U289)</f>
        <v>31.797004605727832</v>
      </c>
      <c r="K290" s="524">
        <f>SUM(U277:U289)</f>
        <v>31.797004605727832</v>
      </c>
      <c r="L290" s="524"/>
      <c r="M290" s="521"/>
      <c r="N290" s="521"/>
      <c r="O290" s="521"/>
      <c r="P290" s="525"/>
      <c r="Q290" s="526"/>
      <c r="R290" s="526"/>
      <c r="S290" s="527"/>
      <c r="T290" s="527"/>
      <c r="U290" s="528"/>
      <c r="V290" s="529"/>
      <c r="W290" s="529"/>
      <c r="X290" s="526"/>
      <c r="Y290" s="524"/>
      <c r="Z290" s="530"/>
      <c r="AA290" s="529"/>
      <c r="AB290" s="529"/>
      <c r="AC290" s="524"/>
      <c r="AD290" s="524"/>
      <c r="AE290" s="530"/>
      <c r="AF290" s="531"/>
      <c r="AG290" s="532"/>
      <c r="AH290" s="533"/>
      <c r="AI290" s="534"/>
      <c r="AJ290" s="532"/>
      <c r="AK290" s="535"/>
      <c r="AL290" s="517"/>
      <c r="AM290" s="518"/>
      <c r="AN290" s="519"/>
      <c r="AO290" s="519"/>
      <c r="AP290" s="520"/>
      <c r="AQ290" s="519"/>
      <c r="AR290" s="519"/>
      <c r="AS290" s="517"/>
      <c r="AT290" s="517"/>
      <c r="AU290" s="517"/>
      <c r="AV290" s="517"/>
      <c r="AW290" s="517"/>
      <c r="AX290" s="521" t="s">
        <v>115</v>
      </c>
      <c r="AY290" s="521" t="s">
        <v>117</v>
      </c>
      <c r="AZ290" s="517"/>
      <c r="BA290" s="521" t="s">
        <v>115</v>
      </c>
      <c r="BB290" s="521" t="s">
        <v>117</v>
      </c>
    </row>
    <row r="291" spans="1:91" s="260" customFormat="1" ht="12.6" hidden="1" customHeight="1" x14ac:dyDescent="0.2">
      <c r="A291" s="737"/>
      <c r="B291" s="521"/>
      <c r="C291" s="522" t="s">
        <v>297</v>
      </c>
      <c r="D291" s="696"/>
      <c r="E291" s="523"/>
      <c r="F291" s="522"/>
      <c r="G291" s="522"/>
      <c r="H291" s="522"/>
      <c r="I291" s="522"/>
      <c r="J291" s="524">
        <f>SUM(Y277:Y289)</f>
        <v>9.7541129524779624</v>
      </c>
      <c r="K291" s="524">
        <f>SUM(AD277:AD289)</f>
        <v>18.7346506962174</v>
      </c>
      <c r="L291" s="524"/>
      <c r="M291" s="521"/>
      <c r="N291" s="521"/>
      <c r="O291" s="521"/>
      <c r="P291" s="525"/>
      <c r="Q291" s="526"/>
      <c r="R291" s="526"/>
      <c r="S291" s="527"/>
      <c r="T291" s="527"/>
      <c r="U291" s="528"/>
      <c r="V291" s="529"/>
      <c r="W291" s="529"/>
      <c r="X291" s="526"/>
      <c r="Y291" s="524"/>
      <c r="Z291" s="530"/>
      <c r="AA291" s="529"/>
      <c r="AB291" s="529"/>
      <c r="AC291" s="524"/>
      <c r="AD291" s="524"/>
      <c r="AE291" s="530"/>
      <c r="AF291" s="529"/>
      <c r="AG291" s="532"/>
      <c r="AH291" s="533"/>
      <c r="AI291" s="534"/>
      <c r="AJ291" s="536"/>
      <c r="AK291" s="535"/>
      <c r="AL291" s="517"/>
      <c r="AM291" s="518"/>
      <c r="AN291" s="537">
        <f>SUM(AN288:AN289)</f>
        <v>0</v>
      </c>
      <c r="AO291" s="537">
        <f>SUM(AO288:AO289)</f>
        <v>0</v>
      </c>
      <c r="AP291" s="538"/>
      <c r="AQ291" s="537">
        <f>SUM(AQ288:AQ289)</f>
        <v>0</v>
      </c>
      <c r="AR291" s="537">
        <f>SUM(AR288:AR289)</f>
        <v>0</v>
      </c>
      <c r="AS291" s="517"/>
      <c r="AT291" s="517"/>
      <c r="AU291" s="517"/>
      <c r="AV291" s="517"/>
      <c r="AW291" s="517"/>
      <c r="AX291" s="537">
        <f>AN291</f>
        <v>0</v>
      </c>
      <c r="AY291" s="537">
        <f>AO291</f>
        <v>0</v>
      </c>
      <c r="AZ291" s="557"/>
      <c r="BA291" s="537">
        <f>AQ291</f>
        <v>0</v>
      </c>
      <c r="BB291" s="537">
        <f>AR291</f>
        <v>0</v>
      </c>
      <c r="BC291" s="375"/>
    </row>
    <row r="292" spans="1:91" s="260" customFormat="1" ht="12.6" hidden="1" customHeight="1" x14ac:dyDescent="0.2">
      <c r="A292" s="737"/>
      <c r="B292" s="521"/>
      <c r="C292" s="522" t="s">
        <v>298</v>
      </c>
      <c r="D292" s="696"/>
      <c r="E292" s="523"/>
      <c r="F292" s="522"/>
      <c r="G292" s="522"/>
      <c r="H292" s="522"/>
      <c r="I292" s="522"/>
      <c r="J292" s="524">
        <f>SUM(Z277:Z289)</f>
        <v>12.565398040256573</v>
      </c>
      <c r="K292" s="524">
        <f>SUM(AE277:AE289)</f>
        <v>23.910662379637667</v>
      </c>
      <c r="L292" s="524"/>
      <c r="M292" s="521"/>
      <c r="N292" s="521"/>
      <c r="O292" s="521"/>
      <c r="P292" s="525"/>
      <c r="Q292" s="526"/>
      <c r="R292" s="526"/>
      <c r="S292" s="527"/>
      <c r="T292" s="527"/>
      <c r="U292" s="528"/>
      <c r="V292" s="529"/>
      <c r="W292" s="529"/>
      <c r="X292" s="526"/>
      <c r="Y292" s="524"/>
      <c r="Z292" s="530"/>
      <c r="AA292" s="529"/>
      <c r="AB292" s="529"/>
      <c r="AC292" s="524"/>
      <c r="AD292" s="524"/>
      <c r="AE292" s="530"/>
      <c r="AF292" s="529"/>
      <c r="AG292" s="532"/>
      <c r="AH292" s="533"/>
      <c r="AI292" s="534"/>
      <c r="AJ292" s="536"/>
      <c r="AK292" s="535"/>
      <c r="AL292" s="517"/>
      <c r="AM292" s="518"/>
      <c r="AN292" s="519"/>
      <c r="AO292" s="519"/>
      <c r="AP292" s="520"/>
      <c r="AQ292" s="519"/>
      <c r="AR292" s="519"/>
      <c r="AS292" s="517"/>
      <c r="AT292" s="517"/>
      <c r="AU292" s="517"/>
      <c r="AV292" s="517"/>
      <c r="AW292" s="517"/>
      <c r="AX292" s="558">
        <f>AX291*1000/(400*SQRT(3))</f>
        <v>0</v>
      </c>
      <c r="AY292" s="558">
        <f>AY291*1000/230</f>
        <v>0</v>
      </c>
      <c r="AZ292" s="520"/>
      <c r="BA292" s="558">
        <f>BA291*1000/(400*SQRT(3))</f>
        <v>0</v>
      </c>
      <c r="BB292" s="558">
        <f>BB291*1000/230</f>
        <v>0</v>
      </c>
      <c r="BC292" s="320"/>
    </row>
    <row r="293" spans="1:91" s="260" customFormat="1" ht="12.6" hidden="1" customHeight="1" x14ac:dyDescent="0.2">
      <c r="A293" s="737"/>
      <c r="B293" s="521"/>
      <c r="C293" s="522" t="s">
        <v>63</v>
      </c>
      <c r="D293" s="697"/>
      <c r="E293" s="521"/>
      <c r="F293" s="539"/>
      <c r="G293" s="539"/>
      <c r="H293" s="539"/>
      <c r="I293" s="539"/>
      <c r="J293" s="524">
        <f>J292*1000/(400*SQRT(3))</f>
        <v>18.136589852542322</v>
      </c>
      <c r="K293" s="524">
        <f>K292*1000/(400*SQRT(3))</f>
        <v>34.512068403465165</v>
      </c>
      <c r="L293" s="524"/>
      <c r="M293" s="521"/>
      <c r="N293" s="521"/>
      <c r="O293" s="521"/>
      <c r="P293" s="525"/>
      <c r="Q293" s="526"/>
      <c r="R293" s="526"/>
      <c r="S293" s="527"/>
      <c r="T293" s="527"/>
      <c r="U293" s="528"/>
      <c r="V293" s="529"/>
      <c r="W293" s="529"/>
      <c r="X293" s="526"/>
      <c r="Y293" s="524"/>
      <c r="Z293" s="530"/>
      <c r="AA293" s="529"/>
      <c r="AB293" s="529"/>
      <c r="AC293" s="524"/>
      <c r="AD293" s="524"/>
      <c r="AE293" s="530"/>
      <c r="AF293" s="529"/>
      <c r="AG293" s="532"/>
      <c r="AH293" s="533"/>
      <c r="AI293" s="534"/>
      <c r="AJ293" s="536"/>
      <c r="AK293" s="535"/>
      <c r="AL293" s="517"/>
      <c r="AM293" s="518"/>
      <c r="AN293" s="519"/>
      <c r="AO293" s="519"/>
      <c r="AP293" s="520"/>
      <c r="AQ293" s="519"/>
      <c r="AR293" s="519"/>
      <c r="AS293" s="517"/>
      <c r="AT293" s="517"/>
      <c r="AU293" s="540" t="s">
        <v>120</v>
      </c>
      <c r="AV293" s="517"/>
      <c r="AW293" s="517"/>
      <c r="AX293" s="558">
        <f>AX292</f>
        <v>0</v>
      </c>
      <c r="AY293" s="558">
        <f>AY292/3</f>
        <v>0</v>
      </c>
      <c r="AZ293" s="520"/>
      <c r="BA293" s="558">
        <f>BA292</f>
        <v>0</v>
      </c>
      <c r="BB293" s="558">
        <f>BB292/3</f>
        <v>0</v>
      </c>
      <c r="BC293" s="320"/>
    </row>
    <row r="294" spans="1:91" s="260" customFormat="1" ht="12.6" hidden="1" customHeight="1" x14ac:dyDescent="0.2">
      <c r="A294" s="737"/>
      <c r="B294" s="521"/>
      <c r="C294" s="522" t="s">
        <v>46</v>
      </c>
      <c r="D294" s="697"/>
      <c r="E294" s="521"/>
      <c r="F294" s="539"/>
      <c r="G294" s="539"/>
      <c r="H294" s="539"/>
      <c r="I294" s="539"/>
      <c r="J294" s="524">
        <f>J291/J292</f>
        <v>0.77626772516302978</v>
      </c>
      <c r="K294" s="524">
        <f>K291/K292</f>
        <v>0.78352704742181623</v>
      </c>
      <c r="L294" s="524"/>
      <c r="M294" s="521"/>
      <c r="N294" s="521"/>
      <c r="O294" s="521"/>
      <c r="P294" s="525"/>
      <c r="Q294" s="526"/>
      <c r="R294" s="526"/>
      <c r="S294" s="527"/>
      <c r="T294" s="527"/>
      <c r="U294" s="528"/>
      <c r="V294" s="529"/>
      <c r="W294" s="529"/>
      <c r="X294" s="526"/>
      <c r="Y294" s="524"/>
      <c r="Z294" s="530"/>
      <c r="AA294" s="529"/>
      <c r="AB294" s="529"/>
      <c r="AC294" s="524"/>
      <c r="AD294" s="524"/>
      <c r="AE294" s="530"/>
      <c r="AF294" s="529"/>
      <c r="AG294" s="532"/>
      <c r="AH294" s="533"/>
      <c r="AI294" s="534"/>
      <c r="AJ294" s="536"/>
      <c r="AK294" s="535"/>
      <c r="AL294" s="517"/>
      <c r="AM294" s="518"/>
      <c r="AN294" s="519"/>
      <c r="AO294" s="519"/>
      <c r="AP294" s="520"/>
      <c r="AQ294" s="519"/>
      <c r="AR294" s="519"/>
      <c r="AS294" s="517"/>
      <c r="AT294" s="517"/>
      <c r="AU294" s="540" t="s">
        <v>121</v>
      </c>
      <c r="AV294" s="517"/>
      <c r="AW294" s="517"/>
      <c r="AX294" s="559" t="s">
        <v>194</v>
      </c>
      <c r="AY294" s="560">
        <f>AX293+AY293</f>
        <v>0</v>
      </c>
      <c r="AZ294" s="561"/>
      <c r="BA294" s="559" t="s">
        <v>195</v>
      </c>
      <c r="BB294" s="560">
        <f>BA293+BB293</f>
        <v>0</v>
      </c>
      <c r="BC294" s="320"/>
    </row>
    <row r="295" spans="1:91" s="260" customFormat="1" ht="12.6" hidden="1" customHeight="1" x14ac:dyDescent="0.2">
      <c r="A295" s="737"/>
      <c r="B295" s="521"/>
      <c r="C295" s="571" t="s">
        <v>200</v>
      </c>
      <c r="D295" s="698"/>
      <c r="E295" s="517"/>
      <c r="F295" s="517"/>
      <c r="G295" s="517"/>
      <c r="H295" s="517"/>
      <c r="I295" s="517"/>
      <c r="J295" s="572">
        <f>J291/K291</f>
        <v>0.52064557330910666</v>
      </c>
      <c r="K295" s="517"/>
      <c r="L295" s="517"/>
      <c r="M295" s="517"/>
      <c r="N295" s="517"/>
      <c r="O295" s="517"/>
      <c r="P295" s="564"/>
      <c r="Q295" s="526"/>
      <c r="R295" s="526"/>
      <c r="S295" s="527"/>
      <c r="T295" s="527"/>
      <c r="U295" s="528"/>
      <c r="V295" s="529"/>
      <c r="W295" s="529"/>
      <c r="X295" s="526"/>
      <c r="Y295" s="524"/>
      <c r="Z295" s="530"/>
      <c r="AA295" s="529"/>
      <c r="AB295" s="529"/>
      <c r="AC295" s="524"/>
      <c r="AD295" s="524"/>
      <c r="AE295" s="530"/>
      <c r="AF295" s="529"/>
      <c r="AG295" s="532"/>
      <c r="AH295" s="533"/>
      <c r="AI295" s="534"/>
      <c r="AJ295" s="536"/>
      <c r="AK295" s="535"/>
      <c r="AL295" s="517"/>
      <c r="AM295" s="518"/>
      <c r="AN295" s="519"/>
      <c r="AO295" s="519"/>
      <c r="AP295" s="520"/>
      <c r="AQ295" s="519"/>
      <c r="AR295" s="519"/>
      <c r="AS295" s="517"/>
      <c r="AT295" s="517"/>
      <c r="AU295" s="540"/>
      <c r="AV295" s="517"/>
      <c r="AW295" s="517"/>
      <c r="AX295" s="562" t="s">
        <v>196</v>
      </c>
      <c r="AY295" s="563">
        <f>AY294/0.8</f>
        <v>0</v>
      </c>
      <c r="AZ295" s="561"/>
      <c r="BA295" s="562"/>
      <c r="BB295" s="563"/>
      <c r="BC295" s="320"/>
    </row>
    <row r="296" spans="1:91" s="7" customFormat="1" ht="12.6" hidden="1" customHeight="1" x14ac:dyDescent="0.2">
      <c r="A296" s="737"/>
      <c r="B296" s="541"/>
      <c r="C296" s="568" t="s">
        <v>198</v>
      </c>
      <c r="D296" s="699"/>
      <c r="E296" s="541"/>
      <c r="F296" s="542"/>
      <c r="G296" s="542"/>
      <c r="H296" s="542"/>
      <c r="I296" s="542"/>
      <c r="J296" s="569">
        <v>63</v>
      </c>
      <c r="K296" s="755"/>
      <c r="L296" s="542"/>
      <c r="M296" s="542"/>
      <c r="N296" s="541"/>
      <c r="O296" s="570"/>
      <c r="P296" s="543"/>
      <c r="Q296" s="544"/>
      <c r="R296" s="544"/>
      <c r="S296" s="545"/>
      <c r="T296" s="545"/>
      <c r="U296" s="546"/>
      <c r="V296" s="547"/>
      <c r="W296" s="547"/>
      <c r="X296" s="548"/>
      <c r="Y296" s="548"/>
      <c r="Z296" s="549"/>
      <c r="AA296" s="547"/>
      <c r="AB296" s="547"/>
      <c r="AC296" s="548"/>
      <c r="AD296" s="548"/>
      <c r="AE296" s="549"/>
      <c r="AF296" s="547"/>
      <c r="AG296" s="550"/>
      <c r="AH296" s="551"/>
      <c r="AI296" s="552"/>
      <c r="AJ296" s="553"/>
      <c r="AK296" s="554"/>
      <c r="AL296" s="517"/>
      <c r="AM296" s="518"/>
      <c r="AN296" s="519"/>
      <c r="AO296" s="519"/>
      <c r="AP296" s="520"/>
      <c r="AQ296" s="519"/>
      <c r="AR296" s="519"/>
      <c r="AS296" s="517"/>
      <c r="AT296" s="517"/>
      <c r="AU296" s="517"/>
      <c r="AV296" s="517"/>
      <c r="AW296" s="473"/>
      <c r="AX296" s="474" t="s">
        <v>198</v>
      </c>
      <c r="AY296" s="475">
        <f>IF(AY295&gt;BB294,AY295,BB294)</f>
        <v>0</v>
      </c>
      <c r="AZ296" s="476" t="s">
        <v>197</v>
      </c>
      <c r="BA296" s="471" t="e">
        <f>VLOOKUP(AY296,automaatkeuze,3)</f>
        <v>#N/A</v>
      </c>
      <c r="BB296" s="563"/>
    </row>
    <row r="297" spans="1:91" s="7" customFormat="1" ht="12" hidden="1" customHeight="1" x14ac:dyDescent="0.2">
      <c r="A297" s="737"/>
      <c r="B297" s="6"/>
      <c r="C297" s="633"/>
      <c r="D297" s="694"/>
      <c r="E297" s="657"/>
      <c r="F297" s="632"/>
      <c r="G297" s="632"/>
      <c r="H297" s="632"/>
      <c r="I297" s="632"/>
      <c r="J297" s="632"/>
      <c r="K297" s="6"/>
      <c r="L297" s="6"/>
      <c r="M297" s="6"/>
      <c r="N297" s="114"/>
      <c r="O297" s="66"/>
      <c r="P297" s="57"/>
      <c r="Q297" s="143"/>
      <c r="R297" s="143"/>
      <c r="S297" s="143"/>
      <c r="T297" s="144"/>
      <c r="U297" s="116"/>
      <c r="V297" s="8"/>
      <c r="W297" s="8"/>
      <c r="X297" s="114"/>
      <c r="Y297" s="114"/>
      <c r="Z297" s="45"/>
      <c r="AA297" s="137"/>
      <c r="AB297" s="137"/>
      <c r="AC297" s="114"/>
      <c r="AD297" s="114"/>
      <c r="AE297" s="45"/>
      <c r="AF297" s="8"/>
      <c r="AG297" s="93"/>
      <c r="AH297" s="113"/>
      <c r="AI297" s="443"/>
      <c r="AJ297" s="453"/>
      <c r="AK297" s="293"/>
      <c r="AM297" s="336"/>
      <c r="AN297" s="312"/>
      <c r="AO297" s="312"/>
      <c r="AP297" s="310"/>
      <c r="AQ297" s="312"/>
      <c r="AR297" s="312"/>
      <c r="AS297" s="313"/>
      <c r="AT297" s="313"/>
      <c r="AU297" s="313"/>
      <c r="AV297" s="313"/>
      <c r="AW297" s="310"/>
      <c r="AX297" s="313"/>
      <c r="AY297" s="313"/>
      <c r="AZ297" s="313"/>
      <c r="BA297" s="313"/>
      <c r="BB297" s="313"/>
      <c r="BC297" s="313"/>
    </row>
    <row r="298" spans="1:91" s="7" customFormat="1" ht="12" hidden="1" customHeight="1" x14ac:dyDescent="0.2">
      <c r="A298" s="737"/>
      <c r="B298" s="6"/>
      <c r="C298" s="809" t="s">
        <v>754</v>
      </c>
      <c r="D298" s="809"/>
      <c r="E298" s="657"/>
      <c r="F298" s="632" t="s">
        <v>28</v>
      </c>
      <c r="G298" s="632" t="s">
        <v>20</v>
      </c>
      <c r="H298" s="632" t="s">
        <v>20</v>
      </c>
      <c r="I298" s="771" t="s">
        <v>329</v>
      </c>
      <c r="J298" s="771" t="s">
        <v>251</v>
      </c>
      <c r="K298" s="813" t="s">
        <v>9</v>
      </c>
      <c r="L298" s="813"/>
      <c r="M298" s="813">
        <v>400</v>
      </c>
      <c r="N298" s="814"/>
      <c r="O298" s="813">
        <v>250</v>
      </c>
      <c r="P298" s="57"/>
      <c r="Q298" s="143" t="str">
        <f t="shared" ref="Q298:Q389" si="560">IF($N298&gt;0,VLOOKUP($N298,motoren,2),"")</f>
        <v/>
      </c>
      <c r="R298" s="143" t="str">
        <f t="shared" ref="R298:R389" si="561">IF($K298 = "FO",0.95,$Q298)</f>
        <v/>
      </c>
      <c r="S298" s="143" t="str">
        <f t="shared" ref="S298:S389" si="562">IF($N298&gt;0,VLOOKUP($N298,motoren,3),"")</f>
        <v/>
      </c>
      <c r="T298" s="144"/>
      <c r="U298" s="116"/>
      <c r="V298" s="8"/>
      <c r="W298" s="8"/>
      <c r="X298" s="114"/>
      <c r="Y298" s="114"/>
      <c r="Z298" s="45"/>
      <c r="AA298" s="137"/>
      <c r="AB298" s="137"/>
      <c r="AC298" s="114"/>
      <c r="AD298" s="114"/>
      <c r="AE298" s="45"/>
      <c r="AF298" s="8"/>
      <c r="AG298" s="93"/>
      <c r="AH298" s="113"/>
      <c r="AI298" s="443"/>
      <c r="AJ298" s="453"/>
      <c r="AK298" s="293"/>
      <c r="AM298" s="336">
        <f t="shared" ref="AM298:AM454" si="563">IF($M298&gt;0,$M298,"")</f>
        <v>400</v>
      </c>
      <c r="AN298" s="312">
        <f t="shared" ref="AN298:AN454" si="564">IF($M298=400,$Z298,"")</f>
        <v>0</v>
      </c>
      <c r="AO298" s="312" t="str">
        <f t="shared" ref="AO298:AO454" si="565">IF($M298=230,$Z298,"")</f>
        <v/>
      </c>
      <c r="AP298" s="310"/>
      <c r="AQ298" s="312">
        <f t="shared" ref="AQ298:AQ454" si="566">IF($M298=400,$AE298,"")</f>
        <v>0</v>
      </c>
      <c r="AR298" s="312" t="str">
        <f t="shared" ref="AR298:AR454" si="567">IF($M298=230,$AE298,"")</f>
        <v/>
      </c>
      <c r="AS298" s="313" t="e">
        <f t="shared" ref="AS298:AS303" si="568">CEILING((O298/AH298),1)</f>
        <v>#DIV/0!</v>
      </c>
      <c r="AT298" s="313" t="e">
        <f t="shared" ref="AT298:AT389" si="569">IF($AS298&gt;0,VLOOKUP($AS298,automaatkeuze,1),"")</f>
        <v>#DIV/0!</v>
      </c>
      <c r="AU298" s="313" t="e">
        <f t="shared" ref="AU298:AU389" si="570">IF($AS298&gt;0,VLOOKUP($AS298,automaatkeuze,3),"")</f>
        <v>#DIV/0!</v>
      </c>
      <c r="AV298" s="313"/>
      <c r="AW298" s="310" t="e">
        <f t="shared" ref="AW298:AW303" si="571">IF(AS298&gt;AT298,AU298,AT298)</f>
        <v>#DIV/0!</v>
      </c>
      <c r="AX298" s="313"/>
      <c r="AY298" s="313"/>
      <c r="AZ298" s="313"/>
      <c r="BA298" s="313"/>
      <c r="BB298" s="313"/>
      <c r="BC298" s="313"/>
    </row>
    <row r="299" spans="1:91" s="799" customFormat="1" ht="12" hidden="1" customHeight="1" x14ac:dyDescent="0.2">
      <c r="A299" s="737">
        <v>794</v>
      </c>
      <c r="B299" s="6"/>
      <c r="C299" s="770" t="s">
        <v>551</v>
      </c>
      <c r="D299" s="798" t="s">
        <v>558</v>
      </c>
      <c r="E299" s="120"/>
      <c r="F299" s="634" t="s">
        <v>27</v>
      </c>
      <c r="G299" s="634" t="s">
        <v>20</v>
      </c>
      <c r="H299" s="634" t="s">
        <v>20</v>
      </c>
      <c r="I299" s="634"/>
      <c r="J299" s="634" t="s">
        <v>753</v>
      </c>
      <c r="K299" s="66" t="s">
        <v>10</v>
      </c>
      <c r="L299" s="66"/>
      <c r="M299" s="66">
        <v>230</v>
      </c>
      <c r="N299" s="6">
        <v>2</v>
      </c>
      <c r="O299" s="66">
        <v>16</v>
      </c>
      <c r="P299" s="135"/>
      <c r="Q299" s="801">
        <f t="shared" si="560"/>
        <v>0.79</v>
      </c>
      <c r="R299" s="801">
        <f t="shared" si="561"/>
        <v>0.79</v>
      </c>
      <c r="S299" s="801">
        <f t="shared" si="562"/>
        <v>0.84299999999999997</v>
      </c>
      <c r="T299" s="802">
        <f t="shared" ref="T299:T303" si="572">IF($K299 = "FO",0.95,1)</f>
        <v>1</v>
      </c>
      <c r="U299" s="116">
        <f t="shared" ref="U299:U303" si="573">IF($N299&gt;0,$N299/($R299*$S299*$T299),0)</f>
        <v>3.0031382795020796</v>
      </c>
      <c r="V299" s="137">
        <v>0.3</v>
      </c>
      <c r="W299" s="137">
        <v>1</v>
      </c>
      <c r="X299" s="114">
        <f t="shared" ref="X299:X303" si="574">IF(($N299&gt;0)*(W299&gt;0),$N299*W299,0)</f>
        <v>2</v>
      </c>
      <c r="Y299" s="114">
        <f t="shared" ref="Y299:Y303" si="575">IF(($N299&gt;0),($N299*W299*V299)/($S299*$T299),0)</f>
        <v>0.71174377224199292</v>
      </c>
      <c r="Z299" s="45">
        <f t="shared" ref="Z299:Z303" si="576">IF((Y299&gt;0),Y299/$R299,0)</f>
        <v>0.90094148385062389</v>
      </c>
      <c r="AA299" s="137">
        <v>1</v>
      </c>
      <c r="AB299" s="137">
        <v>1</v>
      </c>
      <c r="AC299" s="114">
        <f t="shared" ref="AC299:AC303" si="577">IF(($N299&gt;0)*(AB299&gt;0),$N299*AB299,0)</f>
        <v>2</v>
      </c>
      <c r="AD299" s="114">
        <f t="shared" ref="AD299:AD303" si="578">IF(($N299&gt;0),($N299*AB299*AA299)/($S299*$T299),0)</f>
        <v>2.3724792408066429</v>
      </c>
      <c r="AE299" s="45">
        <f t="shared" ref="AE299:AE303" si="579">IF((AD299&gt;0),AD299/$R299,0)</f>
        <v>3.0031382795020796</v>
      </c>
      <c r="AF299" s="137"/>
      <c r="AG299" s="195">
        <v>2</v>
      </c>
      <c r="AH299" s="167">
        <v>0.8</v>
      </c>
      <c r="AI299" s="443">
        <f t="shared" ref="AI299:AI303" si="580">AW299</f>
        <v>20</v>
      </c>
      <c r="AJ299" s="803">
        <f t="shared" ref="AJ299:AJ303" si="581">IF(O299&gt;0,O299,"")</f>
        <v>16</v>
      </c>
      <c r="AK299" s="295"/>
      <c r="AL299" s="134"/>
      <c r="AM299" s="336">
        <f t="shared" si="563"/>
        <v>230</v>
      </c>
      <c r="AN299" s="312" t="str">
        <f t="shared" si="564"/>
        <v/>
      </c>
      <c r="AO299" s="312">
        <f t="shared" si="565"/>
        <v>0.90094148385062389</v>
      </c>
      <c r="AP299" s="313"/>
      <c r="AQ299" s="312" t="str">
        <f t="shared" si="566"/>
        <v/>
      </c>
      <c r="AR299" s="312">
        <f t="shared" si="567"/>
        <v>3.0031382795020796</v>
      </c>
      <c r="AS299" s="313">
        <f t="shared" si="568"/>
        <v>20</v>
      </c>
      <c r="AT299" s="313">
        <f t="shared" si="569"/>
        <v>20</v>
      </c>
      <c r="AU299" s="313">
        <f t="shared" si="570"/>
        <v>25</v>
      </c>
      <c r="AV299" s="313"/>
      <c r="AW299" s="313">
        <f t="shared" si="571"/>
        <v>20</v>
      </c>
      <c r="AX299" s="313"/>
      <c r="AY299" s="313"/>
      <c r="AZ299" s="313"/>
      <c r="BA299" s="313"/>
      <c r="BB299" s="313"/>
      <c r="BC299" s="313"/>
      <c r="BD299" s="134"/>
      <c r="BE299" s="134"/>
      <c r="BF299" s="134"/>
      <c r="BG299" s="134"/>
      <c r="BH299" s="134"/>
      <c r="BI299" s="134"/>
      <c r="BJ299" s="134"/>
      <c r="BK299" s="134"/>
      <c r="BL299" s="134"/>
      <c r="BM299" s="134"/>
      <c r="BN299" s="134"/>
      <c r="BO299" s="134"/>
      <c r="BP299" s="134"/>
      <c r="BQ299" s="134"/>
      <c r="BR299" s="134"/>
      <c r="BS299" s="134"/>
      <c r="BT299" s="134"/>
      <c r="BU299" s="134"/>
      <c r="BV299" s="134"/>
      <c r="BW299" s="134"/>
      <c r="BX299" s="134"/>
      <c r="BY299" s="134"/>
      <c r="BZ299" s="134"/>
      <c r="CA299" s="134"/>
      <c r="CB299" s="134"/>
      <c r="CC299" s="134"/>
      <c r="CD299" s="134"/>
      <c r="CE299" s="134"/>
      <c r="CF299" s="134"/>
      <c r="CG299" s="134"/>
      <c r="CH299" s="134"/>
      <c r="CI299" s="134"/>
      <c r="CJ299" s="134"/>
      <c r="CK299" s="134"/>
      <c r="CL299" s="134"/>
      <c r="CM299" s="134"/>
    </row>
    <row r="300" spans="1:91" s="799" customFormat="1" ht="12" hidden="1" customHeight="1" x14ac:dyDescent="0.2">
      <c r="A300" s="737">
        <v>794</v>
      </c>
      <c r="B300" s="6"/>
      <c r="C300" s="770" t="s">
        <v>552</v>
      </c>
      <c r="D300" s="798" t="s">
        <v>559</v>
      </c>
      <c r="E300" s="120"/>
      <c r="F300" s="634" t="s">
        <v>27</v>
      </c>
      <c r="G300" s="634" t="s">
        <v>20</v>
      </c>
      <c r="H300" s="634" t="s">
        <v>20</v>
      </c>
      <c r="I300" s="634"/>
      <c r="J300" s="634" t="s">
        <v>252</v>
      </c>
      <c r="K300" s="66" t="s">
        <v>10</v>
      </c>
      <c r="L300" s="66"/>
      <c r="M300" s="66">
        <v>230</v>
      </c>
      <c r="N300" s="6">
        <v>2</v>
      </c>
      <c r="O300" s="66">
        <v>16</v>
      </c>
      <c r="P300" s="135"/>
      <c r="Q300" s="801">
        <f t="shared" si="560"/>
        <v>0.79</v>
      </c>
      <c r="R300" s="801">
        <f t="shared" si="561"/>
        <v>0.79</v>
      </c>
      <c r="S300" s="801">
        <f t="shared" si="562"/>
        <v>0.84299999999999997</v>
      </c>
      <c r="T300" s="802">
        <f t="shared" si="572"/>
        <v>1</v>
      </c>
      <c r="U300" s="116">
        <f t="shared" si="573"/>
        <v>3.0031382795020796</v>
      </c>
      <c r="V300" s="137">
        <v>0.3</v>
      </c>
      <c r="W300" s="137">
        <v>1</v>
      </c>
      <c r="X300" s="114">
        <f t="shared" si="574"/>
        <v>2</v>
      </c>
      <c r="Y300" s="114">
        <f t="shared" si="575"/>
        <v>0.71174377224199292</v>
      </c>
      <c r="Z300" s="45">
        <f t="shared" si="576"/>
        <v>0.90094148385062389</v>
      </c>
      <c r="AA300" s="137">
        <v>1</v>
      </c>
      <c r="AB300" s="137">
        <v>1</v>
      </c>
      <c r="AC300" s="114">
        <f t="shared" si="577"/>
        <v>2</v>
      </c>
      <c r="AD300" s="114">
        <f t="shared" si="578"/>
        <v>2.3724792408066429</v>
      </c>
      <c r="AE300" s="45">
        <f t="shared" si="579"/>
        <v>3.0031382795020796</v>
      </c>
      <c r="AF300" s="137"/>
      <c r="AG300" s="195">
        <v>2</v>
      </c>
      <c r="AH300" s="167">
        <v>0.8</v>
      </c>
      <c r="AI300" s="443">
        <f t="shared" si="580"/>
        <v>20</v>
      </c>
      <c r="AJ300" s="803">
        <f t="shared" si="581"/>
        <v>16</v>
      </c>
      <c r="AK300" s="295"/>
      <c r="AL300" s="134"/>
      <c r="AM300" s="336">
        <f t="shared" si="563"/>
        <v>230</v>
      </c>
      <c r="AN300" s="312" t="str">
        <f t="shared" si="564"/>
        <v/>
      </c>
      <c r="AO300" s="312">
        <f t="shared" si="565"/>
        <v>0.90094148385062389</v>
      </c>
      <c r="AP300" s="313"/>
      <c r="AQ300" s="312" t="str">
        <f t="shared" si="566"/>
        <v/>
      </c>
      <c r="AR300" s="312">
        <f t="shared" si="567"/>
        <v>3.0031382795020796</v>
      </c>
      <c r="AS300" s="313">
        <f t="shared" si="568"/>
        <v>20</v>
      </c>
      <c r="AT300" s="313">
        <f t="shared" si="569"/>
        <v>20</v>
      </c>
      <c r="AU300" s="313">
        <f t="shared" si="570"/>
        <v>25</v>
      </c>
      <c r="AV300" s="313"/>
      <c r="AW300" s="313">
        <f t="shared" si="571"/>
        <v>20</v>
      </c>
      <c r="AX300" s="313"/>
      <c r="AY300" s="313"/>
      <c r="AZ300" s="313"/>
      <c r="BA300" s="313"/>
      <c r="BB300" s="313"/>
      <c r="BC300" s="313"/>
      <c r="BD300" s="134"/>
      <c r="BE300" s="134"/>
      <c r="BF300" s="134"/>
      <c r="BG300" s="134"/>
      <c r="BH300" s="134"/>
      <c r="BI300" s="134"/>
      <c r="BJ300" s="134"/>
      <c r="BK300" s="134"/>
      <c r="BL300" s="134"/>
      <c r="BM300" s="134"/>
      <c r="BN300" s="134"/>
      <c r="BO300" s="134"/>
      <c r="BP300" s="134"/>
      <c r="BQ300" s="134"/>
      <c r="BR300" s="134"/>
      <c r="BS300" s="134"/>
      <c r="BT300" s="134"/>
      <c r="BU300" s="134"/>
      <c r="BV300" s="134"/>
      <c r="BW300" s="134"/>
      <c r="BX300" s="134"/>
      <c r="BY300" s="134"/>
      <c r="BZ300" s="134"/>
      <c r="CA300" s="134"/>
      <c r="CB300" s="134"/>
      <c r="CC300" s="134"/>
      <c r="CD300" s="134"/>
      <c r="CE300" s="134"/>
      <c r="CF300" s="134"/>
      <c r="CG300" s="134"/>
      <c r="CH300" s="134"/>
      <c r="CI300" s="134"/>
      <c r="CJ300" s="134"/>
      <c r="CK300" s="134"/>
      <c r="CL300" s="134"/>
      <c r="CM300" s="134"/>
    </row>
    <row r="301" spans="1:91" s="799" customFormat="1" ht="12" hidden="1" customHeight="1" x14ac:dyDescent="0.2">
      <c r="A301" s="737">
        <v>794</v>
      </c>
      <c r="B301" s="6"/>
      <c r="C301" s="770" t="s">
        <v>553</v>
      </c>
      <c r="D301" s="798" t="s">
        <v>560</v>
      </c>
      <c r="E301" s="120"/>
      <c r="F301" s="634" t="s">
        <v>27</v>
      </c>
      <c r="G301" s="634" t="s">
        <v>20</v>
      </c>
      <c r="H301" s="634" t="s">
        <v>20</v>
      </c>
      <c r="I301" s="634"/>
      <c r="J301" s="634" t="s">
        <v>252</v>
      </c>
      <c r="K301" s="66" t="s">
        <v>10</v>
      </c>
      <c r="L301" s="66"/>
      <c r="M301" s="66">
        <v>230</v>
      </c>
      <c r="N301" s="6">
        <v>2</v>
      </c>
      <c r="O301" s="66">
        <v>16</v>
      </c>
      <c r="P301" s="135"/>
      <c r="Q301" s="801">
        <f t="shared" si="560"/>
        <v>0.79</v>
      </c>
      <c r="R301" s="801">
        <f t="shared" si="561"/>
        <v>0.79</v>
      </c>
      <c r="S301" s="801">
        <f t="shared" si="562"/>
        <v>0.84299999999999997</v>
      </c>
      <c r="T301" s="802">
        <f t="shared" si="572"/>
        <v>1</v>
      </c>
      <c r="U301" s="116">
        <f t="shared" si="573"/>
        <v>3.0031382795020796</v>
      </c>
      <c r="V301" s="137">
        <v>0.3</v>
      </c>
      <c r="W301" s="137">
        <v>1</v>
      </c>
      <c r="X301" s="114">
        <f t="shared" si="574"/>
        <v>2</v>
      </c>
      <c r="Y301" s="114">
        <f t="shared" si="575"/>
        <v>0.71174377224199292</v>
      </c>
      <c r="Z301" s="45">
        <f t="shared" si="576"/>
        <v>0.90094148385062389</v>
      </c>
      <c r="AA301" s="137">
        <v>1</v>
      </c>
      <c r="AB301" s="137">
        <v>1</v>
      </c>
      <c r="AC301" s="114">
        <f t="shared" si="577"/>
        <v>2</v>
      </c>
      <c r="AD301" s="114">
        <f t="shared" si="578"/>
        <v>2.3724792408066429</v>
      </c>
      <c r="AE301" s="45">
        <f t="shared" si="579"/>
        <v>3.0031382795020796</v>
      </c>
      <c r="AF301" s="137"/>
      <c r="AG301" s="195">
        <v>2</v>
      </c>
      <c r="AH301" s="167">
        <v>0.8</v>
      </c>
      <c r="AI301" s="443">
        <f t="shared" si="580"/>
        <v>20</v>
      </c>
      <c r="AJ301" s="803">
        <f t="shared" si="581"/>
        <v>16</v>
      </c>
      <c r="AK301" s="295"/>
      <c r="AL301" s="134"/>
      <c r="AM301" s="336">
        <f t="shared" si="563"/>
        <v>230</v>
      </c>
      <c r="AN301" s="312" t="str">
        <f t="shared" si="564"/>
        <v/>
      </c>
      <c r="AO301" s="312">
        <f t="shared" si="565"/>
        <v>0.90094148385062389</v>
      </c>
      <c r="AP301" s="313"/>
      <c r="AQ301" s="312" t="str">
        <f t="shared" si="566"/>
        <v/>
      </c>
      <c r="AR301" s="312">
        <f t="shared" si="567"/>
        <v>3.0031382795020796</v>
      </c>
      <c r="AS301" s="313">
        <f t="shared" si="568"/>
        <v>20</v>
      </c>
      <c r="AT301" s="313">
        <f t="shared" si="569"/>
        <v>20</v>
      </c>
      <c r="AU301" s="313">
        <f t="shared" si="570"/>
        <v>25</v>
      </c>
      <c r="AV301" s="313"/>
      <c r="AW301" s="313">
        <f t="shared" si="571"/>
        <v>20</v>
      </c>
      <c r="AX301" s="313"/>
      <c r="AY301" s="313"/>
      <c r="AZ301" s="313"/>
      <c r="BA301" s="313"/>
      <c r="BB301" s="313"/>
      <c r="BC301" s="313"/>
      <c r="BD301" s="134"/>
      <c r="BE301" s="134"/>
      <c r="BF301" s="134"/>
      <c r="BG301" s="134"/>
      <c r="BH301" s="134"/>
      <c r="BI301" s="134"/>
      <c r="BJ301" s="134"/>
      <c r="BK301" s="134"/>
      <c r="BL301" s="134"/>
      <c r="BM301" s="134"/>
      <c r="BN301" s="134"/>
      <c r="BO301" s="134"/>
      <c r="BP301" s="134"/>
      <c r="BQ301" s="134"/>
      <c r="BR301" s="134"/>
      <c r="BS301" s="134"/>
      <c r="BT301" s="134"/>
      <c r="BU301" s="134"/>
      <c r="BV301" s="134"/>
      <c r="BW301" s="134"/>
      <c r="BX301" s="134"/>
      <c r="BY301" s="134"/>
      <c r="BZ301" s="134"/>
      <c r="CA301" s="134"/>
      <c r="CB301" s="134"/>
      <c r="CC301" s="134"/>
      <c r="CD301" s="134"/>
      <c r="CE301" s="134"/>
      <c r="CF301" s="134"/>
      <c r="CG301" s="134"/>
      <c r="CH301" s="134"/>
      <c r="CI301" s="134"/>
      <c r="CJ301" s="134"/>
      <c r="CK301" s="134"/>
      <c r="CL301" s="134"/>
      <c r="CM301" s="134"/>
    </row>
    <row r="302" spans="1:91" s="799" customFormat="1" ht="12" hidden="1" customHeight="1" x14ac:dyDescent="0.2">
      <c r="A302" s="737">
        <v>794</v>
      </c>
      <c r="B302" s="6"/>
      <c r="C302" s="770" t="s">
        <v>554</v>
      </c>
      <c r="D302" s="798" t="s">
        <v>561</v>
      </c>
      <c r="E302" s="120"/>
      <c r="F302" s="634" t="s">
        <v>27</v>
      </c>
      <c r="G302" s="634" t="s">
        <v>20</v>
      </c>
      <c r="H302" s="634" t="s">
        <v>20</v>
      </c>
      <c r="I302" s="634"/>
      <c r="J302" s="634" t="s">
        <v>252</v>
      </c>
      <c r="K302" s="66" t="s">
        <v>10</v>
      </c>
      <c r="L302" s="66"/>
      <c r="M302" s="66">
        <v>230</v>
      </c>
      <c r="N302" s="6">
        <v>2</v>
      </c>
      <c r="O302" s="66">
        <v>16</v>
      </c>
      <c r="P302" s="135"/>
      <c r="Q302" s="801">
        <f t="shared" si="560"/>
        <v>0.79</v>
      </c>
      <c r="R302" s="801">
        <f t="shared" si="561"/>
        <v>0.79</v>
      </c>
      <c r="S302" s="801">
        <f t="shared" si="562"/>
        <v>0.84299999999999997</v>
      </c>
      <c r="T302" s="802">
        <f t="shared" si="572"/>
        <v>1</v>
      </c>
      <c r="U302" s="116">
        <f t="shared" si="573"/>
        <v>3.0031382795020796</v>
      </c>
      <c r="V302" s="137">
        <v>0.3</v>
      </c>
      <c r="W302" s="137">
        <v>1</v>
      </c>
      <c r="X302" s="114">
        <f t="shared" si="574"/>
        <v>2</v>
      </c>
      <c r="Y302" s="114">
        <f t="shared" si="575"/>
        <v>0.71174377224199292</v>
      </c>
      <c r="Z302" s="45">
        <f t="shared" si="576"/>
        <v>0.90094148385062389</v>
      </c>
      <c r="AA302" s="137">
        <v>1</v>
      </c>
      <c r="AB302" s="137">
        <v>1</v>
      </c>
      <c r="AC302" s="114">
        <f t="shared" si="577"/>
        <v>2</v>
      </c>
      <c r="AD302" s="114">
        <f t="shared" si="578"/>
        <v>2.3724792408066429</v>
      </c>
      <c r="AE302" s="45">
        <f t="shared" si="579"/>
        <v>3.0031382795020796</v>
      </c>
      <c r="AF302" s="137"/>
      <c r="AG302" s="195">
        <v>2</v>
      </c>
      <c r="AH302" s="167">
        <v>0.8</v>
      </c>
      <c r="AI302" s="443">
        <f t="shared" si="580"/>
        <v>20</v>
      </c>
      <c r="AJ302" s="803">
        <f t="shared" si="581"/>
        <v>16</v>
      </c>
      <c r="AK302" s="295"/>
      <c r="AL302" s="134"/>
      <c r="AM302" s="336">
        <f t="shared" si="563"/>
        <v>230</v>
      </c>
      <c r="AN302" s="312" t="str">
        <f t="shared" si="564"/>
        <v/>
      </c>
      <c r="AO302" s="312">
        <f t="shared" si="565"/>
        <v>0.90094148385062389</v>
      </c>
      <c r="AP302" s="313"/>
      <c r="AQ302" s="312" t="str">
        <f t="shared" si="566"/>
        <v/>
      </c>
      <c r="AR302" s="312">
        <f t="shared" si="567"/>
        <v>3.0031382795020796</v>
      </c>
      <c r="AS302" s="313">
        <f t="shared" si="568"/>
        <v>20</v>
      </c>
      <c r="AT302" s="313">
        <f t="shared" si="569"/>
        <v>20</v>
      </c>
      <c r="AU302" s="313">
        <f t="shared" si="570"/>
        <v>25</v>
      </c>
      <c r="AV302" s="313"/>
      <c r="AW302" s="313">
        <f t="shared" si="571"/>
        <v>20</v>
      </c>
      <c r="AX302" s="313"/>
      <c r="AY302" s="313"/>
      <c r="AZ302" s="313"/>
      <c r="BA302" s="313"/>
      <c r="BB302" s="313"/>
      <c r="BC302" s="313"/>
      <c r="BD302" s="134"/>
      <c r="BE302" s="134"/>
      <c r="BF302" s="134"/>
      <c r="BG302" s="134"/>
      <c r="BH302" s="134"/>
      <c r="BI302" s="134"/>
      <c r="BJ302" s="134"/>
      <c r="BK302" s="134"/>
      <c r="BL302" s="134"/>
      <c r="BM302" s="134"/>
      <c r="BN302" s="134"/>
      <c r="BO302" s="134"/>
      <c r="BP302" s="134"/>
      <c r="BQ302" s="134"/>
      <c r="BR302" s="134"/>
      <c r="BS302" s="134"/>
      <c r="BT302" s="134"/>
      <c r="BU302" s="134"/>
      <c r="BV302" s="134"/>
      <c r="BW302" s="134"/>
      <c r="BX302" s="134"/>
      <c r="BY302" s="134"/>
      <c r="BZ302" s="134"/>
      <c r="CA302" s="134"/>
      <c r="CB302" s="134"/>
      <c r="CC302" s="134"/>
      <c r="CD302" s="134"/>
      <c r="CE302" s="134"/>
      <c r="CF302" s="134"/>
      <c r="CG302" s="134"/>
      <c r="CH302" s="134"/>
      <c r="CI302" s="134"/>
      <c r="CJ302" s="134"/>
      <c r="CK302" s="134"/>
      <c r="CL302" s="134"/>
      <c r="CM302" s="134"/>
    </row>
    <row r="303" spans="1:91" s="799" customFormat="1" ht="12" hidden="1" customHeight="1" x14ac:dyDescent="0.2">
      <c r="A303" s="737">
        <v>794</v>
      </c>
      <c r="B303" s="6"/>
      <c r="C303" s="770" t="s">
        <v>556</v>
      </c>
      <c r="D303" s="798" t="s">
        <v>557</v>
      </c>
      <c r="E303" s="120"/>
      <c r="F303" s="634" t="s">
        <v>27</v>
      </c>
      <c r="G303" s="634" t="s">
        <v>20</v>
      </c>
      <c r="H303" s="634" t="s">
        <v>20</v>
      </c>
      <c r="I303" s="634"/>
      <c r="J303" s="634" t="s">
        <v>252</v>
      </c>
      <c r="K303" s="66" t="s">
        <v>10</v>
      </c>
      <c r="L303" s="66"/>
      <c r="M303" s="66">
        <v>230</v>
      </c>
      <c r="N303" s="6">
        <v>1.5</v>
      </c>
      <c r="O303" s="66">
        <v>16</v>
      </c>
      <c r="P303" s="135"/>
      <c r="Q303" s="801">
        <f t="shared" si="560"/>
        <v>0.79</v>
      </c>
      <c r="R303" s="801">
        <f t="shared" si="561"/>
        <v>0.79</v>
      </c>
      <c r="S303" s="801">
        <f t="shared" si="562"/>
        <v>0.84299999999999997</v>
      </c>
      <c r="T303" s="802">
        <f t="shared" si="572"/>
        <v>1</v>
      </c>
      <c r="U303" s="116">
        <f t="shared" si="573"/>
        <v>2.2523537096265596</v>
      </c>
      <c r="V303" s="137">
        <v>0.3</v>
      </c>
      <c r="W303" s="137">
        <v>1</v>
      </c>
      <c r="X303" s="114">
        <f t="shared" si="574"/>
        <v>1.5</v>
      </c>
      <c r="Y303" s="114">
        <f t="shared" si="575"/>
        <v>0.53380782918149461</v>
      </c>
      <c r="Z303" s="45">
        <f t="shared" si="576"/>
        <v>0.67570611288796778</v>
      </c>
      <c r="AA303" s="137">
        <v>1</v>
      </c>
      <c r="AB303" s="137">
        <v>1</v>
      </c>
      <c r="AC303" s="114">
        <f t="shared" si="577"/>
        <v>1.5</v>
      </c>
      <c r="AD303" s="114">
        <f t="shared" si="578"/>
        <v>1.7793594306049823</v>
      </c>
      <c r="AE303" s="45">
        <f t="shared" si="579"/>
        <v>2.2523537096265596</v>
      </c>
      <c r="AF303" s="137"/>
      <c r="AG303" s="195">
        <v>2</v>
      </c>
      <c r="AH303" s="167">
        <v>0.8</v>
      </c>
      <c r="AI303" s="443">
        <f t="shared" si="580"/>
        <v>20</v>
      </c>
      <c r="AJ303" s="803">
        <f t="shared" si="581"/>
        <v>16</v>
      </c>
      <c r="AK303" s="295"/>
      <c r="AL303" s="134"/>
      <c r="AM303" s="336">
        <f t="shared" si="563"/>
        <v>230</v>
      </c>
      <c r="AN303" s="312" t="str">
        <f t="shared" si="564"/>
        <v/>
      </c>
      <c r="AO303" s="312">
        <f t="shared" si="565"/>
        <v>0.67570611288796778</v>
      </c>
      <c r="AP303" s="313"/>
      <c r="AQ303" s="312" t="str">
        <f t="shared" si="566"/>
        <v/>
      </c>
      <c r="AR303" s="312">
        <f t="shared" si="567"/>
        <v>2.2523537096265596</v>
      </c>
      <c r="AS303" s="313">
        <f t="shared" si="568"/>
        <v>20</v>
      </c>
      <c r="AT303" s="313">
        <f t="shared" si="569"/>
        <v>20</v>
      </c>
      <c r="AU303" s="313">
        <f t="shared" si="570"/>
        <v>25</v>
      </c>
      <c r="AV303" s="313"/>
      <c r="AW303" s="313">
        <f t="shared" si="571"/>
        <v>20</v>
      </c>
      <c r="AX303" s="313"/>
      <c r="AY303" s="313"/>
      <c r="AZ303" s="313"/>
      <c r="BA303" s="313"/>
      <c r="BB303" s="313"/>
      <c r="BC303" s="313"/>
      <c r="BD303" s="134"/>
      <c r="BE303" s="134"/>
      <c r="BF303" s="134"/>
      <c r="BG303" s="134"/>
      <c r="BH303" s="134"/>
      <c r="BI303" s="134"/>
      <c r="BJ303" s="134"/>
      <c r="BK303" s="134"/>
      <c r="BL303" s="134"/>
      <c r="BM303" s="134"/>
      <c r="BN303" s="134"/>
      <c r="BO303" s="134"/>
      <c r="BP303" s="134"/>
      <c r="BQ303" s="134"/>
      <c r="BR303" s="134"/>
      <c r="BS303" s="134"/>
      <c r="BT303" s="134"/>
      <c r="BU303" s="134"/>
      <c r="BV303" s="134"/>
      <c r="BW303" s="134"/>
      <c r="BX303" s="134"/>
      <c r="BY303" s="134"/>
      <c r="BZ303" s="134"/>
      <c r="CA303" s="134"/>
      <c r="CB303" s="134"/>
      <c r="CC303" s="134"/>
      <c r="CD303" s="134"/>
      <c r="CE303" s="134"/>
      <c r="CF303" s="134"/>
      <c r="CG303" s="134"/>
      <c r="CH303" s="134"/>
      <c r="CI303" s="134"/>
      <c r="CJ303" s="134"/>
      <c r="CK303" s="134"/>
      <c r="CL303" s="134"/>
      <c r="CM303" s="134"/>
    </row>
    <row r="304" spans="1:91" s="134" customFormat="1" ht="12" hidden="1" customHeight="1" x14ac:dyDescent="0.2">
      <c r="A304" s="737"/>
      <c r="B304" s="66"/>
      <c r="C304" s="754"/>
      <c r="D304" s="753"/>
      <c r="E304" s="120"/>
      <c r="F304" s="634"/>
      <c r="G304" s="634"/>
      <c r="H304" s="634"/>
      <c r="I304" s="634"/>
      <c r="J304" s="634"/>
      <c r="K304" s="66"/>
      <c r="L304" s="66"/>
      <c r="M304" s="66"/>
      <c r="N304" s="114"/>
      <c r="O304" s="66"/>
      <c r="P304" s="135"/>
      <c r="Q304" s="801"/>
      <c r="R304" s="801"/>
      <c r="S304" s="801"/>
      <c r="T304" s="802"/>
      <c r="U304" s="116"/>
      <c r="V304" s="137"/>
      <c r="W304" s="137"/>
      <c r="X304" s="114"/>
      <c r="Y304" s="114"/>
      <c r="Z304" s="45"/>
      <c r="AA304" s="137"/>
      <c r="AB304" s="137"/>
      <c r="AC304" s="114"/>
      <c r="AD304" s="114"/>
      <c r="AE304" s="45"/>
      <c r="AF304" s="137"/>
      <c r="AG304" s="195"/>
      <c r="AH304" s="167"/>
      <c r="AI304" s="443"/>
      <c r="AJ304" s="803"/>
      <c r="AK304" s="295"/>
      <c r="AM304" s="336"/>
      <c r="AN304" s="312"/>
      <c r="AO304" s="312"/>
      <c r="AP304" s="313"/>
      <c r="AQ304" s="312"/>
      <c r="AR304" s="312"/>
      <c r="AS304" s="313"/>
      <c r="AT304" s="313"/>
      <c r="AU304" s="313"/>
      <c r="AV304" s="313"/>
      <c r="AW304" s="313"/>
      <c r="AX304" s="313"/>
      <c r="AY304" s="313"/>
      <c r="AZ304" s="313"/>
      <c r="BA304" s="313"/>
      <c r="BB304" s="313"/>
      <c r="BC304" s="313"/>
    </row>
    <row r="305" spans="1:55" s="134" customFormat="1" ht="12" hidden="1" customHeight="1" x14ac:dyDescent="0.2">
      <c r="A305" s="737"/>
      <c r="B305" s="66"/>
      <c r="C305" s="754"/>
      <c r="D305" s="828" t="s">
        <v>768</v>
      </c>
      <c r="E305" s="120"/>
      <c r="F305" s="634"/>
      <c r="G305" s="634"/>
      <c r="H305" s="634"/>
      <c r="I305" s="795" t="s">
        <v>329</v>
      </c>
      <c r="J305" s="632" t="s">
        <v>251</v>
      </c>
      <c r="K305" s="6" t="s">
        <v>9</v>
      </c>
      <c r="L305" s="6"/>
      <c r="M305" s="6">
        <v>400</v>
      </c>
      <c r="N305" s="114"/>
      <c r="O305" s="636">
        <v>250</v>
      </c>
      <c r="P305" s="57"/>
      <c r="Q305" s="801"/>
      <c r="R305" s="801"/>
      <c r="S305" s="801"/>
      <c r="T305" s="802"/>
      <c r="U305" s="116"/>
      <c r="V305" s="137"/>
      <c r="W305" s="137"/>
      <c r="X305" s="114"/>
      <c r="Y305" s="114"/>
      <c r="Z305" s="45"/>
      <c r="AA305" s="137"/>
      <c r="AB305" s="137"/>
      <c r="AC305" s="114"/>
      <c r="AD305" s="114"/>
      <c r="AE305" s="45"/>
      <c r="AF305" s="137"/>
      <c r="AG305" s="195"/>
      <c r="AH305" s="167"/>
      <c r="AI305" s="443"/>
      <c r="AJ305" s="803"/>
      <c r="AK305" s="295"/>
      <c r="AM305" s="336"/>
      <c r="AN305" s="312"/>
      <c r="AO305" s="312"/>
      <c r="AP305" s="313"/>
      <c r="AQ305" s="312"/>
      <c r="AR305" s="312"/>
      <c r="AS305" s="313"/>
      <c r="AT305" s="313"/>
      <c r="AU305" s="313"/>
      <c r="AV305" s="313"/>
      <c r="AW305" s="313"/>
      <c r="AX305" s="313"/>
      <c r="AY305" s="313"/>
      <c r="AZ305" s="313"/>
      <c r="BA305" s="313"/>
      <c r="BB305" s="313"/>
      <c r="BC305" s="313"/>
    </row>
    <row r="306" spans="1:55" s="7" customFormat="1" ht="12" hidden="1" customHeight="1" x14ac:dyDescent="0.2">
      <c r="A306" s="737"/>
      <c r="B306" s="6"/>
      <c r="C306" s="770" t="s">
        <v>598</v>
      </c>
      <c r="D306" s="798" t="s">
        <v>607</v>
      </c>
      <c r="E306" s="657"/>
      <c r="F306" s="632" t="s">
        <v>27</v>
      </c>
      <c r="G306" s="632" t="s">
        <v>20</v>
      </c>
      <c r="H306" s="632" t="s">
        <v>20</v>
      </c>
      <c r="I306" s="795" t="s">
        <v>597</v>
      </c>
      <c r="J306" s="632" t="s">
        <v>252</v>
      </c>
      <c r="K306" s="6" t="s">
        <v>10</v>
      </c>
      <c r="L306" s="6"/>
      <c r="M306" s="6">
        <v>230</v>
      </c>
      <c r="N306" s="6">
        <v>0.06</v>
      </c>
      <c r="O306" s="636">
        <v>16</v>
      </c>
      <c r="P306" s="57"/>
      <c r="Q306" s="143">
        <f t="shared" si="560"/>
        <v>0.7</v>
      </c>
      <c r="R306" s="143">
        <f t="shared" si="561"/>
        <v>0.7</v>
      </c>
      <c r="S306" s="143">
        <f t="shared" si="562"/>
        <v>0.57999999999999996</v>
      </c>
      <c r="T306" s="144">
        <f t="shared" ref="T306:T336" si="582">IF($K306 = "FO",0.95,1)</f>
        <v>1</v>
      </c>
      <c r="U306" s="116">
        <f t="shared" ref="U306:U336" si="583">IF($N306&gt;0,$N306/($R306*$S306*$T306),0)</f>
        <v>0.14778325123152711</v>
      </c>
      <c r="V306" s="8">
        <v>1</v>
      </c>
      <c r="W306" s="8">
        <v>1</v>
      </c>
      <c r="X306" s="114">
        <f t="shared" ref="X306:X336" si="584">IF(($N306&gt;0)*(W306&gt;0),$N306*W306,0)</f>
        <v>0.06</v>
      </c>
      <c r="Y306" s="114">
        <f t="shared" ref="Y306:Y336" si="585">IF(($N306&gt;0),($N306*W306*V306)/($S306*$T306),0)</f>
        <v>0.10344827586206896</v>
      </c>
      <c r="Z306" s="45">
        <f t="shared" ref="Z306:Z336" si="586">IF((Y306&gt;0),Y306/$R306,0)</f>
        <v>0.14778325123152711</v>
      </c>
      <c r="AA306" s="137">
        <v>1</v>
      </c>
      <c r="AB306" s="137">
        <v>1</v>
      </c>
      <c r="AC306" s="114">
        <f t="shared" ref="AC306:AC336" si="587">IF(($N306&gt;0)*(AB306&gt;0),$N306*AB306,0)</f>
        <v>0.06</v>
      </c>
      <c r="AD306" s="114">
        <f t="shared" ref="AD306:AD336" si="588">IF(($N306&gt;0),($N306*AB306*AA306)/($S306*$T306),0)</f>
        <v>0.10344827586206896</v>
      </c>
      <c r="AE306" s="45">
        <f t="shared" ref="AE306:AE336" si="589">IF((AD306&gt;0),AD306/$R306,0)</f>
        <v>0.14778325123152711</v>
      </c>
      <c r="AF306" s="8"/>
      <c r="AG306" s="93">
        <v>2</v>
      </c>
      <c r="AH306" s="113">
        <v>0.8</v>
      </c>
      <c r="AI306" s="443">
        <f t="shared" ref="AI306:AI336" si="590">AW306</f>
        <v>20</v>
      </c>
      <c r="AJ306" s="453">
        <f t="shared" ref="AJ306:AJ336" si="591">IF(O306&gt;0,O306,"")</f>
        <v>16</v>
      </c>
      <c r="AK306" s="293"/>
      <c r="AM306" s="336">
        <f t="shared" si="563"/>
        <v>230</v>
      </c>
      <c r="AN306" s="312" t="str">
        <f t="shared" si="564"/>
        <v/>
      </c>
      <c r="AO306" s="312">
        <f t="shared" si="565"/>
        <v>0.14778325123152711</v>
      </c>
      <c r="AP306" s="310"/>
      <c r="AQ306" s="312" t="str">
        <f t="shared" si="566"/>
        <v/>
      </c>
      <c r="AR306" s="312">
        <f t="shared" si="567"/>
        <v>0.14778325123152711</v>
      </c>
      <c r="AS306" s="313">
        <f t="shared" ref="AS306:AS336" si="592">CEILING((O306/AH306),1)</f>
        <v>20</v>
      </c>
      <c r="AT306" s="313">
        <f t="shared" si="569"/>
        <v>20</v>
      </c>
      <c r="AU306" s="313">
        <f t="shared" si="570"/>
        <v>25</v>
      </c>
      <c r="AV306" s="313"/>
      <c r="AW306" s="310">
        <f t="shared" ref="AW306:AW336" si="593">IF(AS306&gt;AT306,AU306,AT306)</f>
        <v>20</v>
      </c>
      <c r="AX306" s="313"/>
      <c r="AY306" s="313"/>
      <c r="AZ306" s="313"/>
      <c r="BA306" s="313"/>
      <c r="BB306" s="313"/>
      <c r="BC306" s="313"/>
    </row>
    <row r="307" spans="1:55" s="7" customFormat="1" ht="12" hidden="1" customHeight="1" x14ac:dyDescent="0.2">
      <c r="A307" s="737"/>
      <c r="B307" s="6"/>
      <c r="C307" s="770" t="s">
        <v>599</v>
      </c>
      <c r="D307" s="798" t="s">
        <v>608</v>
      </c>
      <c r="E307" s="657"/>
      <c r="F307" s="632" t="s">
        <v>27</v>
      </c>
      <c r="G307" s="632" t="s">
        <v>20</v>
      </c>
      <c r="H307" s="632" t="s">
        <v>20</v>
      </c>
      <c r="I307" s="795" t="s">
        <v>597</v>
      </c>
      <c r="J307" s="632" t="s">
        <v>252</v>
      </c>
      <c r="K307" s="6" t="s">
        <v>10</v>
      </c>
      <c r="L307" s="6"/>
      <c r="M307" s="6">
        <v>230</v>
      </c>
      <c r="N307" s="636">
        <v>0.44</v>
      </c>
      <c r="O307" s="636">
        <v>16</v>
      </c>
      <c r="P307" s="57"/>
      <c r="Q307" s="143">
        <f t="shared" si="560"/>
        <v>0.73</v>
      </c>
      <c r="R307" s="143">
        <f t="shared" si="561"/>
        <v>0.73</v>
      </c>
      <c r="S307" s="143">
        <f t="shared" si="562"/>
        <v>0.72399999999999998</v>
      </c>
      <c r="T307" s="144">
        <f t="shared" si="582"/>
        <v>1</v>
      </c>
      <c r="U307" s="116">
        <f t="shared" si="583"/>
        <v>0.83251343373949904</v>
      </c>
      <c r="V307" s="8">
        <v>1</v>
      </c>
      <c r="W307" s="8">
        <v>1</v>
      </c>
      <c r="X307" s="114">
        <f t="shared" si="584"/>
        <v>0.44</v>
      </c>
      <c r="Y307" s="114">
        <f t="shared" si="585"/>
        <v>0.60773480662983426</v>
      </c>
      <c r="Z307" s="45">
        <f t="shared" si="586"/>
        <v>0.83251343373949904</v>
      </c>
      <c r="AA307" s="137">
        <v>1</v>
      </c>
      <c r="AB307" s="137">
        <v>1</v>
      </c>
      <c r="AC307" s="114">
        <f t="shared" si="587"/>
        <v>0.44</v>
      </c>
      <c r="AD307" s="114">
        <f t="shared" si="588"/>
        <v>0.60773480662983426</v>
      </c>
      <c r="AE307" s="45">
        <f t="shared" si="589"/>
        <v>0.83251343373949904</v>
      </c>
      <c r="AF307" s="8"/>
      <c r="AG307" s="93">
        <v>2</v>
      </c>
      <c r="AH307" s="113">
        <v>0.8</v>
      </c>
      <c r="AI307" s="443">
        <f t="shared" si="590"/>
        <v>20</v>
      </c>
      <c r="AJ307" s="453">
        <f t="shared" si="591"/>
        <v>16</v>
      </c>
      <c r="AK307" s="293"/>
      <c r="AM307" s="336">
        <f t="shared" si="563"/>
        <v>230</v>
      </c>
      <c r="AN307" s="312" t="str">
        <f t="shared" si="564"/>
        <v/>
      </c>
      <c r="AO307" s="312">
        <f t="shared" si="565"/>
        <v>0.83251343373949904</v>
      </c>
      <c r="AP307" s="310"/>
      <c r="AQ307" s="312" t="str">
        <f t="shared" si="566"/>
        <v/>
      </c>
      <c r="AR307" s="312">
        <f t="shared" si="567"/>
        <v>0.83251343373949904</v>
      </c>
      <c r="AS307" s="313">
        <f t="shared" si="592"/>
        <v>20</v>
      </c>
      <c r="AT307" s="313">
        <f t="shared" si="569"/>
        <v>20</v>
      </c>
      <c r="AU307" s="313">
        <f t="shared" si="570"/>
        <v>25</v>
      </c>
      <c r="AV307" s="313"/>
      <c r="AW307" s="310">
        <f t="shared" si="593"/>
        <v>20</v>
      </c>
      <c r="AX307" s="313"/>
      <c r="AY307" s="313"/>
      <c r="AZ307" s="313"/>
      <c r="BA307" s="313"/>
      <c r="BB307" s="313"/>
      <c r="BC307" s="313"/>
    </row>
    <row r="308" spans="1:55" s="7" customFormat="1" ht="12" hidden="1" customHeight="1" x14ac:dyDescent="0.2">
      <c r="A308" s="737"/>
      <c r="B308" s="6"/>
      <c r="C308" s="770" t="s">
        <v>600</v>
      </c>
      <c r="D308" s="798" t="s">
        <v>609</v>
      </c>
      <c r="E308" s="657"/>
      <c r="F308" s="632" t="s">
        <v>27</v>
      </c>
      <c r="G308" s="632" t="s">
        <v>20</v>
      </c>
      <c r="H308" s="632" t="s">
        <v>20</v>
      </c>
      <c r="I308" s="795" t="s">
        <v>597</v>
      </c>
      <c r="J308" s="632" t="s">
        <v>252</v>
      </c>
      <c r="K308" s="6" t="s">
        <v>10</v>
      </c>
      <c r="L308" s="6"/>
      <c r="M308" s="6">
        <v>230</v>
      </c>
      <c r="N308" s="636">
        <v>1.66</v>
      </c>
      <c r="O308" s="636">
        <v>16</v>
      </c>
      <c r="P308" s="57"/>
      <c r="Q308" s="143">
        <f t="shared" si="560"/>
        <v>0.79</v>
      </c>
      <c r="R308" s="143">
        <f t="shared" si="561"/>
        <v>0.79</v>
      </c>
      <c r="S308" s="143">
        <f t="shared" si="562"/>
        <v>0.84299999999999997</v>
      </c>
      <c r="T308" s="144">
        <f t="shared" si="582"/>
        <v>1</v>
      </c>
      <c r="U308" s="116">
        <f t="shared" si="583"/>
        <v>2.4926047719867257</v>
      </c>
      <c r="V308" s="8">
        <v>1</v>
      </c>
      <c r="W308" s="8">
        <v>1</v>
      </c>
      <c r="X308" s="114">
        <f t="shared" si="584"/>
        <v>1.66</v>
      </c>
      <c r="Y308" s="114">
        <f t="shared" si="585"/>
        <v>1.9691577698695135</v>
      </c>
      <c r="Z308" s="45">
        <f t="shared" si="586"/>
        <v>2.4926047719867257</v>
      </c>
      <c r="AA308" s="137">
        <v>1</v>
      </c>
      <c r="AB308" s="137">
        <v>1</v>
      </c>
      <c r="AC308" s="114">
        <f t="shared" si="587"/>
        <v>1.66</v>
      </c>
      <c r="AD308" s="114">
        <f t="shared" si="588"/>
        <v>1.9691577698695135</v>
      </c>
      <c r="AE308" s="45">
        <f t="shared" si="589"/>
        <v>2.4926047719867257</v>
      </c>
      <c r="AF308" s="8"/>
      <c r="AG308" s="93">
        <v>2</v>
      </c>
      <c r="AH308" s="113">
        <v>0.8</v>
      </c>
      <c r="AI308" s="443">
        <f t="shared" si="590"/>
        <v>20</v>
      </c>
      <c r="AJ308" s="453">
        <f t="shared" si="591"/>
        <v>16</v>
      </c>
      <c r="AK308" s="293"/>
      <c r="AM308" s="336">
        <f t="shared" si="563"/>
        <v>230</v>
      </c>
      <c r="AN308" s="312" t="str">
        <f t="shared" si="564"/>
        <v/>
      </c>
      <c r="AO308" s="312">
        <f t="shared" si="565"/>
        <v>2.4926047719867257</v>
      </c>
      <c r="AP308" s="310"/>
      <c r="AQ308" s="312" t="str">
        <f t="shared" si="566"/>
        <v/>
      </c>
      <c r="AR308" s="312">
        <f t="shared" si="567"/>
        <v>2.4926047719867257</v>
      </c>
      <c r="AS308" s="313">
        <f t="shared" si="592"/>
        <v>20</v>
      </c>
      <c r="AT308" s="313">
        <f t="shared" si="569"/>
        <v>20</v>
      </c>
      <c r="AU308" s="313">
        <f t="shared" si="570"/>
        <v>25</v>
      </c>
      <c r="AV308" s="313"/>
      <c r="AW308" s="310">
        <f t="shared" si="593"/>
        <v>20</v>
      </c>
      <c r="AX308" s="313"/>
      <c r="AY308" s="313"/>
      <c r="AZ308" s="313"/>
      <c r="BA308" s="313"/>
      <c r="BB308" s="313"/>
      <c r="BC308" s="313"/>
    </row>
    <row r="309" spans="1:55" s="7" customFormat="1" ht="12" hidden="1" customHeight="1" x14ac:dyDescent="0.2">
      <c r="A309" s="737"/>
      <c r="B309" s="6"/>
      <c r="C309" s="770" t="s">
        <v>601</v>
      </c>
      <c r="D309" s="798" t="s">
        <v>610</v>
      </c>
      <c r="E309" s="657"/>
      <c r="F309" s="632" t="s">
        <v>27</v>
      </c>
      <c r="G309" s="632" t="s">
        <v>20</v>
      </c>
      <c r="H309" s="632" t="s">
        <v>20</v>
      </c>
      <c r="I309" s="795" t="s">
        <v>597</v>
      </c>
      <c r="J309" s="632" t="s">
        <v>252</v>
      </c>
      <c r="K309" s="6" t="s">
        <v>10</v>
      </c>
      <c r="L309" s="6"/>
      <c r="M309" s="6">
        <v>230</v>
      </c>
      <c r="N309" s="636">
        <v>5.05</v>
      </c>
      <c r="O309" s="636">
        <v>16</v>
      </c>
      <c r="P309" s="57"/>
      <c r="Q309" s="143">
        <f t="shared" si="560"/>
        <v>0.81</v>
      </c>
      <c r="R309" s="143">
        <f t="shared" si="561"/>
        <v>0.81</v>
      </c>
      <c r="S309" s="143">
        <f t="shared" si="562"/>
        <v>0.86799999999999999</v>
      </c>
      <c r="T309" s="144">
        <f t="shared" si="582"/>
        <v>1</v>
      </c>
      <c r="U309" s="116">
        <f t="shared" si="583"/>
        <v>7.1826819138647089</v>
      </c>
      <c r="V309" s="8">
        <v>1</v>
      </c>
      <c r="W309" s="8">
        <v>1</v>
      </c>
      <c r="X309" s="114">
        <f t="shared" si="584"/>
        <v>5.05</v>
      </c>
      <c r="Y309" s="114">
        <f t="shared" si="585"/>
        <v>5.8179723502304146</v>
      </c>
      <c r="Z309" s="45">
        <f t="shared" si="586"/>
        <v>7.1826819138647089</v>
      </c>
      <c r="AA309" s="137">
        <v>1</v>
      </c>
      <c r="AB309" s="137">
        <v>1</v>
      </c>
      <c r="AC309" s="114">
        <f t="shared" si="587"/>
        <v>5.05</v>
      </c>
      <c r="AD309" s="114">
        <f t="shared" si="588"/>
        <v>5.8179723502304146</v>
      </c>
      <c r="AE309" s="45">
        <f t="shared" si="589"/>
        <v>7.1826819138647089</v>
      </c>
      <c r="AF309" s="8"/>
      <c r="AG309" s="93">
        <v>2</v>
      </c>
      <c r="AH309" s="113">
        <v>0.8</v>
      </c>
      <c r="AI309" s="443">
        <f t="shared" si="590"/>
        <v>20</v>
      </c>
      <c r="AJ309" s="453">
        <f t="shared" si="591"/>
        <v>16</v>
      </c>
      <c r="AK309" s="293"/>
      <c r="AM309" s="336">
        <f t="shared" si="563"/>
        <v>230</v>
      </c>
      <c r="AN309" s="312" t="str">
        <f t="shared" si="564"/>
        <v/>
      </c>
      <c r="AO309" s="312">
        <f t="shared" si="565"/>
        <v>7.1826819138647089</v>
      </c>
      <c r="AP309" s="310"/>
      <c r="AQ309" s="312" t="str">
        <f t="shared" si="566"/>
        <v/>
      </c>
      <c r="AR309" s="312">
        <f t="shared" si="567"/>
        <v>7.1826819138647089</v>
      </c>
      <c r="AS309" s="313">
        <f t="shared" si="592"/>
        <v>20</v>
      </c>
      <c r="AT309" s="313">
        <f t="shared" si="569"/>
        <v>20</v>
      </c>
      <c r="AU309" s="313">
        <f t="shared" si="570"/>
        <v>25</v>
      </c>
      <c r="AV309" s="313"/>
      <c r="AW309" s="310">
        <f t="shared" si="593"/>
        <v>20</v>
      </c>
      <c r="AX309" s="313"/>
      <c r="AY309" s="313"/>
      <c r="AZ309" s="313"/>
      <c r="BA309" s="313"/>
      <c r="BB309" s="313"/>
      <c r="BC309" s="313"/>
    </row>
    <row r="310" spans="1:55" s="7" customFormat="1" ht="12" hidden="1" customHeight="1" x14ac:dyDescent="0.2">
      <c r="A310" s="737"/>
      <c r="B310" s="6"/>
      <c r="C310" s="770" t="s">
        <v>602</v>
      </c>
      <c r="D310" s="798" t="s">
        <v>611</v>
      </c>
      <c r="E310" s="657"/>
      <c r="F310" s="632" t="s">
        <v>27</v>
      </c>
      <c r="G310" s="632" t="s">
        <v>20</v>
      </c>
      <c r="H310" s="632" t="s">
        <v>20</v>
      </c>
      <c r="I310" s="795" t="s">
        <v>597</v>
      </c>
      <c r="J310" s="632" t="s">
        <v>252</v>
      </c>
      <c r="K310" s="6" t="s">
        <v>10</v>
      </c>
      <c r="L310" s="6"/>
      <c r="M310" s="6">
        <v>230</v>
      </c>
      <c r="N310" s="636">
        <v>3.2</v>
      </c>
      <c r="O310" s="636">
        <v>16</v>
      </c>
      <c r="P310" s="57"/>
      <c r="Q310" s="143">
        <f t="shared" si="560"/>
        <v>0.79</v>
      </c>
      <c r="R310" s="143">
        <f t="shared" si="561"/>
        <v>0.79</v>
      </c>
      <c r="S310" s="143">
        <f t="shared" si="562"/>
        <v>0.86799999999999999</v>
      </c>
      <c r="T310" s="144">
        <f t="shared" si="582"/>
        <v>1</v>
      </c>
      <c r="U310" s="116">
        <f t="shared" si="583"/>
        <v>4.6666277781018497</v>
      </c>
      <c r="V310" s="8">
        <v>1</v>
      </c>
      <c r="W310" s="8">
        <v>1</v>
      </c>
      <c r="X310" s="114">
        <f t="shared" si="584"/>
        <v>3.2</v>
      </c>
      <c r="Y310" s="114">
        <f t="shared" si="585"/>
        <v>3.6866359447004609</v>
      </c>
      <c r="Z310" s="45">
        <f t="shared" si="586"/>
        <v>4.6666277781018488</v>
      </c>
      <c r="AA310" s="137">
        <v>1</v>
      </c>
      <c r="AB310" s="137">
        <v>1</v>
      </c>
      <c r="AC310" s="114">
        <f t="shared" si="587"/>
        <v>3.2</v>
      </c>
      <c r="AD310" s="114">
        <f t="shared" si="588"/>
        <v>3.6866359447004609</v>
      </c>
      <c r="AE310" s="45">
        <f t="shared" si="589"/>
        <v>4.6666277781018488</v>
      </c>
      <c r="AF310" s="8"/>
      <c r="AG310" s="93">
        <v>2</v>
      </c>
      <c r="AH310" s="113">
        <v>0.8</v>
      </c>
      <c r="AI310" s="443">
        <f t="shared" si="590"/>
        <v>20</v>
      </c>
      <c r="AJ310" s="453">
        <f t="shared" si="591"/>
        <v>16</v>
      </c>
      <c r="AK310" s="293"/>
      <c r="AM310" s="336">
        <f t="shared" si="563"/>
        <v>230</v>
      </c>
      <c r="AN310" s="312" t="str">
        <f t="shared" si="564"/>
        <v/>
      </c>
      <c r="AO310" s="312">
        <f t="shared" si="565"/>
        <v>4.6666277781018488</v>
      </c>
      <c r="AP310" s="310"/>
      <c r="AQ310" s="312" t="str">
        <f t="shared" si="566"/>
        <v/>
      </c>
      <c r="AR310" s="312">
        <f t="shared" si="567"/>
        <v>4.6666277781018488</v>
      </c>
      <c r="AS310" s="313">
        <f t="shared" si="592"/>
        <v>20</v>
      </c>
      <c r="AT310" s="313">
        <f t="shared" si="569"/>
        <v>20</v>
      </c>
      <c r="AU310" s="313">
        <f t="shared" si="570"/>
        <v>25</v>
      </c>
      <c r="AV310" s="313"/>
      <c r="AW310" s="310">
        <f t="shared" si="593"/>
        <v>20</v>
      </c>
      <c r="AX310" s="313"/>
      <c r="AY310" s="313"/>
      <c r="AZ310" s="313"/>
      <c r="BA310" s="313"/>
      <c r="BB310" s="313"/>
      <c r="BC310" s="313"/>
    </row>
    <row r="311" spans="1:55" s="7" customFormat="1" ht="12" hidden="1" customHeight="1" x14ac:dyDescent="0.2">
      <c r="A311" s="737"/>
      <c r="B311" s="6"/>
      <c r="C311" s="770" t="s">
        <v>603</v>
      </c>
      <c r="D311" s="798" t="s">
        <v>612</v>
      </c>
      <c r="E311" s="657"/>
      <c r="F311" s="632" t="s">
        <v>27</v>
      </c>
      <c r="G311" s="632" t="s">
        <v>20</v>
      </c>
      <c r="H311" s="632" t="s">
        <v>20</v>
      </c>
      <c r="I311" s="795" t="s">
        <v>597</v>
      </c>
      <c r="J311" s="632" t="s">
        <v>252</v>
      </c>
      <c r="K311" s="6" t="s">
        <v>10</v>
      </c>
      <c r="L311" s="6"/>
      <c r="M311" s="6">
        <v>230</v>
      </c>
      <c r="N311" s="6">
        <v>0.12</v>
      </c>
      <c r="O311" s="636">
        <v>16</v>
      </c>
      <c r="P311" s="57"/>
      <c r="Q311" s="143">
        <f t="shared" si="560"/>
        <v>0.7</v>
      </c>
      <c r="R311" s="143">
        <f t="shared" si="561"/>
        <v>0.7</v>
      </c>
      <c r="S311" s="143">
        <f t="shared" si="562"/>
        <v>0.6</v>
      </c>
      <c r="T311" s="144">
        <f t="shared" si="582"/>
        <v>1</v>
      </c>
      <c r="U311" s="116">
        <f t="shared" si="583"/>
        <v>0.2857142857142857</v>
      </c>
      <c r="V311" s="8">
        <v>1</v>
      </c>
      <c r="W311" s="8">
        <v>1</v>
      </c>
      <c r="X311" s="114">
        <f t="shared" si="584"/>
        <v>0.12</v>
      </c>
      <c r="Y311" s="114">
        <f t="shared" si="585"/>
        <v>0.2</v>
      </c>
      <c r="Z311" s="45">
        <f t="shared" si="586"/>
        <v>0.28571428571428575</v>
      </c>
      <c r="AA311" s="137">
        <v>1</v>
      </c>
      <c r="AB311" s="137">
        <v>1</v>
      </c>
      <c r="AC311" s="114">
        <f t="shared" si="587"/>
        <v>0.12</v>
      </c>
      <c r="AD311" s="114">
        <f t="shared" si="588"/>
        <v>0.2</v>
      </c>
      <c r="AE311" s="45">
        <f t="shared" si="589"/>
        <v>0.28571428571428575</v>
      </c>
      <c r="AF311" s="8"/>
      <c r="AG311" s="93">
        <v>2</v>
      </c>
      <c r="AH311" s="113">
        <v>0.8</v>
      </c>
      <c r="AI311" s="443">
        <f t="shared" si="590"/>
        <v>20</v>
      </c>
      <c r="AJ311" s="453">
        <f t="shared" si="591"/>
        <v>16</v>
      </c>
      <c r="AK311" s="293"/>
      <c r="AM311" s="336">
        <f t="shared" si="563"/>
        <v>230</v>
      </c>
      <c r="AN311" s="312" t="str">
        <f t="shared" si="564"/>
        <v/>
      </c>
      <c r="AO311" s="312">
        <f t="shared" si="565"/>
        <v>0.28571428571428575</v>
      </c>
      <c r="AP311" s="310"/>
      <c r="AQ311" s="312" t="str">
        <f t="shared" si="566"/>
        <v/>
      </c>
      <c r="AR311" s="312">
        <f t="shared" si="567"/>
        <v>0.28571428571428575</v>
      </c>
      <c r="AS311" s="313">
        <f t="shared" si="592"/>
        <v>20</v>
      </c>
      <c r="AT311" s="313">
        <f t="shared" si="569"/>
        <v>20</v>
      </c>
      <c r="AU311" s="313">
        <f t="shared" si="570"/>
        <v>25</v>
      </c>
      <c r="AV311" s="313"/>
      <c r="AW311" s="310">
        <f t="shared" si="593"/>
        <v>20</v>
      </c>
      <c r="AX311" s="313"/>
      <c r="AY311" s="313"/>
      <c r="AZ311" s="313"/>
      <c r="BA311" s="313"/>
      <c r="BB311" s="313"/>
      <c r="BC311" s="313"/>
    </row>
    <row r="312" spans="1:55" s="7" customFormat="1" ht="12" hidden="1" customHeight="1" x14ac:dyDescent="0.2">
      <c r="A312" s="737"/>
      <c r="B312" s="6"/>
      <c r="C312" s="770" t="s">
        <v>604</v>
      </c>
      <c r="D312" s="798" t="s">
        <v>613</v>
      </c>
      <c r="E312" s="657"/>
      <c r="F312" s="632" t="s">
        <v>27</v>
      </c>
      <c r="G312" s="632" t="s">
        <v>20</v>
      </c>
      <c r="H312" s="632" t="s">
        <v>20</v>
      </c>
      <c r="I312" s="795" t="s">
        <v>597</v>
      </c>
      <c r="J312" s="632" t="s">
        <v>252</v>
      </c>
      <c r="K312" s="6" t="s">
        <v>10</v>
      </c>
      <c r="L312" s="6"/>
      <c r="M312" s="6">
        <v>230</v>
      </c>
      <c r="N312" s="636">
        <v>0.104</v>
      </c>
      <c r="O312" s="636">
        <v>16</v>
      </c>
      <c r="P312" s="57"/>
      <c r="Q312" s="143">
        <f t="shared" si="560"/>
        <v>0.7</v>
      </c>
      <c r="R312" s="143">
        <f t="shared" si="561"/>
        <v>0.7</v>
      </c>
      <c r="S312" s="143">
        <f t="shared" si="562"/>
        <v>0.6</v>
      </c>
      <c r="T312" s="144">
        <f t="shared" si="582"/>
        <v>1</v>
      </c>
      <c r="U312" s="116">
        <f t="shared" si="583"/>
        <v>0.24761904761904763</v>
      </c>
      <c r="V312" s="8">
        <v>1</v>
      </c>
      <c r="W312" s="8">
        <v>1</v>
      </c>
      <c r="X312" s="114">
        <f t="shared" si="584"/>
        <v>0.104</v>
      </c>
      <c r="Y312" s="114">
        <f t="shared" si="585"/>
        <v>0.17333333333333334</v>
      </c>
      <c r="Z312" s="45">
        <f t="shared" si="586"/>
        <v>0.24761904761904766</v>
      </c>
      <c r="AA312" s="137">
        <v>1</v>
      </c>
      <c r="AB312" s="137">
        <v>1</v>
      </c>
      <c r="AC312" s="114">
        <f t="shared" si="587"/>
        <v>0.104</v>
      </c>
      <c r="AD312" s="114">
        <f t="shared" si="588"/>
        <v>0.17333333333333334</v>
      </c>
      <c r="AE312" s="45">
        <f t="shared" si="589"/>
        <v>0.24761904761904766</v>
      </c>
      <c r="AF312" s="8"/>
      <c r="AG312" s="93">
        <v>2</v>
      </c>
      <c r="AH312" s="113">
        <v>0.8</v>
      </c>
      <c r="AI312" s="443">
        <f t="shared" si="590"/>
        <v>20</v>
      </c>
      <c r="AJ312" s="453">
        <f t="shared" si="591"/>
        <v>16</v>
      </c>
      <c r="AK312" s="293"/>
      <c r="AM312" s="336">
        <f t="shared" si="563"/>
        <v>230</v>
      </c>
      <c r="AN312" s="312" t="str">
        <f t="shared" si="564"/>
        <v/>
      </c>
      <c r="AO312" s="312">
        <f t="shared" si="565"/>
        <v>0.24761904761904766</v>
      </c>
      <c r="AP312" s="310"/>
      <c r="AQ312" s="312" t="str">
        <f t="shared" si="566"/>
        <v/>
      </c>
      <c r="AR312" s="312">
        <f t="shared" si="567"/>
        <v>0.24761904761904766</v>
      </c>
      <c r="AS312" s="313">
        <f t="shared" si="592"/>
        <v>20</v>
      </c>
      <c r="AT312" s="313">
        <f t="shared" si="569"/>
        <v>20</v>
      </c>
      <c r="AU312" s="313">
        <f t="shared" si="570"/>
        <v>25</v>
      </c>
      <c r="AV312" s="313"/>
      <c r="AW312" s="310">
        <f t="shared" si="593"/>
        <v>20</v>
      </c>
      <c r="AX312" s="313"/>
      <c r="AY312" s="313"/>
      <c r="AZ312" s="313"/>
      <c r="BA312" s="313"/>
      <c r="BB312" s="313"/>
      <c r="BC312" s="313"/>
    </row>
    <row r="313" spans="1:55" s="7" customFormat="1" ht="12" hidden="1" customHeight="1" x14ac:dyDescent="0.2">
      <c r="A313" s="737"/>
      <c r="B313" s="6"/>
      <c r="C313" s="770" t="s">
        <v>605</v>
      </c>
      <c r="D313" s="798" t="s">
        <v>614</v>
      </c>
      <c r="E313" s="657"/>
      <c r="F313" s="632" t="s">
        <v>27</v>
      </c>
      <c r="G313" s="632" t="s">
        <v>20</v>
      </c>
      <c r="H313" s="632" t="s">
        <v>20</v>
      </c>
      <c r="I313" s="795" t="s">
        <v>597</v>
      </c>
      <c r="J313" s="632" t="s">
        <v>252</v>
      </c>
      <c r="K313" s="6" t="s">
        <v>10</v>
      </c>
      <c r="L313" s="6"/>
      <c r="M313" s="6">
        <v>230</v>
      </c>
      <c r="N313" s="636">
        <v>0.4</v>
      </c>
      <c r="O313" s="636">
        <v>16</v>
      </c>
      <c r="P313" s="57"/>
      <c r="Q313" s="143">
        <f t="shared" si="560"/>
        <v>0.73</v>
      </c>
      <c r="R313" s="143">
        <f t="shared" si="561"/>
        <v>0.73</v>
      </c>
      <c r="S313" s="143">
        <f t="shared" si="562"/>
        <v>0.72399999999999998</v>
      </c>
      <c r="T313" s="144">
        <f t="shared" si="582"/>
        <v>1</v>
      </c>
      <c r="U313" s="116">
        <f t="shared" si="583"/>
        <v>0.75683039430863552</v>
      </c>
      <c r="V313" s="8">
        <v>1</v>
      </c>
      <c r="W313" s="8">
        <v>1</v>
      </c>
      <c r="X313" s="114">
        <f t="shared" si="584"/>
        <v>0.4</v>
      </c>
      <c r="Y313" s="114">
        <f t="shared" si="585"/>
        <v>0.5524861878453039</v>
      </c>
      <c r="Z313" s="45">
        <f t="shared" si="586"/>
        <v>0.75683039430863552</v>
      </c>
      <c r="AA313" s="137">
        <v>1</v>
      </c>
      <c r="AB313" s="137">
        <v>1</v>
      </c>
      <c r="AC313" s="114">
        <f t="shared" si="587"/>
        <v>0.4</v>
      </c>
      <c r="AD313" s="114">
        <f t="shared" si="588"/>
        <v>0.5524861878453039</v>
      </c>
      <c r="AE313" s="45">
        <f t="shared" si="589"/>
        <v>0.75683039430863552</v>
      </c>
      <c r="AF313" s="8"/>
      <c r="AG313" s="93">
        <v>2</v>
      </c>
      <c r="AH313" s="113">
        <v>0.8</v>
      </c>
      <c r="AI313" s="443">
        <f t="shared" si="590"/>
        <v>20</v>
      </c>
      <c r="AJ313" s="453">
        <f t="shared" si="591"/>
        <v>16</v>
      </c>
      <c r="AK313" s="293"/>
      <c r="AM313" s="336">
        <f t="shared" si="563"/>
        <v>230</v>
      </c>
      <c r="AN313" s="312" t="str">
        <f t="shared" si="564"/>
        <v/>
      </c>
      <c r="AO313" s="312">
        <f t="shared" si="565"/>
        <v>0.75683039430863552</v>
      </c>
      <c r="AP313" s="310"/>
      <c r="AQ313" s="312" t="str">
        <f t="shared" si="566"/>
        <v/>
      </c>
      <c r="AR313" s="312">
        <f t="shared" si="567"/>
        <v>0.75683039430863552</v>
      </c>
      <c r="AS313" s="313">
        <f t="shared" si="592"/>
        <v>20</v>
      </c>
      <c r="AT313" s="313">
        <f t="shared" si="569"/>
        <v>20</v>
      </c>
      <c r="AU313" s="313">
        <f t="shared" si="570"/>
        <v>25</v>
      </c>
      <c r="AV313" s="313"/>
      <c r="AW313" s="310">
        <f t="shared" si="593"/>
        <v>20</v>
      </c>
      <c r="AX313" s="313"/>
      <c r="AY313" s="313"/>
      <c r="AZ313" s="313"/>
      <c r="BA313" s="313"/>
      <c r="BB313" s="313"/>
      <c r="BC313" s="313"/>
    </row>
    <row r="314" spans="1:55" s="7" customFormat="1" ht="12" hidden="1" customHeight="1" x14ac:dyDescent="0.2">
      <c r="A314" s="737"/>
      <c r="B314" s="6"/>
      <c r="C314" s="770" t="s">
        <v>606</v>
      </c>
      <c r="D314" s="798" t="s">
        <v>782</v>
      </c>
      <c r="E314" s="657"/>
      <c r="F314" s="632" t="s">
        <v>27</v>
      </c>
      <c r="G314" s="632" t="s">
        <v>20</v>
      </c>
      <c r="H314" s="632" t="s">
        <v>20</v>
      </c>
      <c r="I314" s="795" t="s">
        <v>597</v>
      </c>
      <c r="J314" s="632" t="s">
        <v>252</v>
      </c>
      <c r="K314" s="6" t="s">
        <v>10</v>
      </c>
      <c r="L314" s="6"/>
      <c r="M314" s="6">
        <v>230</v>
      </c>
      <c r="N314" s="6">
        <v>0.06</v>
      </c>
      <c r="O314" s="636">
        <v>16</v>
      </c>
      <c r="P314" s="57"/>
      <c r="Q314" s="143">
        <f t="shared" si="560"/>
        <v>0.7</v>
      </c>
      <c r="R314" s="143">
        <f t="shared" si="561"/>
        <v>0.7</v>
      </c>
      <c r="S314" s="143">
        <f t="shared" si="562"/>
        <v>0.57999999999999996</v>
      </c>
      <c r="T314" s="144">
        <f t="shared" si="582"/>
        <v>1</v>
      </c>
      <c r="U314" s="116">
        <f t="shared" si="583"/>
        <v>0.14778325123152711</v>
      </c>
      <c r="V314" s="8">
        <v>1</v>
      </c>
      <c r="W314" s="8">
        <v>1</v>
      </c>
      <c r="X314" s="114">
        <f t="shared" si="584"/>
        <v>0.06</v>
      </c>
      <c r="Y314" s="114">
        <f t="shared" si="585"/>
        <v>0.10344827586206896</v>
      </c>
      <c r="Z314" s="45">
        <f t="shared" si="586"/>
        <v>0.14778325123152711</v>
      </c>
      <c r="AA314" s="137">
        <v>1</v>
      </c>
      <c r="AB314" s="137">
        <v>1</v>
      </c>
      <c r="AC314" s="114">
        <f t="shared" si="587"/>
        <v>0.06</v>
      </c>
      <c r="AD314" s="114">
        <f t="shared" si="588"/>
        <v>0.10344827586206896</v>
      </c>
      <c r="AE314" s="45">
        <f t="shared" si="589"/>
        <v>0.14778325123152711</v>
      </c>
      <c r="AF314" s="8"/>
      <c r="AG314" s="93">
        <v>2</v>
      </c>
      <c r="AH314" s="113">
        <v>0.8</v>
      </c>
      <c r="AI314" s="443">
        <f t="shared" si="590"/>
        <v>20</v>
      </c>
      <c r="AJ314" s="453">
        <f t="shared" si="591"/>
        <v>16</v>
      </c>
      <c r="AK314" s="293"/>
      <c r="AM314" s="336">
        <f t="shared" si="563"/>
        <v>230</v>
      </c>
      <c r="AN314" s="312" t="str">
        <f t="shared" si="564"/>
        <v/>
      </c>
      <c r="AO314" s="312">
        <f t="shared" si="565"/>
        <v>0.14778325123152711</v>
      </c>
      <c r="AP314" s="310"/>
      <c r="AQ314" s="312" t="str">
        <f t="shared" si="566"/>
        <v/>
      </c>
      <c r="AR314" s="312">
        <f t="shared" si="567"/>
        <v>0.14778325123152711</v>
      </c>
      <c r="AS314" s="313">
        <f t="shared" si="592"/>
        <v>20</v>
      </c>
      <c r="AT314" s="313">
        <f t="shared" si="569"/>
        <v>20</v>
      </c>
      <c r="AU314" s="313">
        <f t="shared" si="570"/>
        <v>25</v>
      </c>
      <c r="AV314" s="313"/>
      <c r="AW314" s="310">
        <f t="shared" si="593"/>
        <v>20</v>
      </c>
      <c r="AX314" s="313"/>
      <c r="AY314" s="313"/>
      <c r="AZ314" s="313"/>
      <c r="BA314" s="313"/>
      <c r="BB314" s="313"/>
      <c r="BC314" s="313"/>
    </row>
    <row r="315" spans="1:55" s="7" customFormat="1" ht="12" hidden="1" customHeight="1" x14ac:dyDescent="0.2">
      <c r="A315" s="737"/>
      <c r="B315" s="6"/>
      <c r="C315" s="770" t="s">
        <v>615</v>
      </c>
      <c r="D315" s="798" t="s">
        <v>623</v>
      </c>
      <c r="E315" s="657"/>
      <c r="F315" s="632" t="s">
        <v>27</v>
      </c>
      <c r="G315" s="632" t="s">
        <v>20</v>
      </c>
      <c r="H315" s="632" t="s">
        <v>20</v>
      </c>
      <c r="I315" s="795" t="s">
        <v>597</v>
      </c>
      <c r="J315" s="632" t="s">
        <v>252</v>
      </c>
      <c r="K315" s="6" t="s">
        <v>10</v>
      </c>
      <c r="L315" s="6"/>
      <c r="M315" s="6">
        <v>230</v>
      </c>
      <c r="N315" s="6">
        <v>0.06</v>
      </c>
      <c r="O315" s="636">
        <v>16</v>
      </c>
      <c r="P315" s="57"/>
      <c r="Q315" s="143">
        <f t="shared" si="560"/>
        <v>0.7</v>
      </c>
      <c r="R315" s="143">
        <f t="shared" si="561"/>
        <v>0.7</v>
      </c>
      <c r="S315" s="143">
        <f t="shared" si="562"/>
        <v>0.57999999999999996</v>
      </c>
      <c r="T315" s="144">
        <f t="shared" si="582"/>
        <v>1</v>
      </c>
      <c r="U315" s="116">
        <f t="shared" si="583"/>
        <v>0.14778325123152711</v>
      </c>
      <c r="V315" s="8">
        <v>1</v>
      </c>
      <c r="W315" s="8">
        <v>1</v>
      </c>
      <c r="X315" s="114">
        <f t="shared" si="584"/>
        <v>0.06</v>
      </c>
      <c r="Y315" s="114">
        <f t="shared" si="585"/>
        <v>0.10344827586206896</v>
      </c>
      <c r="Z315" s="45">
        <f t="shared" si="586"/>
        <v>0.14778325123152711</v>
      </c>
      <c r="AA315" s="137">
        <v>1</v>
      </c>
      <c r="AB315" s="137">
        <v>1</v>
      </c>
      <c r="AC315" s="114">
        <f t="shared" si="587"/>
        <v>0.06</v>
      </c>
      <c r="AD315" s="114">
        <f t="shared" si="588"/>
        <v>0.10344827586206896</v>
      </c>
      <c r="AE315" s="45">
        <f t="shared" si="589"/>
        <v>0.14778325123152711</v>
      </c>
      <c r="AF315" s="8"/>
      <c r="AG315" s="93">
        <v>2</v>
      </c>
      <c r="AH315" s="113">
        <v>0.8</v>
      </c>
      <c r="AI315" s="443">
        <f t="shared" si="590"/>
        <v>20</v>
      </c>
      <c r="AJ315" s="453">
        <f t="shared" si="591"/>
        <v>16</v>
      </c>
      <c r="AK315" s="293"/>
      <c r="AM315" s="336">
        <f t="shared" si="563"/>
        <v>230</v>
      </c>
      <c r="AN315" s="312" t="str">
        <f t="shared" si="564"/>
        <v/>
      </c>
      <c r="AO315" s="312">
        <f t="shared" si="565"/>
        <v>0.14778325123152711</v>
      </c>
      <c r="AP315" s="310"/>
      <c r="AQ315" s="312" t="str">
        <f t="shared" si="566"/>
        <v/>
      </c>
      <c r="AR315" s="312">
        <f t="shared" si="567"/>
        <v>0.14778325123152711</v>
      </c>
      <c r="AS315" s="313">
        <f t="shared" si="592"/>
        <v>20</v>
      </c>
      <c r="AT315" s="313">
        <f t="shared" si="569"/>
        <v>20</v>
      </c>
      <c r="AU315" s="313">
        <f t="shared" si="570"/>
        <v>25</v>
      </c>
      <c r="AV315" s="313"/>
      <c r="AW315" s="310">
        <f t="shared" si="593"/>
        <v>20</v>
      </c>
      <c r="AX315" s="313"/>
      <c r="AY315" s="313"/>
      <c r="AZ315" s="313"/>
      <c r="BA315" s="313"/>
      <c r="BB315" s="313"/>
      <c r="BC315" s="313"/>
    </row>
    <row r="316" spans="1:55" s="7" customFormat="1" ht="12" hidden="1" customHeight="1" x14ac:dyDescent="0.2">
      <c r="A316" s="737"/>
      <c r="B316" s="6"/>
      <c r="C316" s="770" t="s">
        <v>616</v>
      </c>
      <c r="D316" s="798" t="s">
        <v>624</v>
      </c>
      <c r="E316" s="657"/>
      <c r="F316" s="632" t="s">
        <v>27</v>
      </c>
      <c r="G316" s="632" t="s">
        <v>20</v>
      </c>
      <c r="H316" s="632" t="s">
        <v>20</v>
      </c>
      <c r="I316" s="795" t="s">
        <v>597</v>
      </c>
      <c r="J316" s="632" t="s">
        <v>252</v>
      </c>
      <c r="K316" s="6" t="s">
        <v>10</v>
      </c>
      <c r="L316" s="6"/>
      <c r="M316" s="6">
        <v>230</v>
      </c>
      <c r="N316" s="636">
        <v>0</v>
      </c>
      <c r="O316" s="636">
        <v>16</v>
      </c>
      <c r="P316" s="57"/>
      <c r="Q316" s="143" t="str">
        <f t="shared" si="560"/>
        <v/>
      </c>
      <c r="R316" s="143" t="str">
        <f t="shared" si="561"/>
        <v/>
      </c>
      <c r="S316" s="143" t="str">
        <f t="shared" si="562"/>
        <v/>
      </c>
      <c r="T316" s="144">
        <f t="shared" si="582"/>
        <v>1</v>
      </c>
      <c r="U316" s="116">
        <f t="shared" si="583"/>
        <v>0</v>
      </c>
      <c r="V316" s="8">
        <v>1</v>
      </c>
      <c r="W316" s="8">
        <v>1</v>
      </c>
      <c r="X316" s="114">
        <f t="shared" si="584"/>
        <v>0</v>
      </c>
      <c r="Y316" s="114">
        <f t="shared" si="585"/>
        <v>0</v>
      </c>
      <c r="Z316" s="45">
        <f t="shared" si="586"/>
        <v>0</v>
      </c>
      <c r="AA316" s="137">
        <v>1</v>
      </c>
      <c r="AB316" s="137">
        <v>1</v>
      </c>
      <c r="AC316" s="114">
        <f t="shared" si="587"/>
        <v>0</v>
      </c>
      <c r="AD316" s="114">
        <f t="shared" si="588"/>
        <v>0</v>
      </c>
      <c r="AE316" s="45">
        <f t="shared" si="589"/>
        <v>0</v>
      </c>
      <c r="AF316" s="8"/>
      <c r="AG316" s="93">
        <v>2</v>
      </c>
      <c r="AH316" s="113">
        <v>0.8</v>
      </c>
      <c r="AI316" s="443">
        <f t="shared" si="590"/>
        <v>20</v>
      </c>
      <c r="AJ316" s="453">
        <f t="shared" si="591"/>
        <v>16</v>
      </c>
      <c r="AK316" s="293"/>
      <c r="AM316" s="336">
        <f t="shared" si="563"/>
        <v>230</v>
      </c>
      <c r="AN316" s="312" t="str">
        <f t="shared" si="564"/>
        <v/>
      </c>
      <c r="AO316" s="312">
        <f t="shared" si="565"/>
        <v>0</v>
      </c>
      <c r="AP316" s="310"/>
      <c r="AQ316" s="312" t="str">
        <f t="shared" si="566"/>
        <v/>
      </c>
      <c r="AR316" s="312">
        <f t="shared" si="567"/>
        <v>0</v>
      </c>
      <c r="AS316" s="313">
        <f t="shared" si="592"/>
        <v>20</v>
      </c>
      <c r="AT316" s="313">
        <f t="shared" si="569"/>
        <v>20</v>
      </c>
      <c r="AU316" s="313">
        <f t="shared" si="570"/>
        <v>25</v>
      </c>
      <c r="AV316" s="313"/>
      <c r="AW316" s="310">
        <f t="shared" si="593"/>
        <v>20</v>
      </c>
      <c r="AX316" s="313"/>
      <c r="AY316" s="313"/>
      <c r="AZ316" s="313"/>
      <c r="BA316" s="313"/>
      <c r="BB316" s="313"/>
      <c r="BC316" s="313"/>
    </row>
    <row r="317" spans="1:55" s="7" customFormat="1" ht="12" hidden="1" customHeight="1" x14ac:dyDescent="0.2">
      <c r="A317" s="737"/>
      <c r="B317" s="6"/>
      <c r="C317" s="770" t="s">
        <v>617</v>
      </c>
      <c r="D317" s="798" t="s">
        <v>625</v>
      </c>
      <c r="E317" s="657"/>
      <c r="F317" s="632" t="s">
        <v>27</v>
      </c>
      <c r="G317" s="632" t="s">
        <v>20</v>
      </c>
      <c r="H317" s="632" t="s">
        <v>20</v>
      </c>
      <c r="I317" s="795" t="s">
        <v>597</v>
      </c>
      <c r="J317" s="632" t="s">
        <v>252</v>
      </c>
      <c r="K317" s="6" t="s">
        <v>10</v>
      </c>
      <c r="L317" s="6"/>
      <c r="M317" s="6">
        <v>230</v>
      </c>
      <c r="N317" s="636">
        <v>0.623</v>
      </c>
      <c r="O317" s="636">
        <v>16</v>
      </c>
      <c r="P317" s="57"/>
      <c r="Q317" s="143">
        <f t="shared" si="560"/>
        <v>0.73</v>
      </c>
      <c r="R317" s="143">
        <f t="shared" si="561"/>
        <v>0.73</v>
      </c>
      <c r="S317" s="143">
        <f t="shared" si="562"/>
        <v>0.745</v>
      </c>
      <c r="T317" s="144">
        <f t="shared" si="582"/>
        <v>1</v>
      </c>
      <c r="U317" s="116">
        <f t="shared" si="583"/>
        <v>1.145536453066103</v>
      </c>
      <c r="V317" s="8">
        <v>1</v>
      </c>
      <c r="W317" s="8">
        <v>1</v>
      </c>
      <c r="X317" s="114">
        <f t="shared" si="584"/>
        <v>0.623</v>
      </c>
      <c r="Y317" s="114">
        <f t="shared" si="585"/>
        <v>0.83624161073825498</v>
      </c>
      <c r="Z317" s="45">
        <f t="shared" si="586"/>
        <v>1.1455364530661027</v>
      </c>
      <c r="AA317" s="137">
        <v>1</v>
      </c>
      <c r="AB317" s="137">
        <v>1</v>
      </c>
      <c r="AC317" s="114">
        <f t="shared" si="587"/>
        <v>0.623</v>
      </c>
      <c r="AD317" s="114">
        <f t="shared" si="588"/>
        <v>0.83624161073825498</v>
      </c>
      <c r="AE317" s="45">
        <f t="shared" si="589"/>
        <v>1.1455364530661027</v>
      </c>
      <c r="AF317" s="8"/>
      <c r="AG317" s="93">
        <v>2</v>
      </c>
      <c r="AH317" s="113">
        <v>0.8</v>
      </c>
      <c r="AI317" s="443">
        <f t="shared" si="590"/>
        <v>20</v>
      </c>
      <c r="AJ317" s="453">
        <f t="shared" si="591"/>
        <v>16</v>
      </c>
      <c r="AK317" s="293"/>
      <c r="AM317" s="336">
        <f t="shared" si="563"/>
        <v>230</v>
      </c>
      <c r="AN317" s="312" t="str">
        <f t="shared" si="564"/>
        <v/>
      </c>
      <c r="AO317" s="312">
        <f t="shared" si="565"/>
        <v>1.1455364530661027</v>
      </c>
      <c r="AP317" s="310"/>
      <c r="AQ317" s="312" t="str">
        <f t="shared" si="566"/>
        <v/>
      </c>
      <c r="AR317" s="312">
        <f t="shared" si="567"/>
        <v>1.1455364530661027</v>
      </c>
      <c r="AS317" s="313">
        <f t="shared" si="592"/>
        <v>20</v>
      </c>
      <c r="AT317" s="313">
        <f t="shared" si="569"/>
        <v>20</v>
      </c>
      <c r="AU317" s="313">
        <f t="shared" si="570"/>
        <v>25</v>
      </c>
      <c r="AV317" s="313"/>
      <c r="AW317" s="310">
        <f t="shared" si="593"/>
        <v>20</v>
      </c>
      <c r="AX317" s="313"/>
      <c r="AY317" s="313"/>
      <c r="AZ317" s="313"/>
      <c r="BA317" s="313"/>
      <c r="BB317" s="313"/>
      <c r="BC317" s="313"/>
    </row>
    <row r="318" spans="1:55" s="7" customFormat="1" ht="12" hidden="1" customHeight="1" x14ac:dyDescent="0.2">
      <c r="A318" s="737"/>
      <c r="B318" s="6"/>
      <c r="C318" s="770" t="s">
        <v>618</v>
      </c>
      <c r="D318" s="798" t="s">
        <v>626</v>
      </c>
      <c r="E318" s="657"/>
      <c r="F318" s="632" t="s">
        <v>27</v>
      </c>
      <c r="G318" s="632" t="s">
        <v>20</v>
      </c>
      <c r="H318" s="632" t="s">
        <v>20</v>
      </c>
      <c r="I318" s="795" t="s">
        <v>597</v>
      </c>
      <c r="J318" s="632" t="s">
        <v>252</v>
      </c>
      <c r="K318" s="6" t="s">
        <v>10</v>
      </c>
      <c r="L318" s="6"/>
      <c r="M318" s="6">
        <v>230</v>
      </c>
      <c r="N318" s="636">
        <v>0.93600000000000005</v>
      </c>
      <c r="O318" s="636">
        <v>16</v>
      </c>
      <c r="P318" s="57"/>
      <c r="Q318" s="143">
        <f t="shared" si="560"/>
        <v>0.73</v>
      </c>
      <c r="R318" s="143">
        <f t="shared" si="561"/>
        <v>0.73</v>
      </c>
      <c r="S318" s="143">
        <f t="shared" si="562"/>
        <v>0.81</v>
      </c>
      <c r="T318" s="144">
        <f t="shared" si="582"/>
        <v>1</v>
      </c>
      <c r="U318" s="116">
        <f t="shared" si="583"/>
        <v>1.5829528158295281</v>
      </c>
      <c r="V318" s="8">
        <v>1</v>
      </c>
      <c r="W318" s="8">
        <v>1</v>
      </c>
      <c r="X318" s="114">
        <f t="shared" si="584"/>
        <v>0.93600000000000005</v>
      </c>
      <c r="Y318" s="114">
        <f t="shared" si="585"/>
        <v>1.1555555555555554</v>
      </c>
      <c r="Z318" s="45">
        <f t="shared" si="586"/>
        <v>1.5829528158295281</v>
      </c>
      <c r="AA318" s="137">
        <v>1</v>
      </c>
      <c r="AB318" s="137">
        <v>1</v>
      </c>
      <c r="AC318" s="114">
        <f t="shared" si="587"/>
        <v>0.93600000000000005</v>
      </c>
      <c r="AD318" s="114">
        <f t="shared" si="588"/>
        <v>1.1555555555555554</v>
      </c>
      <c r="AE318" s="45">
        <f t="shared" si="589"/>
        <v>1.5829528158295281</v>
      </c>
      <c r="AF318" s="8"/>
      <c r="AG318" s="93">
        <v>2</v>
      </c>
      <c r="AH318" s="113">
        <v>0.8</v>
      </c>
      <c r="AI318" s="443">
        <f t="shared" si="590"/>
        <v>20</v>
      </c>
      <c r="AJ318" s="453">
        <f t="shared" si="591"/>
        <v>16</v>
      </c>
      <c r="AK318" s="293"/>
      <c r="AM318" s="336">
        <f t="shared" si="563"/>
        <v>230</v>
      </c>
      <c r="AN318" s="312" t="str">
        <f t="shared" si="564"/>
        <v/>
      </c>
      <c r="AO318" s="312">
        <f t="shared" si="565"/>
        <v>1.5829528158295281</v>
      </c>
      <c r="AP318" s="310"/>
      <c r="AQ318" s="312" t="str">
        <f t="shared" si="566"/>
        <v/>
      </c>
      <c r="AR318" s="312">
        <f t="shared" si="567"/>
        <v>1.5829528158295281</v>
      </c>
      <c r="AS318" s="313">
        <f t="shared" si="592"/>
        <v>20</v>
      </c>
      <c r="AT318" s="313">
        <f t="shared" si="569"/>
        <v>20</v>
      </c>
      <c r="AU318" s="313">
        <f t="shared" si="570"/>
        <v>25</v>
      </c>
      <c r="AV318" s="313"/>
      <c r="AW318" s="310">
        <f t="shared" si="593"/>
        <v>20</v>
      </c>
      <c r="AX318" s="313"/>
      <c r="AY318" s="313"/>
      <c r="AZ318" s="313"/>
      <c r="BA318" s="313"/>
      <c r="BB318" s="313"/>
      <c r="BC318" s="313"/>
    </row>
    <row r="319" spans="1:55" s="7" customFormat="1" ht="12" hidden="1" customHeight="1" x14ac:dyDescent="0.2">
      <c r="A319" s="737"/>
      <c r="B319" s="6"/>
      <c r="C319" s="770" t="s">
        <v>619</v>
      </c>
      <c r="D319" s="798" t="s">
        <v>627</v>
      </c>
      <c r="E319" s="657"/>
      <c r="F319" s="632" t="s">
        <v>27</v>
      </c>
      <c r="G319" s="632" t="s">
        <v>20</v>
      </c>
      <c r="H319" s="632" t="s">
        <v>20</v>
      </c>
      <c r="I319" s="795" t="s">
        <v>597</v>
      </c>
      <c r="J319" s="632" t="s">
        <v>252</v>
      </c>
      <c r="K319" s="6" t="s">
        <v>10</v>
      </c>
      <c r="L319" s="6"/>
      <c r="M319" s="6">
        <v>230</v>
      </c>
      <c r="N319" s="636">
        <v>0.86399999999999999</v>
      </c>
      <c r="O319" s="636">
        <v>16</v>
      </c>
      <c r="P319" s="57"/>
      <c r="Q319" s="143">
        <f t="shared" si="560"/>
        <v>0.73</v>
      </c>
      <c r="R319" s="143">
        <f t="shared" si="561"/>
        <v>0.73</v>
      </c>
      <c r="S319" s="143">
        <f t="shared" si="562"/>
        <v>0.81</v>
      </c>
      <c r="T319" s="144">
        <f t="shared" si="582"/>
        <v>1</v>
      </c>
      <c r="U319" s="116">
        <f t="shared" si="583"/>
        <v>1.4611872146118721</v>
      </c>
      <c r="V319" s="8">
        <v>1</v>
      </c>
      <c r="W319" s="8">
        <v>1</v>
      </c>
      <c r="X319" s="114">
        <f t="shared" si="584"/>
        <v>0.86399999999999999</v>
      </c>
      <c r="Y319" s="114">
        <f t="shared" si="585"/>
        <v>1.0666666666666667</v>
      </c>
      <c r="Z319" s="45">
        <f t="shared" si="586"/>
        <v>1.4611872146118721</v>
      </c>
      <c r="AA319" s="137">
        <v>1</v>
      </c>
      <c r="AB319" s="137">
        <v>1</v>
      </c>
      <c r="AC319" s="114">
        <f t="shared" si="587"/>
        <v>0.86399999999999999</v>
      </c>
      <c r="AD319" s="114">
        <f t="shared" si="588"/>
        <v>1.0666666666666667</v>
      </c>
      <c r="AE319" s="45">
        <f t="shared" si="589"/>
        <v>1.4611872146118721</v>
      </c>
      <c r="AF319" s="8"/>
      <c r="AG319" s="93">
        <v>2</v>
      </c>
      <c r="AH319" s="113">
        <v>0.8</v>
      </c>
      <c r="AI319" s="443">
        <f t="shared" si="590"/>
        <v>20</v>
      </c>
      <c r="AJ319" s="453">
        <f t="shared" si="591"/>
        <v>16</v>
      </c>
      <c r="AK319" s="293"/>
      <c r="AM319" s="336">
        <f t="shared" si="563"/>
        <v>230</v>
      </c>
      <c r="AN319" s="312" t="str">
        <f t="shared" si="564"/>
        <v/>
      </c>
      <c r="AO319" s="312">
        <f t="shared" si="565"/>
        <v>1.4611872146118721</v>
      </c>
      <c r="AP319" s="310"/>
      <c r="AQ319" s="312" t="str">
        <f t="shared" si="566"/>
        <v/>
      </c>
      <c r="AR319" s="312">
        <f t="shared" si="567"/>
        <v>1.4611872146118721</v>
      </c>
      <c r="AS319" s="313">
        <f t="shared" si="592"/>
        <v>20</v>
      </c>
      <c r="AT319" s="313">
        <f t="shared" si="569"/>
        <v>20</v>
      </c>
      <c r="AU319" s="313">
        <f t="shared" si="570"/>
        <v>25</v>
      </c>
      <c r="AV319" s="313"/>
      <c r="AW319" s="310">
        <f t="shared" si="593"/>
        <v>20</v>
      </c>
      <c r="AX319" s="313"/>
      <c r="AY319" s="313"/>
      <c r="AZ319" s="313"/>
      <c r="BA319" s="313"/>
      <c r="BB319" s="313"/>
      <c r="BC319" s="313"/>
    </row>
    <row r="320" spans="1:55" s="7" customFormat="1" ht="12" hidden="1" customHeight="1" x14ac:dyDescent="0.2">
      <c r="A320" s="737"/>
      <c r="B320" s="6"/>
      <c r="C320" s="770" t="s">
        <v>620</v>
      </c>
      <c r="D320" s="798" t="s">
        <v>628</v>
      </c>
      <c r="E320" s="657"/>
      <c r="F320" s="632" t="s">
        <v>27</v>
      </c>
      <c r="G320" s="632" t="s">
        <v>20</v>
      </c>
      <c r="H320" s="632" t="s">
        <v>20</v>
      </c>
      <c r="I320" s="795" t="s">
        <v>597</v>
      </c>
      <c r="J320" s="632" t="s">
        <v>252</v>
      </c>
      <c r="K320" s="6" t="s">
        <v>10</v>
      </c>
      <c r="L320" s="6"/>
      <c r="M320" s="6">
        <v>230</v>
      </c>
      <c r="N320" s="636">
        <v>0.44800000000000001</v>
      </c>
      <c r="O320" s="636">
        <v>16</v>
      </c>
      <c r="P320" s="57"/>
      <c r="Q320" s="143">
        <f t="shared" si="560"/>
        <v>0.73</v>
      </c>
      <c r="R320" s="143">
        <f t="shared" si="561"/>
        <v>0.73</v>
      </c>
      <c r="S320" s="143">
        <f t="shared" si="562"/>
        <v>0.72399999999999998</v>
      </c>
      <c r="T320" s="144">
        <f t="shared" si="582"/>
        <v>1</v>
      </c>
      <c r="U320" s="116">
        <f t="shared" si="583"/>
        <v>0.8476500416256717</v>
      </c>
      <c r="V320" s="8">
        <v>1</v>
      </c>
      <c r="W320" s="8">
        <v>1</v>
      </c>
      <c r="X320" s="114">
        <f t="shared" si="584"/>
        <v>0.44800000000000001</v>
      </c>
      <c r="Y320" s="114">
        <f t="shared" si="585"/>
        <v>0.61878453038674042</v>
      </c>
      <c r="Z320" s="45">
        <f t="shared" si="586"/>
        <v>0.84765004162567181</v>
      </c>
      <c r="AA320" s="137">
        <v>1</v>
      </c>
      <c r="AB320" s="137">
        <v>1</v>
      </c>
      <c r="AC320" s="114">
        <f t="shared" si="587"/>
        <v>0.44800000000000001</v>
      </c>
      <c r="AD320" s="114">
        <f t="shared" si="588"/>
        <v>0.61878453038674042</v>
      </c>
      <c r="AE320" s="45">
        <f t="shared" si="589"/>
        <v>0.84765004162567181</v>
      </c>
      <c r="AF320" s="8"/>
      <c r="AG320" s="93">
        <v>2</v>
      </c>
      <c r="AH320" s="113">
        <v>0.8</v>
      </c>
      <c r="AI320" s="443">
        <f t="shared" si="590"/>
        <v>20</v>
      </c>
      <c r="AJ320" s="453">
        <f t="shared" si="591"/>
        <v>16</v>
      </c>
      <c r="AK320" s="293"/>
      <c r="AM320" s="336">
        <f t="shared" si="563"/>
        <v>230</v>
      </c>
      <c r="AN320" s="312" t="str">
        <f t="shared" si="564"/>
        <v/>
      </c>
      <c r="AO320" s="312">
        <f t="shared" si="565"/>
        <v>0.84765004162567181</v>
      </c>
      <c r="AP320" s="310"/>
      <c r="AQ320" s="312" t="str">
        <f t="shared" si="566"/>
        <v/>
      </c>
      <c r="AR320" s="312">
        <f t="shared" si="567"/>
        <v>0.84765004162567181</v>
      </c>
      <c r="AS320" s="313">
        <f t="shared" si="592"/>
        <v>20</v>
      </c>
      <c r="AT320" s="313">
        <f t="shared" si="569"/>
        <v>20</v>
      </c>
      <c r="AU320" s="313">
        <f t="shared" si="570"/>
        <v>25</v>
      </c>
      <c r="AV320" s="313"/>
      <c r="AW320" s="310">
        <f t="shared" si="593"/>
        <v>20</v>
      </c>
      <c r="AX320" s="313"/>
      <c r="AY320" s="313"/>
      <c r="AZ320" s="313"/>
      <c r="BA320" s="313"/>
      <c r="BB320" s="313"/>
      <c r="BC320" s="313"/>
    </row>
    <row r="321" spans="1:55" s="7" customFormat="1" ht="12" hidden="1" customHeight="1" x14ac:dyDescent="0.2">
      <c r="A321" s="737"/>
      <c r="B321" s="6"/>
      <c r="C321" s="770" t="s">
        <v>621</v>
      </c>
      <c r="D321" s="798" t="s">
        <v>629</v>
      </c>
      <c r="E321" s="657"/>
      <c r="F321" s="632" t="s">
        <v>27</v>
      </c>
      <c r="G321" s="632" t="s">
        <v>20</v>
      </c>
      <c r="H321" s="632" t="s">
        <v>20</v>
      </c>
      <c r="I321" s="795" t="s">
        <v>597</v>
      </c>
      <c r="J321" s="632" t="s">
        <v>252</v>
      </c>
      <c r="K321" s="6" t="s">
        <v>10</v>
      </c>
      <c r="L321" s="6"/>
      <c r="M321" s="6">
        <v>230</v>
      </c>
      <c r="N321" s="636">
        <v>2.6</v>
      </c>
      <c r="O321" s="636">
        <v>16</v>
      </c>
      <c r="P321" s="57"/>
      <c r="Q321" s="143">
        <f t="shared" si="560"/>
        <v>0.79</v>
      </c>
      <c r="R321" s="143">
        <f t="shared" si="561"/>
        <v>0.79</v>
      </c>
      <c r="S321" s="143">
        <f t="shared" si="562"/>
        <v>0.85899999999999999</v>
      </c>
      <c r="T321" s="144">
        <f t="shared" si="582"/>
        <v>1</v>
      </c>
      <c r="U321" s="116">
        <f t="shared" si="583"/>
        <v>3.831361164733794</v>
      </c>
      <c r="V321" s="8">
        <v>1</v>
      </c>
      <c r="W321" s="8">
        <v>1</v>
      </c>
      <c r="X321" s="114">
        <f t="shared" si="584"/>
        <v>2.6</v>
      </c>
      <c r="Y321" s="114">
        <f t="shared" si="585"/>
        <v>3.0267753201396976</v>
      </c>
      <c r="Z321" s="45">
        <f t="shared" si="586"/>
        <v>3.8313611647337944</v>
      </c>
      <c r="AA321" s="137">
        <v>1</v>
      </c>
      <c r="AB321" s="137">
        <v>1</v>
      </c>
      <c r="AC321" s="114">
        <f t="shared" si="587"/>
        <v>2.6</v>
      </c>
      <c r="AD321" s="114">
        <f t="shared" si="588"/>
        <v>3.0267753201396976</v>
      </c>
      <c r="AE321" s="45">
        <f t="shared" si="589"/>
        <v>3.8313611647337944</v>
      </c>
      <c r="AF321" s="8"/>
      <c r="AG321" s="93">
        <v>2</v>
      </c>
      <c r="AH321" s="113">
        <v>0.8</v>
      </c>
      <c r="AI321" s="443">
        <f t="shared" si="590"/>
        <v>20</v>
      </c>
      <c r="AJ321" s="453">
        <f t="shared" si="591"/>
        <v>16</v>
      </c>
      <c r="AK321" s="293"/>
      <c r="AM321" s="336">
        <f t="shared" si="563"/>
        <v>230</v>
      </c>
      <c r="AN321" s="312" t="str">
        <f t="shared" si="564"/>
        <v/>
      </c>
      <c r="AO321" s="312">
        <f t="shared" si="565"/>
        <v>3.8313611647337944</v>
      </c>
      <c r="AP321" s="310"/>
      <c r="AQ321" s="312" t="str">
        <f t="shared" si="566"/>
        <v/>
      </c>
      <c r="AR321" s="312">
        <f t="shared" si="567"/>
        <v>3.8313611647337944</v>
      </c>
      <c r="AS321" s="313">
        <f t="shared" si="592"/>
        <v>20</v>
      </c>
      <c r="AT321" s="313">
        <f t="shared" si="569"/>
        <v>20</v>
      </c>
      <c r="AU321" s="313">
        <f t="shared" si="570"/>
        <v>25</v>
      </c>
      <c r="AV321" s="313"/>
      <c r="AW321" s="310">
        <f t="shared" si="593"/>
        <v>20</v>
      </c>
      <c r="AX321" s="313"/>
      <c r="AY321" s="313"/>
      <c r="AZ321" s="313"/>
      <c r="BA321" s="313"/>
      <c r="BB321" s="313"/>
      <c r="BC321" s="313"/>
    </row>
    <row r="322" spans="1:55" s="7" customFormat="1" ht="12" hidden="1" customHeight="1" x14ac:dyDescent="0.2">
      <c r="A322" s="737"/>
      <c r="B322" s="6"/>
      <c r="C322" s="770" t="s">
        <v>622</v>
      </c>
      <c r="D322" s="798" t="s">
        <v>630</v>
      </c>
      <c r="E322" s="657"/>
      <c r="F322" s="632" t="s">
        <v>27</v>
      </c>
      <c r="G322" s="632" t="s">
        <v>20</v>
      </c>
      <c r="H322" s="632" t="s">
        <v>20</v>
      </c>
      <c r="I322" s="795" t="s">
        <v>597</v>
      </c>
      <c r="J322" s="632" t="s">
        <v>252</v>
      </c>
      <c r="K322" s="6" t="s">
        <v>10</v>
      </c>
      <c r="L322" s="6"/>
      <c r="M322" s="6">
        <v>230</v>
      </c>
      <c r="N322" s="636">
        <v>0.2</v>
      </c>
      <c r="O322" s="636">
        <v>16</v>
      </c>
      <c r="P322" s="57"/>
      <c r="Q322" s="143">
        <f t="shared" si="560"/>
        <v>0.7</v>
      </c>
      <c r="R322" s="143">
        <f t="shared" si="561"/>
        <v>0.7</v>
      </c>
      <c r="S322" s="143">
        <f t="shared" si="562"/>
        <v>0.62</v>
      </c>
      <c r="T322" s="144">
        <f t="shared" si="582"/>
        <v>1</v>
      </c>
      <c r="U322" s="116">
        <f t="shared" si="583"/>
        <v>0.46082949308755761</v>
      </c>
      <c r="V322" s="8">
        <v>1</v>
      </c>
      <c r="W322" s="8">
        <v>1</v>
      </c>
      <c r="X322" s="114">
        <f t="shared" si="584"/>
        <v>0.2</v>
      </c>
      <c r="Y322" s="114">
        <f t="shared" si="585"/>
        <v>0.32258064516129037</v>
      </c>
      <c r="Z322" s="45">
        <f t="shared" si="586"/>
        <v>0.46082949308755772</v>
      </c>
      <c r="AA322" s="137">
        <v>1</v>
      </c>
      <c r="AB322" s="137">
        <v>1</v>
      </c>
      <c r="AC322" s="114">
        <f t="shared" si="587"/>
        <v>0.2</v>
      </c>
      <c r="AD322" s="114">
        <f t="shared" si="588"/>
        <v>0.32258064516129037</v>
      </c>
      <c r="AE322" s="45">
        <f t="shared" si="589"/>
        <v>0.46082949308755772</v>
      </c>
      <c r="AF322" s="8"/>
      <c r="AG322" s="93">
        <v>2</v>
      </c>
      <c r="AH322" s="113">
        <v>0.8</v>
      </c>
      <c r="AI322" s="443">
        <f t="shared" si="590"/>
        <v>20</v>
      </c>
      <c r="AJ322" s="453">
        <f t="shared" si="591"/>
        <v>16</v>
      </c>
      <c r="AK322" s="293"/>
      <c r="AM322" s="336">
        <f t="shared" si="563"/>
        <v>230</v>
      </c>
      <c r="AN322" s="312" t="str">
        <f t="shared" si="564"/>
        <v/>
      </c>
      <c r="AO322" s="312">
        <f t="shared" si="565"/>
        <v>0.46082949308755772</v>
      </c>
      <c r="AP322" s="310"/>
      <c r="AQ322" s="312" t="str">
        <f t="shared" si="566"/>
        <v/>
      </c>
      <c r="AR322" s="312">
        <f t="shared" si="567"/>
        <v>0.46082949308755772</v>
      </c>
      <c r="AS322" s="313">
        <f t="shared" si="592"/>
        <v>20</v>
      </c>
      <c r="AT322" s="313">
        <f t="shared" si="569"/>
        <v>20</v>
      </c>
      <c r="AU322" s="313">
        <f t="shared" si="570"/>
        <v>25</v>
      </c>
      <c r="AV322" s="313"/>
      <c r="AW322" s="310">
        <f t="shared" si="593"/>
        <v>20</v>
      </c>
      <c r="AX322" s="313"/>
      <c r="AY322" s="313"/>
      <c r="AZ322" s="313"/>
      <c r="BA322" s="313"/>
      <c r="BB322" s="313"/>
      <c r="BC322" s="313"/>
    </row>
    <row r="323" spans="1:55" s="7" customFormat="1" ht="12" hidden="1" customHeight="1" x14ac:dyDescent="0.2">
      <c r="A323" s="737"/>
      <c r="B323" s="6"/>
      <c r="C323" s="770" t="s">
        <v>631</v>
      </c>
      <c r="D323" s="798" t="s">
        <v>636</v>
      </c>
      <c r="E323" s="657"/>
      <c r="F323" s="632" t="s">
        <v>27</v>
      </c>
      <c r="G323" s="632" t="s">
        <v>20</v>
      </c>
      <c r="H323" s="632" t="s">
        <v>20</v>
      </c>
      <c r="I323" s="795" t="s">
        <v>597</v>
      </c>
      <c r="J323" s="632" t="s">
        <v>252</v>
      </c>
      <c r="K323" s="6" t="s">
        <v>10</v>
      </c>
      <c r="L323" s="6"/>
      <c r="M323" s="6">
        <v>230</v>
      </c>
      <c r="N323" s="636">
        <v>0.2</v>
      </c>
      <c r="O323" s="636">
        <v>16</v>
      </c>
      <c r="P323" s="57"/>
      <c r="Q323" s="143">
        <f t="shared" si="560"/>
        <v>0.7</v>
      </c>
      <c r="R323" s="143">
        <f t="shared" si="561"/>
        <v>0.7</v>
      </c>
      <c r="S323" s="143">
        <f t="shared" si="562"/>
        <v>0.62</v>
      </c>
      <c r="T323" s="144">
        <f t="shared" si="582"/>
        <v>1</v>
      </c>
      <c r="U323" s="116">
        <f t="shared" si="583"/>
        <v>0.46082949308755761</v>
      </c>
      <c r="V323" s="8">
        <v>1</v>
      </c>
      <c r="W323" s="8">
        <v>1</v>
      </c>
      <c r="X323" s="114">
        <f t="shared" si="584"/>
        <v>0.2</v>
      </c>
      <c r="Y323" s="114">
        <f t="shared" si="585"/>
        <v>0.32258064516129037</v>
      </c>
      <c r="Z323" s="45">
        <f t="shared" si="586"/>
        <v>0.46082949308755772</v>
      </c>
      <c r="AA323" s="137">
        <v>1</v>
      </c>
      <c r="AB323" s="137">
        <v>1</v>
      </c>
      <c r="AC323" s="114">
        <f t="shared" si="587"/>
        <v>0.2</v>
      </c>
      <c r="AD323" s="114">
        <f t="shared" si="588"/>
        <v>0.32258064516129037</v>
      </c>
      <c r="AE323" s="45">
        <f t="shared" si="589"/>
        <v>0.46082949308755772</v>
      </c>
      <c r="AF323" s="8"/>
      <c r="AG323" s="93">
        <v>2</v>
      </c>
      <c r="AH323" s="113">
        <v>0.8</v>
      </c>
      <c r="AI323" s="443">
        <f t="shared" si="590"/>
        <v>20</v>
      </c>
      <c r="AJ323" s="453">
        <f t="shared" si="591"/>
        <v>16</v>
      </c>
      <c r="AK323" s="293"/>
      <c r="AM323" s="336">
        <f t="shared" si="563"/>
        <v>230</v>
      </c>
      <c r="AN323" s="312" t="str">
        <f t="shared" si="564"/>
        <v/>
      </c>
      <c r="AO323" s="312">
        <f t="shared" si="565"/>
        <v>0.46082949308755772</v>
      </c>
      <c r="AP323" s="310"/>
      <c r="AQ323" s="312" t="str">
        <f t="shared" si="566"/>
        <v/>
      </c>
      <c r="AR323" s="312">
        <f t="shared" si="567"/>
        <v>0.46082949308755772</v>
      </c>
      <c r="AS323" s="313">
        <f t="shared" si="592"/>
        <v>20</v>
      </c>
      <c r="AT323" s="313">
        <f t="shared" si="569"/>
        <v>20</v>
      </c>
      <c r="AU323" s="313">
        <f t="shared" si="570"/>
        <v>25</v>
      </c>
      <c r="AV323" s="313"/>
      <c r="AW323" s="310">
        <f t="shared" si="593"/>
        <v>20</v>
      </c>
      <c r="AX323" s="313"/>
      <c r="AY323" s="313"/>
      <c r="AZ323" s="313"/>
      <c r="BA323" s="313"/>
      <c r="BB323" s="313"/>
      <c r="BC323" s="313"/>
    </row>
    <row r="324" spans="1:55" s="7" customFormat="1" ht="12" hidden="1" customHeight="1" x14ac:dyDescent="0.2">
      <c r="A324" s="737"/>
      <c r="B324" s="6"/>
      <c r="C324" s="770" t="s">
        <v>632</v>
      </c>
      <c r="D324" s="798" t="s">
        <v>638</v>
      </c>
      <c r="E324" s="657"/>
      <c r="F324" s="632" t="s">
        <v>27</v>
      </c>
      <c r="G324" s="632" t="s">
        <v>20</v>
      </c>
      <c r="H324" s="632" t="s">
        <v>20</v>
      </c>
      <c r="I324" s="795" t="s">
        <v>597</v>
      </c>
      <c r="J324" s="632" t="s">
        <v>252</v>
      </c>
      <c r="K324" s="6" t="s">
        <v>10</v>
      </c>
      <c r="L324" s="6"/>
      <c r="M324" s="6">
        <v>230</v>
      </c>
      <c r="N324" s="636">
        <v>0.2</v>
      </c>
      <c r="O324" s="636">
        <v>16</v>
      </c>
      <c r="P324" s="57"/>
      <c r="Q324" s="143">
        <f t="shared" si="560"/>
        <v>0.7</v>
      </c>
      <c r="R324" s="143">
        <f t="shared" si="561"/>
        <v>0.7</v>
      </c>
      <c r="S324" s="143">
        <f t="shared" si="562"/>
        <v>0.62</v>
      </c>
      <c r="T324" s="144">
        <f t="shared" si="582"/>
        <v>1</v>
      </c>
      <c r="U324" s="116">
        <f t="shared" si="583"/>
        <v>0.46082949308755761</v>
      </c>
      <c r="V324" s="8">
        <v>1</v>
      </c>
      <c r="W324" s="8">
        <v>1</v>
      </c>
      <c r="X324" s="114">
        <f t="shared" si="584"/>
        <v>0.2</v>
      </c>
      <c r="Y324" s="114">
        <f t="shared" si="585"/>
        <v>0.32258064516129037</v>
      </c>
      <c r="Z324" s="45">
        <f t="shared" si="586"/>
        <v>0.46082949308755772</v>
      </c>
      <c r="AA324" s="137">
        <v>1</v>
      </c>
      <c r="AB324" s="137">
        <v>1</v>
      </c>
      <c r="AC324" s="114">
        <f t="shared" si="587"/>
        <v>0.2</v>
      </c>
      <c r="AD324" s="114">
        <f t="shared" si="588"/>
        <v>0.32258064516129037</v>
      </c>
      <c r="AE324" s="45">
        <f t="shared" si="589"/>
        <v>0.46082949308755772</v>
      </c>
      <c r="AF324" s="8"/>
      <c r="AG324" s="93">
        <v>2</v>
      </c>
      <c r="AH324" s="113">
        <v>0.8</v>
      </c>
      <c r="AI324" s="443">
        <f t="shared" si="590"/>
        <v>20</v>
      </c>
      <c r="AJ324" s="453">
        <f t="shared" si="591"/>
        <v>16</v>
      </c>
      <c r="AK324" s="293"/>
      <c r="AM324" s="336">
        <f t="shared" si="563"/>
        <v>230</v>
      </c>
      <c r="AN324" s="312" t="str">
        <f t="shared" si="564"/>
        <v/>
      </c>
      <c r="AO324" s="312">
        <f t="shared" si="565"/>
        <v>0.46082949308755772</v>
      </c>
      <c r="AP324" s="310"/>
      <c r="AQ324" s="312" t="str">
        <f t="shared" si="566"/>
        <v/>
      </c>
      <c r="AR324" s="312">
        <f t="shared" si="567"/>
        <v>0.46082949308755772</v>
      </c>
      <c r="AS324" s="313">
        <f t="shared" si="592"/>
        <v>20</v>
      </c>
      <c r="AT324" s="313">
        <f t="shared" si="569"/>
        <v>20</v>
      </c>
      <c r="AU324" s="313">
        <f t="shared" si="570"/>
        <v>25</v>
      </c>
      <c r="AV324" s="313"/>
      <c r="AW324" s="310">
        <f t="shared" si="593"/>
        <v>20</v>
      </c>
      <c r="AX324" s="313"/>
      <c r="AY324" s="313"/>
      <c r="AZ324" s="313"/>
      <c r="BA324" s="313"/>
      <c r="BB324" s="313"/>
      <c r="BC324" s="313"/>
    </row>
    <row r="325" spans="1:55" s="7" customFormat="1" ht="12" hidden="1" customHeight="1" x14ac:dyDescent="0.2">
      <c r="A325" s="737"/>
      <c r="B325" s="6"/>
      <c r="C325" s="770" t="s">
        <v>633</v>
      </c>
      <c r="D325" s="798" t="s">
        <v>637</v>
      </c>
      <c r="E325" s="657"/>
      <c r="F325" s="632" t="s">
        <v>27</v>
      </c>
      <c r="G325" s="632" t="s">
        <v>20</v>
      </c>
      <c r="H325" s="632" t="s">
        <v>20</v>
      </c>
      <c r="I325" s="795" t="s">
        <v>597</v>
      </c>
      <c r="J325" s="632" t="s">
        <v>252</v>
      </c>
      <c r="K325" s="6" t="s">
        <v>10</v>
      </c>
      <c r="L325" s="6"/>
      <c r="M325" s="6">
        <v>230</v>
      </c>
      <c r="N325" s="636">
        <v>0.2</v>
      </c>
      <c r="O325" s="636">
        <v>16</v>
      </c>
      <c r="P325" s="57"/>
      <c r="Q325" s="143">
        <f t="shared" si="560"/>
        <v>0.7</v>
      </c>
      <c r="R325" s="143">
        <f t="shared" si="561"/>
        <v>0.7</v>
      </c>
      <c r="S325" s="143">
        <f t="shared" si="562"/>
        <v>0.62</v>
      </c>
      <c r="T325" s="144">
        <f t="shared" si="582"/>
        <v>1</v>
      </c>
      <c r="U325" s="116">
        <f t="shared" si="583"/>
        <v>0.46082949308755761</v>
      </c>
      <c r="V325" s="8">
        <v>1</v>
      </c>
      <c r="W325" s="8">
        <v>1</v>
      </c>
      <c r="X325" s="114">
        <f t="shared" si="584"/>
        <v>0.2</v>
      </c>
      <c r="Y325" s="114">
        <f t="shared" si="585"/>
        <v>0.32258064516129037</v>
      </c>
      <c r="Z325" s="45">
        <f t="shared" si="586"/>
        <v>0.46082949308755772</v>
      </c>
      <c r="AA325" s="137">
        <v>1</v>
      </c>
      <c r="AB325" s="137">
        <v>1</v>
      </c>
      <c r="AC325" s="114">
        <f t="shared" si="587"/>
        <v>0.2</v>
      </c>
      <c r="AD325" s="114">
        <f t="shared" si="588"/>
        <v>0.32258064516129037</v>
      </c>
      <c r="AE325" s="45">
        <f t="shared" si="589"/>
        <v>0.46082949308755772</v>
      </c>
      <c r="AF325" s="8"/>
      <c r="AG325" s="93">
        <v>2</v>
      </c>
      <c r="AH325" s="113">
        <v>0.8</v>
      </c>
      <c r="AI325" s="443">
        <f t="shared" si="590"/>
        <v>20</v>
      </c>
      <c r="AJ325" s="453">
        <f t="shared" si="591"/>
        <v>16</v>
      </c>
      <c r="AK325" s="293"/>
      <c r="AM325" s="336">
        <f t="shared" si="563"/>
        <v>230</v>
      </c>
      <c r="AN325" s="312" t="str">
        <f t="shared" si="564"/>
        <v/>
      </c>
      <c r="AO325" s="312">
        <f t="shared" si="565"/>
        <v>0.46082949308755772</v>
      </c>
      <c r="AP325" s="310"/>
      <c r="AQ325" s="312" t="str">
        <f t="shared" si="566"/>
        <v/>
      </c>
      <c r="AR325" s="312">
        <f t="shared" si="567"/>
        <v>0.46082949308755772</v>
      </c>
      <c r="AS325" s="313">
        <f t="shared" si="592"/>
        <v>20</v>
      </c>
      <c r="AT325" s="313">
        <f t="shared" si="569"/>
        <v>20</v>
      </c>
      <c r="AU325" s="313">
        <f t="shared" si="570"/>
        <v>25</v>
      </c>
      <c r="AV325" s="313"/>
      <c r="AW325" s="310">
        <f t="shared" si="593"/>
        <v>20</v>
      </c>
      <c r="AX325" s="313"/>
      <c r="AY325" s="313"/>
      <c r="AZ325" s="313"/>
      <c r="BA325" s="313"/>
      <c r="BB325" s="313"/>
      <c r="BC325" s="313"/>
    </row>
    <row r="326" spans="1:55" s="7" customFormat="1" ht="12" hidden="1" customHeight="1" x14ac:dyDescent="0.2">
      <c r="A326" s="737"/>
      <c r="B326" s="6"/>
      <c r="C326" s="770" t="s">
        <v>634</v>
      </c>
      <c r="D326" s="798" t="s">
        <v>630</v>
      </c>
      <c r="E326" s="657"/>
      <c r="F326" s="632" t="s">
        <v>27</v>
      </c>
      <c r="G326" s="632" t="s">
        <v>20</v>
      </c>
      <c r="H326" s="632" t="s">
        <v>20</v>
      </c>
      <c r="I326" s="795" t="s">
        <v>597</v>
      </c>
      <c r="J326" s="632" t="s">
        <v>252</v>
      </c>
      <c r="K326" s="6" t="s">
        <v>10</v>
      </c>
      <c r="L326" s="6"/>
      <c r="M326" s="6">
        <v>230</v>
      </c>
      <c r="N326" s="636">
        <v>0.2</v>
      </c>
      <c r="O326" s="636">
        <v>16</v>
      </c>
      <c r="P326" s="57"/>
      <c r="Q326" s="143">
        <f t="shared" si="560"/>
        <v>0.7</v>
      </c>
      <c r="R326" s="143">
        <f t="shared" si="561"/>
        <v>0.7</v>
      </c>
      <c r="S326" s="143">
        <f t="shared" si="562"/>
        <v>0.62</v>
      </c>
      <c r="T326" s="144">
        <f t="shared" si="582"/>
        <v>1</v>
      </c>
      <c r="U326" s="116">
        <f t="shared" si="583"/>
        <v>0.46082949308755761</v>
      </c>
      <c r="V326" s="8">
        <v>1</v>
      </c>
      <c r="W326" s="8">
        <v>1</v>
      </c>
      <c r="X326" s="114">
        <f t="shared" si="584"/>
        <v>0.2</v>
      </c>
      <c r="Y326" s="114">
        <f t="shared" si="585"/>
        <v>0.32258064516129037</v>
      </c>
      <c r="Z326" s="45">
        <f t="shared" si="586"/>
        <v>0.46082949308755772</v>
      </c>
      <c r="AA326" s="137">
        <v>1</v>
      </c>
      <c r="AB326" s="137">
        <v>1</v>
      </c>
      <c r="AC326" s="114">
        <f t="shared" si="587"/>
        <v>0.2</v>
      </c>
      <c r="AD326" s="114">
        <f t="shared" si="588"/>
        <v>0.32258064516129037</v>
      </c>
      <c r="AE326" s="45">
        <f t="shared" si="589"/>
        <v>0.46082949308755772</v>
      </c>
      <c r="AF326" s="8"/>
      <c r="AG326" s="93">
        <v>2</v>
      </c>
      <c r="AH326" s="113">
        <v>0.8</v>
      </c>
      <c r="AI326" s="443">
        <f t="shared" si="590"/>
        <v>20</v>
      </c>
      <c r="AJ326" s="453">
        <f t="shared" si="591"/>
        <v>16</v>
      </c>
      <c r="AK326" s="293"/>
      <c r="AM326" s="336">
        <f t="shared" si="563"/>
        <v>230</v>
      </c>
      <c r="AN326" s="312" t="str">
        <f t="shared" si="564"/>
        <v/>
      </c>
      <c r="AO326" s="312">
        <f t="shared" si="565"/>
        <v>0.46082949308755772</v>
      </c>
      <c r="AP326" s="310"/>
      <c r="AQ326" s="312" t="str">
        <f t="shared" si="566"/>
        <v/>
      </c>
      <c r="AR326" s="312">
        <f t="shared" si="567"/>
        <v>0.46082949308755772</v>
      </c>
      <c r="AS326" s="313">
        <f t="shared" si="592"/>
        <v>20</v>
      </c>
      <c r="AT326" s="313">
        <f t="shared" si="569"/>
        <v>20</v>
      </c>
      <c r="AU326" s="313">
        <f t="shared" si="570"/>
        <v>25</v>
      </c>
      <c r="AV326" s="313"/>
      <c r="AW326" s="310">
        <f t="shared" si="593"/>
        <v>20</v>
      </c>
      <c r="AX326" s="313"/>
      <c r="AY326" s="313"/>
      <c r="AZ326" s="313"/>
      <c r="BA326" s="313"/>
      <c r="BB326" s="313"/>
      <c r="BC326" s="313"/>
    </row>
    <row r="327" spans="1:55" s="7" customFormat="1" ht="12" hidden="1" customHeight="1" x14ac:dyDescent="0.2">
      <c r="A327" s="737"/>
      <c r="B327" s="6"/>
      <c r="C327" s="770" t="s">
        <v>635</v>
      </c>
      <c r="D327" s="798" t="s">
        <v>639</v>
      </c>
      <c r="E327" s="657"/>
      <c r="F327" s="632" t="s">
        <v>27</v>
      </c>
      <c r="G327" s="632" t="s">
        <v>20</v>
      </c>
      <c r="H327" s="632" t="s">
        <v>20</v>
      </c>
      <c r="I327" s="795" t="s">
        <v>597</v>
      </c>
      <c r="J327" s="632" t="s">
        <v>252</v>
      </c>
      <c r="K327" s="6" t="s">
        <v>10</v>
      </c>
      <c r="L327" s="6"/>
      <c r="M327" s="6">
        <v>230</v>
      </c>
      <c r="N327" s="6">
        <v>0.06</v>
      </c>
      <c r="O327" s="636">
        <v>16</v>
      </c>
      <c r="P327" s="57"/>
      <c r="Q327" s="143">
        <f t="shared" si="560"/>
        <v>0.7</v>
      </c>
      <c r="R327" s="143">
        <f t="shared" si="561"/>
        <v>0.7</v>
      </c>
      <c r="S327" s="143">
        <f t="shared" si="562"/>
        <v>0.57999999999999996</v>
      </c>
      <c r="T327" s="144">
        <f t="shared" si="582"/>
        <v>1</v>
      </c>
      <c r="U327" s="116">
        <f t="shared" si="583"/>
        <v>0.14778325123152711</v>
      </c>
      <c r="V327" s="8">
        <v>1</v>
      </c>
      <c r="W327" s="8">
        <v>1</v>
      </c>
      <c r="X327" s="114">
        <f t="shared" si="584"/>
        <v>0.06</v>
      </c>
      <c r="Y327" s="114">
        <f t="shared" si="585"/>
        <v>0.10344827586206896</v>
      </c>
      <c r="Z327" s="45">
        <f t="shared" si="586"/>
        <v>0.14778325123152711</v>
      </c>
      <c r="AA327" s="137">
        <v>1</v>
      </c>
      <c r="AB327" s="137">
        <v>1</v>
      </c>
      <c r="AC327" s="114">
        <f t="shared" si="587"/>
        <v>0.06</v>
      </c>
      <c r="AD327" s="114">
        <f t="shared" si="588"/>
        <v>0.10344827586206896</v>
      </c>
      <c r="AE327" s="45">
        <f t="shared" si="589"/>
        <v>0.14778325123152711</v>
      </c>
      <c r="AF327" s="8"/>
      <c r="AG327" s="93">
        <v>2</v>
      </c>
      <c r="AH327" s="113">
        <v>0.8</v>
      </c>
      <c r="AI327" s="443">
        <f t="shared" si="590"/>
        <v>20</v>
      </c>
      <c r="AJ327" s="453">
        <f t="shared" si="591"/>
        <v>16</v>
      </c>
      <c r="AK327" s="293"/>
      <c r="AM327" s="336">
        <f t="shared" si="563"/>
        <v>230</v>
      </c>
      <c r="AN327" s="312" t="str">
        <f t="shared" si="564"/>
        <v/>
      </c>
      <c r="AO327" s="312">
        <f t="shared" si="565"/>
        <v>0.14778325123152711</v>
      </c>
      <c r="AP327" s="310"/>
      <c r="AQ327" s="312" t="str">
        <f t="shared" si="566"/>
        <v/>
      </c>
      <c r="AR327" s="312">
        <f t="shared" si="567"/>
        <v>0.14778325123152711</v>
      </c>
      <c r="AS327" s="313">
        <f t="shared" si="592"/>
        <v>20</v>
      </c>
      <c r="AT327" s="313">
        <f t="shared" si="569"/>
        <v>20</v>
      </c>
      <c r="AU327" s="313">
        <f t="shared" si="570"/>
        <v>25</v>
      </c>
      <c r="AV327" s="313"/>
      <c r="AW327" s="310">
        <f t="shared" si="593"/>
        <v>20</v>
      </c>
      <c r="AX327" s="313"/>
      <c r="AY327" s="313"/>
      <c r="AZ327" s="313"/>
      <c r="BA327" s="313"/>
      <c r="BB327" s="313"/>
      <c r="BC327" s="313"/>
    </row>
    <row r="328" spans="1:55" s="7" customFormat="1" ht="12" hidden="1" customHeight="1" x14ac:dyDescent="0.2">
      <c r="A328" s="737"/>
      <c r="B328" s="6"/>
      <c r="C328" s="770" t="s">
        <v>640</v>
      </c>
      <c r="D328" s="798" t="s">
        <v>642</v>
      </c>
      <c r="E328" s="657"/>
      <c r="F328" s="632" t="s">
        <v>27</v>
      </c>
      <c r="G328" s="632" t="s">
        <v>20</v>
      </c>
      <c r="H328" s="632" t="s">
        <v>20</v>
      </c>
      <c r="I328" s="795" t="s">
        <v>597</v>
      </c>
      <c r="J328" s="632" t="s">
        <v>252</v>
      </c>
      <c r="K328" s="6" t="s">
        <v>10</v>
      </c>
      <c r="L328" s="6"/>
      <c r="M328" s="6">
        <v>230</v>
      </c>
      <c r="N328" s="636">
        <v>0.28000000000000003</v>
      </c>
      <c r="O328" s="636">
        <v>16</v>
      </c>
      <c r="P328" s="57"/>
      <c r="Q328" s="143">
        <f t="shared" si="560"/>
        <v>0.73</v>
      </c>
      <c r="R328" s="143">
        <f t="shared" si="561"/>
        <v>0.73</v>
      </c>
      <c r="S328" s="143">
        <f t="shared" si="562"/>
        <v>0.68300000000000005</v>
      </c>
      <c r="T328" s="144">
        <f t="shared" si="582"/>
        <v>1</v>
      </c>
      <c r="U328" s="116">
        <f t="shared" si="583"/>
        <v>0.56158366593794506</v>
      </c>
      <c r="V328" s="8">
        <v>1</v>
      </c>
      <c r="W328" s="8">
        <v>1</v>
      </c>
      <c r="X328" s="114">
        <f t="shared" si="584"/>
        <v>0.28000000000000003</v>
      </c>
      <c r="Y328" s="114">
        <f t="shared" si="585"/>
        <v>0.40995607613469986</v>
      </c>
      <c r="Z328" s="45">
        <f t="shared" si="586"/>
        <v>0.56158366593794506</v>
      </c>
      <c r="AA328" s="137">
        <v>1</v>
      </c>
      <c r="AB328" s="137">
        <v>1</v>
      </c>
      <c r="AC328" s="114">
        <f t="shared" si="587"/>
        <v>0.28000000000000003</v>
      </c>
      <c r="AD328" s="114">
        <f t="shared" si="588"/>
        <v>0.40995607613469986</v>
      </c>
      <c r="AE328" s="45">
        <f t="shared" si="589"/>
        <v>0.56158366593794506</v>
      </c>
      <c r="AF328" s="8"/>
      <c r="AG328" s="93">
        <v>2</v>
      </c>
      <c r="AH328" s="113">
        <v>0.8</v>
      </c>
      <c r="AI328" s="443">
        <f t="shared" si="590"/>
        <v>20</v>
      </c>
      <c r="AJ328" s="453">
        <f t="shared" si="591"/>
        <v>16</v>
      </c>
      <c r="AK328" s="293"/>
      <c r="AM328" s="336">
        <f t="shared" si="563"/>
        <v>230</v>
      </c>
      <c r="AN328" s="312" t="str">
        <f t="shared" si="564"/>
        <v/>
      </c>
      <c r="AO328" s="312">
        <f t="shared" si="565"/>
        <v>0.56158366593794506</v>
      </c>
      <c r="AP328" s="310"/>
      <c r="AQ328" s="312" t="str">
        <f t="shared" si="566"/>
        <v/>
      </c>
      <c r="AR328" s="312">
        <f t="shared" si="567"/>
        <v>0.56158366593794506</v>
      </c>
      <c r="AS328" s="313">
        <f t="shared" si="592"/>
        <v>20</v>
      </c>
      <c r="AT328" s="313">
        <f t="shared" si="569"/>
        <v>20</v>
      </c>
      <c r="AU328" s="313">
        <f t="shared" si="570"/>
        <v>25</v>
      </c>
      <c r="AV328" s="313"/>
      <c r="AW328" s="310">
        <f t="shared" si="593"/>
        <v>20</v>
      </c>
      <c r="AX328" s="313"/>
      <c r="AY328" s="313"/>
      <c r="AZ328" s="313"/>
      <c r="BA328" s="313"/>
      <c r="BB328" s="313"/>
      <c r="BC328" s="313"/>
    </row>
    <row r="329" spans="1:55" s="7" customFormat="1" ht="12" hidden="1" customHeight="1" x14ac:dyDescent="0.2">
      <c r="A329" s="737"/>
      <c r="B329" s="6"/>
      <c r="C329" s="770" t="s">
        <v>641</v>
      </c>
      <c r="D329" s="798" t="s">
        <v>643</v>
      </c>
      <c r="E329" s="657"/>
      <c r="F329" s="632" t="s">
        <v>27</v>
      </c>
      <c r="G329" s="632" t="s">
        <v>20</v>
      </c>
      <c r="H329" s="632" t="s">
        <v>20</v>
      </c>
      <c r="I329" s="795" t="s">
        <v>597</v>
      </c>
      <c r="J329" s="632" t="s">
        <v>252</v>
      </c>
      <c r="K329" s="6" t="s">
        <v>10</v>
      </c>
      <c r="L329" s="6"/>
      <c r="M329" s="6">
        <v>230</v>
      </c>
      <c r="N329" s="636">
        <v>1.1200000000000001</v>
      </c>
      <c r="O329" s="636">
        <v>16</v>
      </c>
      <c r="P329" s="57"/>
      <c r="Q329" s="143">
        <f t="shared" si="560"/>
        <v>0.73</v>
      </c>
      <c r="R329" s="143">
        <f t="shared" si="561"/>
        <v>0.73</v>
      </c>
      <c r="S329" s="143">
        <f t="shared" si="562"/>
        <v>0.83599999999999997</v>
      </c>
      <c r="T329" s="144">
        <f t="shared" si="582"/>
        <v>1</v>
      </c>
      <c r="U329" s="116">
        <f t="shared" si="583"/>
        <v>1.8352231762469691</v>
      </c>
      <c r="V329" s="8">
        <v>1</v>
      </c>
      <c r="W329" s="8">
        <v>1</v>
      </c>
      <c r="X329" s="114">
        <f t="shared" si="584"/>
        <v>1.1200000000000001</v>
      </c>
      <c r="Y329" s="114">
        <f t="shared" si="585"/>
        <v>1.3397129186602872</v>
      </c>
      <c r="Z329" s="45">
        <f t="shared" si="586"/>
        <v>1.8352231762469688</v>
      </c>
      <c r="AA329" s="137">
        <v>1</v>
      </c>
      <c r="AB329" s="137">
        <v>1</v>
      </c>
      <c r="AC329" s="114">
        <f t="shared" si="587"/>
        <v>1.1200000000000001</v>
      </c>
      <c r="AD329" s="114">
        <f t="shared" si="588"/>
        <v>1.3397129186602872</v>
      </c>
      <c r="AE329" s="45">
        <f t="shared" si="589"/>
        <v>1.8352231762469688</v>
      </c>
      <c r="AF329" s="8"/>
      <c r="AG329" s="93">
        <v>2</v>
      </c>
      <c r="AH329" s="113">
        <v>0.8</v>
      </c>
      <c r="AI329" s="443">
        <f t="shared" si="590"/>
        <v>20</v>
      </c>
      <c r="AJ329" s="453">
        <f t="shared" si="591"/>
        <v>16</v>
      </c>
      <c r="AK329" s="293"/>
      <c r="AM329" s="336">
        <f t="shared" si="563"/>
        <v>230</v>
      </c>
      <c r="AN329" s="312" t="str">
        <f t="shared" si="564"/>
        <v/>
      </c>
      <c r="AO329" s="312">
        <f t="shared" si="565"/>
        <v>1.8352231762469688</v>
      </c>
      <c r="AP329" s="310"/>
      <c r="AQ329" s="312" t="str">
        <f t="shared" si="566"/>
        <v/>
      </c>
      <c r="AR329" s="312">
        <f t="shared" si="567"/>
        <v>1.8352231762469688</v>
      </c>
      <c r="AS329" s="313">
        <f t="shared" si="592"/>
        <v>20</v>
      </c>
      <c r="AT329" s="313">
        <f t="shared" si="569"/>
        <v>20</v>
      </c>
      <c r="AU329" s="313">
        <f t="shared" si="570"/>
        <v>25</v>
      </c>
      <c r="AV329" s="313"/>
      <c r="AW329" s="310">
        <f t="shared" si="593"/>
        <v>20</v>
      </c>
      <c r="AX329" s="313"/>
      <c r="AY329" s="313"/>
      <c r="AZ329" s="313"/>
      <c r="BA329" s="313"/>
      <c r="BB329" s="313"/>
      <c r="BC329" s="313"/>
    </row>
    <row r="330" spans="1:55" s="7" customFormat="1" ht="12" hidden="1" customHeight="1" x14ac:dyDescent="0.2">
      <c r="A330" s="737"/>
      <c r="B330" s="6"/>
      <c r="C330" s="770" t="s">
        <v>644</v>
      </c>
      <c r="D330" s="798" t="s">
        <v>651</v>
      </c>
      <c r="E330" s="657"/>
      <c r="F330" s="632" t="s">
        <v>27</v>
      </c>
      <c r="G330" s="632" t="s">
        <v>20</v>
      </c>
      <c r="H330" s="632" t="s">
        <v>20</v>
      </c>
      <c r="I330" s="795" t="s">
        <v>597</v>
      </c>
      <c r="J330" s="632" t="s">
        <v>252</v>
      </c>
      <c r="K330" s="6" t="s">
        <v>10</v>
      </c>
      <c r="L330" s="6"/>
      <c r="M330" s="6">
        <v>230</v>
      </c>
      <c r="N330" s="636">
        <v>0.70799999999999996</v>
      </c>
      <c r="O330" s="636">
        <v>16</v>
      </c>
      <c r="P330" s="57"/>
      <c r="Q330" s="143">
        <f t="shared" si="560"/>
        <v>0.73</v>
      </c>
      <c r="R330" s="143">
        <f t="shared" si="561"/>
        <v>0.73</v>
      </c>
      <c r="S330" s="143">
        <f t="shared" si="562"/>
        <v>0.745</v>
      </c>
      <c r="T330" s="144">
        <f t="shared" si="582"/>
        <v>1</v>
      </c>
      <c r="U330" s="116">
        <f t="shared" si="583"/>
        <v>1.3018295485887654</v>
      </c>
      <c r="V330" s="8">
        <v>1</v>
      </c>
      <c r="W330" s="8">
        <v>1</v>
      </c>
      <c r="X330" s="114">
        <f t="shared" si="584"/>
        <v>0.70799999999999996</v>
      </c>
      <c r="Y330" s="114">
        <f t="shared" si="585"/>
        <v>0.95033557046979866</v>
      </c>
      <c r="Z330" s="45">
        <f t="shared" si="586"/>
        <v>1.3018295485887654</v>
      </c>
      <c r="AA330" s="137">
        <v>1</v>
      </c>
      <c r="AB330" s="137">
        <v>1</v>
      </c>
      <c r="AC330" s="114">
        <f t="shared" si="587"/>
        <v>0.70799999999999996</v>
      </c>
      <c r="AD330" s="114">
        <f t="shared" si="588"/>
        <v>0.95033557046979866</v>
      </c>
      <c r="AE330" s="45">
        <f t="shared" si="589"/>
        <v>1.3018295485887654</v>
      </c>
      <c r="AF330" s="8"/>
      <c r="AG330" s="93">
        <v>2</v>
      </c>
      <c r="AH330" s="113">
        <v>0.8</v>
      </c>
      <c r="AI330" s="443">
        <f t="shared" si="590"/>
        <v>20</v>
      </c>
      <c r="AJ330" s="453">
        <f t="shared" si="591"/>
        <v>16</v>
      </c>
      <c r="AK330" s="293"/>
      <c r="AM330" s="336">
        <f t="shared" si="563"/>
        <v>230</v>
      </c>
      <c r="AN330" s="312" t="str">
        <f t="shared" si="564"/>
        <v/>
      </c>
      <c r="AO330" s="312">
        <f t="shared" si="565"/>
        <v>1.3018295485887654</v>
      </c>
      <c r="AP330" s="310"/>
      <c r="AQ330" s="312" t="str">
        <f t="shared" si="566"/>
        <v/>
      </c>
      <c r="AR330" s="312">
        <f t="shared" si="567"/>
        <v>1.3018295485887654</v>
      </c>
      <c r="AS330" s="313">
        <f t="shared" si="592"/>
        <v>20</v>
      </c>
      <c r="AT330" s="313">
        <f t="shared" si="569"/>
        <v>20</v>
      </c>
      <c r="AU330" s="313">
        <f t="shared" si="570"/>
        <v>25</v>
      </c>
      <c r="AV330" s="313"/>
      <c r="AW330" s="310">
        <f t="shared" si="593"/>
        <v>20</v>
      </c>
      <c r="AX330" s="313"/>
      <c r="AY330" s="313"/>
      <c r="AZ330" s="313"/>
      <c r="BA330" s="313"/>
      <c r="BB330" s="313"/>
      <c r="BC330" s="313"/>
    </row>
    <row r="331" spans="1:55" s="7" customFormat="1" ht="12" hidden="1" customHeight="1" x14ac:dyDescent="0.2">
      <c r="A331" s="737"/>
      <c r="B331" s="6"/>
      <c r="C331" s="770" t="s">
        <v>645</v>
      </c>
      <c r="D331" s="834" t="s">
        <v>652</v>
      </c>
      <c r="E331" s="657"/>
      <c r="F331" s="632" t="s">
        <v>27</v>
      </c>
      <c r="G331" s="632" t="s">
        <v>20</v>
      </c>
      <c r="H331" s="632" t="s">
        <v>20</v>
      </c>
      <c r="I331" s="795" t="s">
        <v>597</v>
      </c>
      <c r="J331" s="833" t="s">
        <v>753</v>
      </c>
      <c r="K331" s="6" t="s">
        <v>10</v>
      </c>
      <c r="L331" s="6"/>
      <c r="M331" s="6">
        <v>230</v>
      </c>
      <c r="N331" s="636">
        <v>0.27200000000000002</v>
      </c>
      <c r="O331" s="636">
        <v>16</v>
      </c>
      <c r="P331" s="57"/>
      <c r="Q331" s="143">
        <f t="shared" si="560"/>
        <v>0.73</v>
      </c>
      <c r="R331" s="143">
        <f t="shared" si="561"/>
        <v>0.73</v>
      </c>
      <c r="S331" s="143">
        <f t="shared" si="562"/>
        <v>0.68300000000000005</v>
      </c>
      <c r="T331" s="144">
        <f t="shared" si="582"/>
        <v>1</v>
      </c>
      <c r="U331" s="116">
        <f t="shared" si="583"/>
        <v>0.54553841833971806</v>
      </c>
      <c r="V331" s="8">
        <v>1</v>
      </c>
      <c r="W331" s="8">
        <v>1</v>
      </c>
      <c r="X331" s="114">
        <f t="shared" si="584"/>
        <v>0.27200000000000002</v>
      </c>
      <c r="Y331" s="114">
        <f t="shared" si="585"/>
        <v>0.39824304538799415</v>
      </c>
      <c r="Z331" s="45">
        <f t="shared" si="586"/>
        <v>0.54553841833971806</v>
      </c>
      <c r="AA331" s="137">
        <v>1</v>
      </c>
      <c r="AB331" s="137">
        <v>1</v>
      </c>
      <c r="AC331" s="114">
        <f t="shared" si="587"/>
        <v>0.27200000000000002</v>
      </c>
      <c r="AD331" s="114">
        <f t="shared" si="588"/>
        <v>0.39824304538799415</v>
      </c>
      <c r="AE331" s="45">
        <f t="shared" si="589"/>
        <v>0.54553841833971806</v>
      </c>
      <c r="AF331" s="8"/>
      <c r="AG331" s="93">
        <v>2</v>
      </c>
      <c r="AH331" s="113">
        <v>0.8</v>
      </c>
      <c r="AI331" s="443">
        <f t="shared" si="590"/>
        <v>20</v>
      </c>
      <c r="AJ331" s="453">
        <f t="shared" si="591"/>
        <v>16</v>
      </c>
      <c r="AK331" s="293"/>
      <c r="AM331" s="336">
        <f t="shared" si="563"/>
        <v>230</v>
      </c>
      <c r="AN331" s="312" t="str">
        <f t="shared" si="564"/>
        <v/>
      </c>
      <c r="AO331" s="312">
        <f t="shared" si="565"/>
        <v>0.54553841833971806</v>
      </c>
      <c r="AP331" s="310"/>
      <c r="AQ331" s="312" t="str">
        <f t="shared" si="566"/>
        <v/>
      </c>
      <c r="AR331" s="312">
        <f t="shared" si="567"/>
        <v>0.54553841833971806</v>
      </c>
      <c r="AS331" s="313">
        <f t="shared" si="592"/>
        <v>20</v>
      </c>
      <c r="AT331" s="313">
        <f t="shared" si="569"/>
        <v>20</v>
      </c>
      <c r="AU331" s="313">
        <f t="shared" si="570"/>
        <v>25</v>
      </c>
      <c r="AV331" s="313"/>
      <c r="AW331" s="310">
        <f t="shared" si="593"/>
        <v>20</v>
      </c>
      <c r="AX331" s="313"/>
      <c r="AY331" s="313"/>
      <c r="AZ331" s="313"/>
      <c r="BA331" s="313"/>
      <c r="BB331" s="313"/>
      <c r="BC331" s="313"/>
    </row>
    <row r="332" spans="1:55" s="7" customFormat="1" ht="12" hidden="1" customHeight="1" x14ac:dyDescent="0.2">
      <c r="A332" s="737"/>
      <c r="B332" s="6"/>
      <c r="C332" s="770" t="s">
        <v>646</v>
      </c>
      <c r="D332" s="798" t="s">
        <v>653</v>
      </c>
      <c r="E332" s="657"/>
      <c r="F332" s="632" t="s">
        <v>27</v>
      </c>
      <c r="G332" s="632" t="s">
        <v>20</v>
      </c>
      <c r="H332" s="632" t="s">
        <v>20</v>
      </c>
      <c r="I332" s="795" t="s">
        <v>597</v>
      </c>
      <c r="J332" s="632" t="s">
        <v>252</v>
      </c>
      <c r="K332" s="6" t="s">
        <v>10</v>
      </c>
      <c r="L332" s="6"/>
      <c r="M332" s="6">
        <v>230</v>
      </c>
      <c r="N332" s="636">
        <v>0.23599999999999999</v>
      </c>
      <c r="O332" s="636">
        <v>16</v>
      </c>
      <c r="P332" s="57"/>
      <c r="Q332" s="143">
        <f t="shared" si="560"/>
        <v>0.7</v>
      </c>
      <c r="R332" s="143">
        <f t="shared" si="561"/>
        <v>0.7</v>
      </c>
      <c r="S332" s="143">
        <f t="shared" si="562"/>
        <v>0.62</v>
      </c>
      <c r="T332" s="144">
        <f t="shared" si="582"/>
        <v>1</v>
      </c>
      <c r="U332" s="116">
        <f t="shared" si="583"/>
        <v>0.54377880184331795</v>
      </c>
      <c r="V332" s="8">
        <v>1</v>
      </c>
      <c r="W332" s="8">
        <v>1</v>
      </c>
      <c r="X332" s="114">
        <f t="shared" si="584"/>
        <v>0.23599999999999999</v>
      </c>
      <c r="Y332" s="114">
        <f t="shared" si="585"/>
        <v>0.38064516129032255</v>
      </c>
      <c r="Z332" s="45">
        <f t="shared" si="586"/>
        <v>0.54377880184331795</v>
      </c>
      <c r="AA332" s="137">
        <v>1</v>
      </c>
      <c r="AB332" s="137">
        <v>1</v>
      </c>
      <c r="AC332" s="114">
        <f t="shared" si="587"/>
        <v>0.23599999999999999</v>
      </c>
      <c r="AD332" s="114">
        <f t="shared" si="588"/>
        <v>0.38064516129032255</v>
      </c>
      <c r="AE332" s="45">
        <f t="shared" si="589"/>
        <v>0.54377880184331795</v>
      </c>
      <c r="AF332" s="8"/>
      <c r="AG332" s="93">
        <v>2</v>
      </c>
      <c r="AH332" s="113">
        <v>0.8</v>
      </c>
      <c r="AI332" s="443">
        <f t="shared" si="590"/>
        <v>20</v>
      </c>
      <c r="AJ332" s="453">
        <f t="shared" si="591"/>
        <v>16</v>
      </c>
      <c r="AK332" s="293"/>
      <c r="AM332" s="336">
        <f t="shared" si="563"/>
        <v>230</v>
      </c>
      <c r="AN332" s="312" t="str">
        <f t="shared" si="564"/>
        <v/>
      </c>
      <c r="AO332" s="312">
        <f t="shared" si="565"/>
        <v>0.54377880184331795</v>
      </c>
      <c r="AP332" s="310"/>
      <c r="AQ332" s="312" t="str">
        <f t="shared" si="566"/>
        <v/>
      </c>
      <c r="AR332" s="312">
        <f t="shared" si="567"/>
        <v>0.54377880184331795</v>
      </c>
      <c r="AS332" s="313">
        <f t="shared" si="592"/>
        <v>20</v>
      </c>
      <c r="AT332" s="313">
        <f t="shared" si="569"/>
        <v>20</v>
      </c>
      <c r="AU332" s="313">
        <f t="shared" si="570"/>
        <v>25</v>
      </c>
      <c r="AV332" s="313"/>
      <c r="AW332" s="310">
        <f t="shared" si="593"/>
        <v>20</v>
      </c>
      <c r="AX332" s="313"/>
      <c r="AY332" s="313"/>
      <c r="AZ332" s="313"/>
      <c r="BA332" s="313"/>
      <c r="BB332" s="313"/>
      <c r="BC332" s="313"/>
    </row>
    <row r="333" spans="1:55" s="7" customFormat="1" ht="12" hidden="1" customHeight="1" x14ac:dyDescent="0.2">
      <c r="A333" s="737"/>
      <c r="B333" s="6"/>
      <c r="C333" s="770" t="s">
        <v>647</v>
      </c>
      <c r="D333" s="834" t="s">
        <v>654</v>
      </c>
      <c r="E333" s="657"/>
      <c r="F333" s="632" t="s">
        <v>27</v>
      </c>
      <c r="G333" s="632" t="s">
        <v>20</v>
      </c>
      <c r="H333" s="632" t="s">
        <v>20</v>
      </c>
      <c r="I333" s="795" t="s">
        <v>597</v>
      </c>
      <c r="J333" s="833" t="s">
        <v>740</v>
      </c>
      <c r="K333" s="6" t="s">
        <v>10</v>
      </c>
      <c r="L333" s="6"/>
      <c r="M333" s="6">
        <v>230</v>
      </c>
      <c r="N333" s="636">
        <v>1.3120000000000001</v>
      </c>
      <c r="O333" s="636">
        <v>16</v>
      </c>
      <c r="P333" s="57"/>
      <c r="Q333" s="143">
        <f t="shared" si="560"/>
        <v>0.73</v>
      </c>
      <c r="R333" s="143">
        <f t="shared" si="561"/>
        <v>0.73</v>
      </c>
      <c r="S333" s="143">
        <f t="shared" si="562"/>
        <v>0.83599999999999997</v>
      </c>
      <c r="T333" s="144">
        <f t="shared" si="582"/>
        <v>1</v>
      </c>
      <c r="U333" s="116">
        <f t="shared" si="583"/>
        <v>2.1498328636035922</v>
      </c>
      <c r="V333" s="8">
        <v>1</v>
      </c>
      <c r="W333" s="8">
        <v>1</v>
      </c>
      <c r="X333" s="114">
        <f t="shared" si="584"/>
        <v>1.3120000000000001</v>
      </c>
      <c r="Y333" s="114">
        <f t="shared" si="585"/>
        <v>1.5693779904306222</v>
      </c>
      <c r="Z333" s="45">
        <f t="shared" si="586"/>
        <v>2.1498328636035922</v>
      </c>
      <c r="AA333" s="137">
        <v>1</v>
      </c>
      <c r="AB333" s="137">
        <v>1</v>
      </c>
      <c r="AC333" s="114">
        <f t="shared" si="587"/>
        <v>1.3120000000000001</v>
      </c>
      <c r="AD333" s="114">
        <f t="shared" si="588"/>
        <v>1.5693779904306222</v>
      </c>
      <c r="AE333" s="45">
        <f t="shared" si="589"/>
        <v>2.1498328636035922</v>
      </c>
      <c r="AF333" s="8"/>
      <c r="AG333" s="93">
        <v>2</v>
      </c>
      <c r="AH333" s="113">
        <v>0.8</v>
      </c>
      <c r="AI333" s="443">
        <f t="shared" si="590"/>
        <v>20</v>
      </c>
      <c r="AJ333" s="453">
        <f t="shared" si="591"/>
        <v>16</v>
      </c>
      <c r="AK333" s="293"/>
      <c r="AM333" s="336">
        <f t="shared" si="563"/>
        <v>230</v>
      </c>
      <c r="AN333" s="312" t="str">
        <f t="shared" si="564"/>
        <v/>
      </c>
      <c r="AO333" s="312">
        <f t="shared" si="565"/>
        <v>2.1498328636035922</v>
      </c>
      <c r="AP333" s="310"/>
      <c r="AQ333" s="312" t="str">
        <f t="shared" si="566"/>
        <v/>
      </c>
      <c r="AR333" s="312">
        <f t="shared" si="567"/>
        <v>2.1498328636035922</v>
      </c>
      <c r="AS333" s="313">
        <f t="shared" si="592"/>
        <v>20</v>
      </c>
      <c r="AT333" s="313">
        <f t="shared" si="569"/>
        <v>20</v>
      </c>
      <c r="AU333" s="313">
        <f t="shared" si="570"/>
        <v>25</v>
      </c>
      <c r="AV333" s="313"/>
      <c r="AW333" s="310">
        <f t="shared" si="593"/>
        <v>20</v>
      </c>
      <c r="AX333" s="313"/>
      <c r="AY333" s="313"/>
      <c r="AZ333" s="313"/>
      <c r="BA333" s="313"/>
      <c r="BB333" s="313"/>
      <c r="BC333" s="313"/>
    </row>
    <row r="334" spans="1:55" s="7" customFormat="1" ht="12" hidden="1" customHeight="1" x14ac:dyDescent="0.2">
      <c r="A334" s="737"/>
      <c r="B334" s="6"/>
      <c r="C334" s="770" t="s">
        <v>648</v>
      </c>
      <c r="D334" s="834" t="s">
        <v>654</v>
      </c>
      <c r="E334" s="657"/>
      <c r="F334" s="632" t="s">
        <v>27</v>
      </c>
      <c r="G334" s="632" t="s">
        <v>20</v>
      </c>
      <c r="H334" s="632" t="s">
        <v>20</v>
      </c>
      <c r="I334" s="795" t="s">
        <v>597</v>
      </c>
      <c r="J334" s="833" t="s">
        <v>740</v>
      </c>
      <c r="K334" s="6" t="s">
        <v>10</v>
      </c>
      <c r="L334" s="6"/>
      <c r="M334" s="6">
        <v>230</v>
      </c>
      <c r="N334" s="636">
        <v>0.55600000000000005</v>
      </c>
      <c r="O334" s="636">
        <v>16</v>
      </c>
      <c r="P334" s="57"/>
      <c r="Q334" s="143">
        <f t="shared" si="560"/>
        <v>0.73</v>
      </c>
      <c r="R334" s="143">
        <f t="shared" si="561"/>
        <v>0.73</v>
      </c>
      <c r="S334" s="143">
        <f t="shared" si="562"/>
        <v>0.745</v>
      </c>
      <c r="T334" s="144">
        <f t="shared" si="582"/>
        <v>1</v>
      </c>
      <c r="U334" s="116">
        <f t="shared" si="583"/>
        <v>1.0223407189482396</v>
      </c>
      <c r="V334" s="8">
        <v>1</v>
      </c>
      <c r="W334" s="8">
        <v>1</v>
      </c>
      <c r="X334" s="114">
        <f t="shared" si="584"/>
        <v>0.55600000000000005</v>
      </c>
      <c r="Y334" s="114">
        <f t="shared" si="585"/>
        <v>0.74630872483221489</v>
      </c>
      <c r="Z334" s="45">
        <f t="shared" si="586"/>
        <v>1.0223407189482396</v>
      </c>
      <c r="AA334" s="137">
        <v>1</v>
      </c>
      <c r="AB334" s="137">
        <v>1</v>
      </c>
      <c r="AC334" s="114">
        <f t="shared" si="587"/>
        <v>0.55600000000000005</v>
      </c>
      <c r="AD334" s="114">
        <f t="shared" si="588"/>
        <v>0.74630872483221489</v>
      </c>
      <c r="AE334" s="45">
        <f t="shared" si="589"/>
        <v>1.0223407189482396</v>
      </c>
      <c r="AF334" s="8"/>
      <c r="AG334" s="93">
        <v>2</v>
      </c>
      <c r="AH334" s="113">
        <v>0.8</v>
      </c>
      <c r="AI334" s="443">
        <f t="shared" si="590"/>
        <v>20</v>
      </c>
      <c r="AJ334" s="453">
        <f t="shared" si="591"/>
        <v>16</v>
      </c>
      <c r="AK334" s="293"/>
      <c r="AM334" s="336">
        <f t="shared" si="563"/>
        <v>230</v>
      </c>
      <c r="AN334" s="312" t="str">
        <f t="shared" si="564"/>
        <v/>
      </c>
      <c r="AO334" s="312">
        <f t="shared" si="565"/>
        <v>1.0223407189482396</v>
      </c>
      <c r="AP334" s="310"/>
      <c r="AQ334" s="312" t="str">
        <f t="shared" si="566"/>
        <v/>
      </c>
      <c r="AR334" s="312">
        <f t="shared" si="567"/>
        <v>1.0223407189482396</v>
      </c>
      <c r="AS334" s="313">
        <f t="shared" si="592"/>
        <v>20</v>
      </c>
      <c r="AT334" s="313">
        <f t="shared" si="569"/>
        <v>20</v>
      </c>
      <c r="AU334" s="313">
        <f t="shared" si="570"/>
        <v>25</v>
      </c>
      <c r="AV334" s="313"/>
      <c r="AW334" s="310">
        <f t="shared" si="593"/>
        <v>20</v>
      </c>
      <c r="AX334" s="313"/>
      <c r="AY334" s="313"/>
      <c r="AZ334" s="313"/>
      <c r="BA334" s="313"/>
      <c r="BB334" s="313"/>
      <c r="BC334" s="313"/>
    </row>
    <row r="335" spans="1:55" s="7" customFormat="1" ht="12" hidden="1" customHeight="1" x14ac:dyDescent="0.2">
      <c r="A335" s="737"/>
      <c r="B335" s="6"/>
      <c r="C335" s="770" t="s">
        <v>649</v>
      </c>
      <c r="D335" s="798" t="s">
        <v>655</v>
      </c>
      <c r="E335" s="657"/>
      <c r="F335" s="632" t="s">
        <v>27</v>
      </c>
      <c r="G335" s="632" t="s">
        <v>20</v>
      </c>
      <c r="H335" s="632" t="s">
        <v>20</v>
      </c>
      <c r="I335" s="795" t="s">
        <v>597</v>
      </c>
      <c r="J335" s="632" t="s">
        <v>252</v>
      </c>
      <c r="K335" s="6" t="s">
        <v>10</v>
      </c>
      <c r="L335" s="6"/>
      <c r="M335" s="6">
        <v>230</v>
      </c>
      <c r="N335" s="636">
        <v>0.2</v>
      </c>
      <c r="O335" s="636">
        <v>16</v>
      </c>
      <c r="P335" s="57"/>
      <c r="Q335" s="143">
        <f t="shared" si="560"/>
        <v>0.7</v>
      </c>
      <c r="R335" s="143">
        <f t="shared" si="561"/>
        <v>0.7</v>
      </c>
      <c r="S335" s="143">
        <f t="shared" si="562"/>
        <v>0.62</v>
      </c>
      <c r="T335" s="144">
        <f t="shared" si="582"/>
        <v>1</v>
      </c>
      <c r="U335" s="116">
        <f t="shared" si="583"/>
        <v>0.46082949308755761</v>
      </c>
      <c r="V335" s="8">
        <v>1</v>
      </c>
      <c r="W335" s="8">
        <v>1</v>
      </c>
      <c r="X335" s="114">
        <f t="shared" si="584"/>
        <v>0.2</v>
      </c>
      <c r="Y335" s="114">
        <f t="shared" si="585"/>
        <v>0.32258064516129037</v>
      </c>
      <c r="Z335" s="45">
        <f t="shared" si="586"/>
        <v>0.46082949308755772</v>
      </c>
      <c r="AA335" s="137">
        <v>1</v>
      </c>
      <c r="AB335" s="137">
        <v>1</v>
      </c>
      <c r="AC335" s="114">
        <f t="shared" si="587"/>
        <v>0.2</v>
      </c>
      <c r="AD335" s="114">
        <f t="shared" si="588"/>
        <v>0.32258064516129037</v>
      </c>
      <c r="AE335" s="45">
        <f t="shared" si="589"/>
        <v>0.46082949308755772</v>
      </c>
      <c r="AF335" s="8"/>
      <c r="AG335" s="93">
        <v>2</v>
      </c>
      <c r="AH335" s="113">
        <v>0.8</v>
      </c>
      <c r="AI335" s="443">
        <f t="shared" si="590"/>
        <v>20</v>
      </c>
      <c r="AJ335" s="453">
        <f t="shared" si="591"/>
        <v>16</v>
      </c>
      <c r="AK335" s="293"/>
      <c r="AM335" s="336">
        <f t="shared" si="563"/>
        <v>230</v>
      </c>
      <c r="AN335" s="312" t="str">
        <f t="shared" si="564"/>
        <v/>
      </c>
      <c r="AO335" s="312">
        <f t="shared" si="565"/>
        <v>0.46082949308755772</v>
      </c>
      <c r="AP335" s="310"/>
      <c r="AQ335" s="312" t="str">
        <f t="shared" si="566"/>
        <v/>
      </c>
      <c r="AR335" s="312">
        <f t="shared" si="567"/>
        <v>0.46082949308755772</v>
      </c>
      <c r="AS335" s="313">
        <f t="shared" si="592"/>
        <v>20</v>
      </c>
      <c r="AT335" s="313">
        <f t="shared" si="569"/>
        <v>20</v>
      </c>
      <c r="AU335" s="313">
        <f t="shared" si="570"/>
        <v>25</v>
      </c>
      <c r="AV335" s="313"/>
      <c r="AW335" s="310">
        <f t="shared" si="593"/>
        <v>20</v>
      </c>
      <c r="AX335" s="313"/>
      <c r="AY335" s="313"/>
      <c r="AZ335" s="313"/>
      <c r="BA335" s="313"/>
      <c r="BB335" s="313"/>
      <c r="BC335" s="313"/>
    </row>
    <row r="336" spans="1:55" s="7" customFormat="1" ht="12" hidden="1" customHeight="1" x14ac:dyDescent="0.2">
      <c r="A336" s="737"/>
      <c r="B336" s="6"/>
      <c r="C336" s="770" t="s">
        <v>650</v>
      </c>
      <c r="D336" s="798" t="s">
        <v>656</v>
      </c>
      <c r="E336" s="657"/>
      <c r="F336" s="632" t="s">
        <v>27</v>
      </c>
      <c r="G336" s="632" t="s">
        <v>20</v>
      </c>
      <c r="H336" s="632" t="s">
        <v>20</v>
      </c>
      <c r="I336" s="795" t="s">
        <v>597</v>
      </c>
      <c r="J336" s="632" t="s">
        <v>252</v>
      </c>
      <c r="K336" s="6" t="s">
        <v>10</v>
      </c>
      <c r="L336" s="6"/>
      <c r="M336" s="6">
        <v>230</v>
      </c>
      <c r="N336" s="636">
        <v>2.2000000000000002</v>
      </c>
      <c r="O336" s="636">
        <v>16</v>
      </c>
      <c r="P336" s="57"/>
      <c r="Q336" s="143">
        <f t="shared" si="560"/>
        <v>0.79</v>
      </c>
      <c r="R336" s="143">
        <f t="shared" si="561"/>
        <v>0.79</v>
      </c>
      <c r="S336" s="143">
        <f t="shared" si="562"/>
        <v>0.85899999999999999</v>
      </c>
      <c r="T336" s="144">
        <f t="shared" si="582"/>
        <v>1</v>
      </c>
      <c r="U336" s="116">
        <f t="shared" si="583"/>
        <v>3.2419209855439797</v>
      </c>
      <c r="V336" s="8">
        <v>1</v>
      </c>
      <c r="W336" s="8">
        <v>1</v>
      </c>
      <c r="X336" s="114">
        <f t="shared" si="584"/>
        <v>2.2000000000000002</v>
      </c>
      <c r="Y336" s="114">
        <f t="shared" si="585"/>
        <v>2.561117578579744</v>
      </c>
      <c r="Z336" s="45">
        <f t="shared" si="586"/>
        <v>3.2419209855439797</v>
      </c>
      <c r="AA336" s="137">
        <v>1</v>
      </c>
      <c r="AB336" s="137">
        <v>1</v>
      </c>
      <c r="AC336" s="114">
        <f t="shared" si="587"/>
        <v>2.2000000000000002</v>
      </c>
      <c r="AD336" s="114">
        <f t="shared" si="588"/>
        <v>2.561117578579744</v>
      </c>
      <c r="AE336" s="45">
        <f t="shared" si="589"/>
        <v>3.2419209855439797</v>
      </c>
      <c r="AF336" s="8"/>
      <c r="AG336" s="93">
        <v>2</v>
      </c>
      <c r="AH336" s="113">
        <v>0.8</v>
      </c>
      <c r="AI336" s="443">
        <f t="shared" si="590"/>
        <v>20</v>
      </c>
      <c r="AJ336" s="453">
        <f t="shared" si="591"/>
        <v>16</v>
      </c>
      <c r="AK336" s="293"/>
      <c r="AM336" s="336">
        <f t="shared" si="563"/>
        <v>230</v>
      </c>
      <c r="AN336" s="312" t="str">
        <f t="shared" si="564"/>
        <v/>
      </c>
      <c r="AO336" s="312">
        <f t="shared" si="565"/>
        <v>3.2419209855439797</v>
      </c>
      <c r="AP336" s="310"/>
      <c r="AQ336" s="312" t="str">
        <f t="shared" si="566"/>
        <v/>
      </c>
      <c r="AR336" s="312">
        <f t="shared" si="567"/>
        <v>3.2419209855439797</v>
      </c>
      <c r="AS336" s="313">
        <f t="shared" si="592"/>
        <v>20</v>
      </c>
      <c r="AT336" s="313">
        <f t="shared" si="569"/>
        <v>20</v>
      </c>
      <c r="AU336" s="313">
        <f t="shared" si="570"/>
        <v>25</v>
      </c>
      <c r="AV336" s="313"/>
      <c r="AW336" s="310">
        <f t="shared" si="593"/>
        <v>20</v>
      </c>
      <c r="AX336" s="313"/>
      <c r="AY336" s="313"/>
      <c r="AZ336" s="313"/>
      <c r="BA336" s="313"/>
      <c r="BB336" s="313"/>
      <c r="BC336" s="313"/>
    </row>
    <row r="337" spans="1:55" s="134" customFormat="1" ht="12" hidden="1" customHeight="1" x14ac:dyDescent="0.2">
      <c r="A337" s="737"/>
      <c r="B337" s="66"/>
      <c r="C337" s="754"/>
      <c r="D337" s="753"/>
      <c r="E337" s="120"/>
      <c r="F337" s="634"/>
      <c r="G337" s="634"/>
      <c r="H337" s="634"/>
      <c r="I337" s="634"/>
      <c r="J337" s="634"/>
      <c r="K337" s="66"/>
      <c r="L337" s="66"/>
      <c r="M337" s="66"/>
      <c r="N337" s="114"/>
      <c r="O337" s="66"/>
      <c r="P337" s="135"/>
      <c r="Q337" s="801"/>
      <c r="R337" s="801"/>
      <c r="S337" s="801"/>
      <c r="T337" s="802"/>
      <c r="U337" s="116"/>
      <c r="V337" s="137"/>
      <c r="W337" s="137"/>
      <c r="X337" s="114"/>
      <c r="Y337" s="114"/>
      <c r="Z337" s="45"/>
      <c r="AA337" s="137"/>
      <c r="AB337" s="137"/>
      <c r="AC337" s="114"/>
      <c r="AD337" s="114"/>
      <c r="AE337" s="45"/>
      <c r="AF337" s="137"/>
      <c r="AG337" s="195"/>
      <c r="AH337" s="167"/>
      <c r="AI337" s="443"/>
      <c r="AJ337" s="803"/>
      <c r="AK337" s="295"/>
      <c r="AM337" s="336"/>
      <c r="AN337" s="312"/>
      <c r="AO337" s="312"/>
      <c r="AP337" s="313"/>
      <c r="AQ337" s="312"/>
      <c r="AR337" s="312"/>
      <c r="AS337" s="313"/>
      <c r="AT337" s="313"/>
      <c r="AU337" s="313"/>
      <c r="AV337" s="313"/>
      <c r="AW337" s="313"/>
      <c r="AX337" s="313"/>
      <c r="AY337" s="313"/>
      <c r="AZ337" s="313"/>
      <c r="BA337" s="313"/>
      <c r="BB337" s="313"/>
      <c r="BC337" s="313"/>
    </row>
    <row r="338" spans="1:55" s="7" customFormat="1" ht="12.6" hidden="1" customHeight="1" x14ac:dyDescent="0.2">
      <c r="A338" s="737">
        <v>794</v>
      </c>
      <c r="B338" s="815" t="s">
        <v>783</v>
      </c>
      <c r="C338" s="844" t="s">
        <v>538</v>
      </c>
      <c r="D338" s="791" t="s">
        <v>569</v>
      </c>
      <c r="E338" s="632" t="s">
        <v>282</v>
      </c>
      <c r="F338" s="771" t="s">
        <v>27</v>
      </c>
      <c r="G338" s="776" t="s">
        <v>309</v>
      </c>
      <c r="H338" s="771" t="s">
        <v>20</v>
      </c>
      <c r="I338" s="795" t="s">
        <v>596</v>
      </c>
      <c r="J338" s="632" t="s">
        <v>252</v>
      </c>
      <c r="K338" s="6" t="s">
        <v>13</v>
      </c>
      <c r="L338" s="6"/>
      <c r="M338" s="6">
        <v>400</v>
      </c>
      <c r="N338" s="66">
        <v>0.22</v>
      </c>
      <c r="O338" s="114">
        <f t="shared" ref="O338:O339" si="594">IF(M338=400,N338*1000/(400*SQRT(3)*Q338*S338),IF(M338=230,N338*1000/(230*Q338*S338),"???"))</f>
        <v>0.73166508768270555</v>
      </c>
      <c r="P338" s="57"/>
      <c r="Q338" s="143">
        <f>IF($N338&gt;0,VLOOKUP($N338,motoren,2),"")</f>
        <v>0.7</v>
      </c>
      <c r="R338" s="143">
        <f>IF($K338 = "FO",0.95,$Q338)</f>
        <v>0.7</v>
      </c>
      <c r="S338" s="143">
        <f>IF($N338&gt;0,VLOOKUP($N338,motoren,3),"")</f>
        <v>0.62</v>
      </c>
      <c r="T338" s="144">
        <f>IF($K338 = "FO",0.95,1)</f>
        <v>1</v>
      </c>
      <c r="U338" s="116">
        <f>IF($N338&gt;0,$N338/($R338*$S338*$T338),0)</f>
        <v>0.50691244239631339</v>
      </c>
      <c r="V338" s="8">
        <v>1</v>
      </c>
      <c r="W338" s="8">
        <v>0.8</v>
      </c>
      <c r="X338" s="114">
        <f>IF(($N338&gt;0)*(W338&gt;0),$N338*W338,0)</f>
        <v>0.17600000000000002</v>
      </c>
      <c r="Y338" s="114">
        <f>IF(($N338&gt;0),($N338*W338*V338)/($S338*$T338),0)</f>
        <v>0.28387096774193549</v>
      </c>
      <c r="Z338" s="45">
        <f>IF((Y338&gt;0),Y338/$R338,0)</f>
        <v>0.40552995391705071</v>
      </c>
      <c r="AA338" s="137">
        <v>1</v>
      </c>
      <c r="AB338" s="137">
        <v>1</v>
      </c>
      <c r="AC338" s="114">
        <f>IF(($N338&gt;0)*(AB338&gt;0),$N338*AB338,0)</f>
        <v>0.22</v>
      </c>
      <c r="AD338" s="114">
        <f>IF(($N338&gt;0),($N338*AB338*AA338)/($S338*$T338),0)</f>
        <v>0.35483870967741937</v>
      </c>
      <c r="AE338" s="45">
        <f>IF((AD338&gt;0),AD338/$R338,0)</f>
        <v>0.50691244239631339</v>
      </c>
      <c r="AF338" s="8"/>
      <c r="AG338" s="93">
        <v>2</v>
      </c>
      <c r="AH338" s="113">
        <v>0.8</v>
      </c>
      <c r="AI338" s="443">
        <f t="shared" ref="AI338:AI339" si="595">AW338</f>
        <v>1</v>
      </c>
      <c r="AJ338" s="453">
        <f t="shared" ref="AJ338:AJ339" si="596">IF(O338&gt;0,O338,"")</f>
        <v>0.73166508768270555</v>
      </c>
      <c r="AK338" s="293"/>
      <c r="AM338" s="336">
        <f>IF($M338&gt;0,$M338,"")</f>
        <v>400</v>
      </c>
      <c r="AN338" s="312">
        <f>IF($M338=400,$Z338,"")</f>
        <v>0.40552995391705071</v>
      </c>
      <c r="AO338" s="312" t="str">
        <f>IF($M338=230,$Z338,"")</f>
        <v/>
      </c>
      <c r="AP338" s="310"/>
      <c r="AQ338" s="312">
        <f>IF($M338=400,$AE338,"")</f>
        <v>0.50691244239631339</v>
      </c>
      <c r="AR338" s="312" t="str">
        <f>IF($M338=230,$AE338,"")</f>
        <v/>
      </c>
      <c r="AS338" s="313">
        <f t="shared" ref="AS338:AS339" si="597">CEILING((O338/AH338),1)</f>
        <v>1</v>
      </c>
      <c r="AT338" s="313">
        <f>IF($AS338&gt;0,VLOOKUP($AS338,automaatkeuze,1),"")</f>
        <v>1</v>
      </c>
      <c r="AU338" s="313">
        <f>IF($AS338&gt;0,VLOOKUP($AS338,automaatkeuze,3),"")</f>
        <v>1.6</v>
      </c>
      <c r="AV338" s="313"/>
      <c r="AW338" s="310">
        <f t="shared" ref="AW338:AW339" si="598">IF(AS338&gt;AT338,AU338,AT338)</f>
        <v>1</v>
      </c>
      <c r="AX338" s="313"/>
      <c r="AY338" s="313"/>
      <c r="AZ338" s="313"/>
      <c r="BA338" s="313"/>
      <c r="BB338" s="313"/>
      <c r="BC338" s="313"/>
    </row>
    <row r="339" spans="1:55" s="7" customFormat="1" ht="12.6" hidden="1" customHeight="1" x14ac:dyDescent="0.2">
      <c r="A339" s="737">
        <v>794</v>
      </c>
      <c r="B339" s="815" t="s">
        <v>784</v>
      </c>
      <c r="C339" s="844" t="s">
        <v>542</v>
      </c>
      <c r="D339" s="791" t="s">
        <v>540</v>
      </c>
      <c r="E339" s="632" t="s">
        <v>282</v>
      </c>
      <c r="F339" s="771" t="s">
        <v>27</v>
      </c>
      <c r="G339" s="776" t="s">
        <v>309</v>
      </c>
      <c r="H339" s="771" t="s">
        <v>20</v>
      </c>
      <c r="I339" s="795" t="s">
        <v>596</v>
      </c>
      <c r="J339" s="632" t="s">
        <v>252</v>
      </c>
      <c r="K339" s="6" t="s">
        <v>13</v>
      </c>
      <c r="L339" s="6"/>
      <c r="M339" s="6">
        <v>400</v>
      </c>
      <c r="N339" s="66">
        <v>0.22</v>
      </c>
      <c r="O339" s="114">
        <f t="shared" si="594"/>
        <v>0.73166508768270555</v>
      </c>
      <c r="P339" s="57"/>
      <c r="Q339" s="143">
        <f>IF($N339&gt;0,VLOOKUP($N339,motoren,2),"")</f>
        <v>0.7</v>
      </c>
      <c r="R339" s="143">
        <f>IF($K339 = "FO",0.95,$Q339)</f>
        <v>0.7</v>
      </c>
      <c r="S339" s="143">
        <f>IF($N339&gt;0,VLOOKUP($N339,motoren,3),"")</f>
        <v>0.62</v>
      </c>
      <c r="T339" s="144">
        <f>IF($K339 = "FO",0.95,1)</f>
        <v>1</v>
      </c>
      <c r="U339" s="116">
        <f>IF($N339&gt;0,$N339/($R339*$S339*$T339),0)</f>
        <v>0.50691244239631339</v>
      </c>
      <c r="V339" s="8">
        <v>1</v>
      </c>
      <c r="W339" s="8">
        <v>0.8</v>
      </c>
      <c r="X339" s="114">
        <f>IF(($N339&gt;0)*(W339&gt;0),$N339*W339,0)</f>
        <v>0.17600000000000002</v>
      </c>
      <c r="Y339" s="114">
        <f>IF(($N339&gt;0),($N339*W339*V339)/($S339*$T339),0)</f>
        <v>0.28387096774193549</v>
      </c>
      <c r="Z339" s="45">
        <f>IF((Y339&gt;0),Y339/$R339,0)</f>
        <v>0.40552995391705071</v>
      </c>
      <c r="AA339" s="137">
        <v>1</v>
      </c>
      <c r="AB339" s="137">
        <v>1</v>
      </c>
      <c r="AC339" s="114">
        <f>IF(($N339&gt;0)*(AB339&gt;0),$N339*AB339,0)</f>
        <v>0.22</v>
      </c>
      <c r="AD339" s="114">
        <f>IF(($N339&gt;0),($N339*AB339*AA339)/($S339*$T339),0)</f>
        <v>0.35483870967741937</v>
      </c>
      <c r="AE339" s="45">
        <f>IF((AD339&gt;0),AD339/$R339,0)</f>
        <v>0.50691244239631339</v>
      </c>
      <c r="AF339" s="8"/>
      <c r="AG339" s="93">
        <v>2</v>
      </c>
      <c r="AH339" s="113">
        <v>0.8</v>
      </c>
      <c r="AI339" s="443">
        <f t="shared" si="595"/>
        <v>1</v>
      </c>
      <c r="AJ339" s="453">
        <f t="shared" si="596"/>
        <v>0.73166508768270555</v>
      </c>
      <c r="AK339" s="293"/>
      <c r="AM339" s="336">
        <f>IF($M339&gt;0,$M339,"")</f>
        <v>400</v>
      </c>
      <c r="AN339" s="312">
        <f>IF($M339=400,$Z339,"")</f>
        <v>0.40552995391705071</v>
      </c>
      <c r="AO339" s="312" t="str">
        <f>IF($M339=230,$Z339,"")</f>
        <v/>
      </c>
      <c r="AP339" s="310"/>
      <c r="AQ339" s="312">
        <f>IF($M339=400,$AE339,"")</f>
        <v>0.50691244239631339</v>
      </c>
      <c r="AR339" s="312" t="str">
        <f>IF($M339=230,$AE339,"")</f>
        <v/>
      </c>
      <c r="AS339" s="313">
        <f t="shared" si="597"/>
        <v>1</v>
      </c>
      <c r="AT339" s="313">
        <f>IF($AS339&gt;0,VLOOKUP($AS339,automaatkeuze,1),"")</f>
        <v>1</v>
      </c>
      <c r="AU339" s="313">
        <f>IF($AS339&gt;0,VLOOKUP($AS339,automaatkeuze,3),"")</f>
        <v>1.6</v>
      </c>
      <c r="AV339" s="313"/>
      <c r="AW339" s="310">
        <f t="shared" si="598"/>
        <v>1</v>
      </c>
      <c r="AX339" s="313"/>
      <c r="AY339" s="313"/>
      <c r="AZ339" s="313"/>
      <c r="BA339" s="313"/>
      <c r="BB339" s="313"/>
      <c r="BC339" s="313"/>
    </row>
    <row r="340" spans="1:55" s="7" customFormat="1" ht="12.6" hidden="1" customHeight="1" x14ac:dyDescent="0.2">
      <c r="A340" s="737"/>
      <c r="B340" s="838"/>
      <c r="C340" s="839"/>
      <c r="D340" s="681"/>
      <c r="E340" s="632"/>
      <c r="F340" s="66"/>
      <c r="G340" s="66"/>
      <c r="H340" s="66"/>
      <c r="I340" s="6"/>
      <c r="J340" s="632"/>
      <c r="K340" s="6"/>
      <c r="L340" s="6"/>
      <c r="M340" s="6"/>
      <c r="N340" s="66"/>
      <c r="O340" s="114"/>
      <c r="P340" s="57"/>
      <c r="Q340" s="143"/>
      <c r="R340" s="143"/>
      <c r="S340" s="143"/>
      <c r="T340" s="144"/>
      <c r="U340" s="116"/>
      <c r="V340" s="8"/>
      <c r="W340" s="8"/>
      <c r="X340" s="114"/>
      <c r="Y340" s="114"/>
      <c r="Z340" s="45"/>
      <c r="AA340" s="137"/>
      <c r="AB340" s="137"/>
      <c r="AC340" s="114"/>
      <c r="AD340" s="114"/>
      <c r="AE340" s="45"/>
      <c r="AF340" s="8"/>
      <c r="AG340" s="93"/>
      <c r="AH340" s="113"/>
      <c r="AI340" s="443"/>
      <c r="AJ340" s="453"/>
      <c r="AK340" s="293"/>
      <c r="AM340" s="336"/>
      <c r="AN340" s="312"/>
      <c r="AO340" s="312"/>
      <c r="AP340" s="310"/>
      <c r="AQ340" s="312"/>
      <c r="AR340" s="312"/>
      <c r="AS340" s="313"/>
      <c r="AT340" s="313"/>
      <c r="AU340" s="313"/>
      <c r="AV340" s="313"/>
      <c r="AW340" s="310"/>
      <c r="AX340" s="313"/>
      <c r="AY340" s="313"/>
      <c r="AZ340" s="313"/>
      <c r="BA340" s="313"/>
      <c r="BB340" s="313"/>
      <c r="BC340" s="313"/>
    </row>
    <row r="341" spans="1:55" s="134" customFormat="1" ht="12" hidden="1" customHeight="1" x14ac:dyDescent="0.2">
      <c r="A341" s="737"/>
      <c r="B341" s="66"/>
      <c r="C341" s="754"/>
      <c r="D341" s="828" t="s">
        <v>693</v>
      </c>
      <c r="E341" s="120"/>
      <c r="F341" s="634"/>
      <c r="G341" s="634"/>
      <c r="H341" s="634"/>
      <c r="I341" s="795" t="s">
        <v>329</v>
      </c>
      <c r="J341" s="632" t="s">
        <v>251</v>
      </c>
      <c r="K341" s="6" t="s">
        <v>9</v>
      </c>
      <c r="L341" s="6"/>
      <c r="M341" s="6">
        <v>400</v>
      </c>
      <c r="N341" s="114"/>
      <c r="O341" s="636">
        <v>250</v>
      </c>
      <c r="P341" s="135"/>
      <c r="Q341" s="801"/>
      <c r="R341" s="801"/>
      <c r="S341" s="801"/>
      <c r="T341" s="802"/>
      <c r="U341" s="116"/>
      <c r="V341" s="137"/>
      <c r="W341" s="137"/>
      <c r="X341" s="114"/>
      <c r="Y341" s="114"/>
      <c r="Z341" s="45"/>
      <c r="AA341" s="137"/>
      <c r="AB341" s="137"/>
      <c r="AC341" s="114"/>
      <c r="AD341" s="114"/>
      <c r="AE341" s="45"/>
      <c r="AF341" s="137"/>
      <c r="AG341" s="195"/>
      <c r="AH341" s="167"/>
      <c r="AI341" s="443"/>
      <c r="AJ341" s="803"/>
      <c r="AK341" s="295"/>
      <c r="AM341" s="336"/>
      <c r="AN341" s="312"/>
      <c r="AO341" s="312"/>
      <c r="AP341" s="313"/>
      <c r="AQ341" s="312"/>
      <c r="AR341" s="312"/>
      <c r="AS341" s="313"/>
      <c r="AT341" s="313"/>
      <c r="AU341" s="313"/>
      <c r="AV341" s="313"/>
      <c r="AW341" s="313"/>
      <c r="AX341" s="313"/>
      <c r="AY341" s="313"/>
      <c r="AZ341" s="313"/>
      <c r="BA341" s="313"/>
      <c r="BB341" s="313"/>
      <c r="BC341" s="313"/>
    </row>
    <row r="342" spans="1:55" s="7" customFormat="1" ht="12.6" hidden="1" customHeight="1" x14ac:dyDescent="0.2">
      <c r="A342" s="737">
        <v>793</v>
      </c>
      <c r="B342" s="815" t="s">
        <v>694</v>
      </c>
      <c r="C342" s="797" t="s">
        <v>548</v>
      </c>
      <c r="D342" s="791" t="s">
        <v>549</v>
      </c>
      <c r="E342" s="632" t="s">
        <v>282</v>
      </c>
      <c r="F342" s="771" t="s">
        <v>27</v>
      </c>
      <c r="G342" s="776" t="s">
        <v>309</v>
      </c>
      <c r="H342" s="771" t="s">
        <v>20</v>
      </c>
      <c r="I342" s="795" t="s">
        <v>596</v>
      </c>
      <c r="J342" s="632" t="s">
        <v>252</v>
      </c>
      <c r="K342" s="6" t="s">
        <v>10</v>
      </c>
      <c r="L342" s="6"/>
      <c r="M342" s="6">
        <v>400</v>
      </c>
      <c r="N342" s="636">
        <v>1.1000000000000001</v>
      </c>
      <c r="O342" s="114">
        <f t="shared" ref="O342:O344" si="599">IF(M342=400,N342*1000/(400*SQRT(3)*Q342*S342),IF(M342=230,N342*1000/(230*Q342*S342),"???"))</f>
        <v>2.6016144069467635</v>
      </c>
      <c r="P342" s="57"/>
      <c r="Q342" s="143">
        <f>IF($N342&gt;0,VLOOKUP($N342,motoren,2),"")</f>
        <v>0.73</v>
      </c>
      <c r="R342" s="143">
        <f>IF($K342 = "FO",0.95,$Q342)</f>
        <v>0.73</v>
      </c>
      <c r="S342" s="143">
        <f>IF($N342&gt;0,VLOOKUP($N342,motoren,3),"")</f>
        <v>0.83599999999999997</v>
      </c>
      <c r="T342" s="144">
        <f>IF($K342 = "FO",0.95,1)</f>
        <v>1</v>
      </c>
      <c r="U342" s="116">
        <f>IF($N342&gt;0,$N342/($R342*$S342*$T342),0)</f>
        <v>1.8024513338139874</v>
      </c>
      <c r="V342" s="8">
        <v>1</v>
      </c>
      <c r="W342" s="8">
        <v>0.8</v>
      </c>
      <c r="X342" s="114">
        <f>IF(($N342&gt;0)*(W342&gt;0),$N342*W342,0)</f>
        <v>0.88000000000000012</v>
      </c>
      <c r="Y342" s="114">
        <f>IF(($N342&gt;0),($N342*W342*V342)/($S342*$T342),0)</f>
        <v>1.0526315789473686</v>
      </c>
      <c r="Z342" s="45">
        <f>IF((Y342&gt;0),Y342/$R342,0)</f>
        <v>1.44196106705119</v>
      </c>
      <c r="AA342" s="137">
        <v>1</v>
      </c>
      <c r="AB342" s="137">
        <v>1</v>
      </c>
      <c r="AC342" s="114">
        <f>IF(($N342&gt;0)*(AB342&gt;0),$N342*AB342,0)</f>
        <v>1.1000000000000001</v>
      </c>
      <c r="AD342" s="114">
        <f>IF(($N342&gt;0),($N342*AB342*AA342)/($S342*$T342),0)</f>
        <v>1.3157894736842106</v>
      </c>
      <c r="AE342" s="45">
        <f>IF((AD342&gt;0),AD342/$R342,0)</f>
        <v>1.8024513338139871</v>
      </c>
      <c r="AF342" s="8"/>
      <c r="AG342" s="93">
        <v>2</v>
      </c>
      <c r="AH342" s="113">
        <v>0.8</v>
      </c>
      <c r="AI342" s="443">
        <f t="shared" ref="AI342:AI344" si="600">AW342</f>
        <v>4</v>
      </c>
      <c r="AJ342" s="453">
        <f t="shared" ref="AJ342:AJ344" si="601">IF(O342&gt;0,O342,"")</f>
        <v>2.6016144069467635</v>
      </c>
      <c r="AK342" s="293"/>
      <c r="AM342" s="336">
        <f>IF($M342&gt;0,$M342,"")</f>
        <v>400</v>
      </c>
      <c r="AN342" s="312">
        <f>IF($M342=400,$Z342,"")</f>
        <v>1.44196106705119</v>
      </c>
      <c r="AO342" s="312" t="str">
        <f>IF($M342=230,$Z342,"")</f>
        <v/>
      </c>
      <c r="AP342" s="310"/>
      <c r="AQ342" s="312">
        <f>IF($M342=400,$AE342,"")</f>
        <v>1.8024513338139871</v>
      </c>
      <c r="AR342" s="312" t="str">
        <f>IF($M342=230,$AE342,"")</f>
        <v/>
      </c>
      <c r="AS342" s="313">
        <f t="shared" ref="AS342:AS344" si="602">CEILING((O342/AH342),1)</f>
        <v>4</v>
      </c>
      <c r="AT342" s="313">
        <f>IF($AS342&gt;0,VLOOKUP($AS342,automaatkeuze,1),"")</f>
        <v>4</v>
      </c>
      <c r="AU342" s="313">
        <f>IF($AS342&gt;0,VLOOKUP($AS342,automaatkeuze,3),"")</f>
        <v>6</v>
      </c>
      <c r="AV342" s="313"/>
      <c r="AW342" s="310">
        <f t="shared" ref="AW342:AW344" si="603">IF(AS342&gt;AT342,AU342,AT342)</f>
        <v>4</v>
      </c>
      <c r="AX342" s="313"/>
      <c r="AY342" s="313"/>
      <c r="AZ342" s="313"/>
      <c r="BA342" s="313"/>
      <c r="BB342" s="313"/>
      <c r="BC342" s="313"/>
    </row>
    <row r="343" spans="1:55" s="7" customFormat="1" ht="12.6" hidden="1" customHeight="1" x14ac:dyDescent="0.2">
      <c r="A343" s="737">
        <v>794</v>
      </c>
      <c r="B343" s="815" t="s">
        <v>700</v>
      </c>
      <c r="C343" s="797" t="s">
        <v>550</v>
      </c>
      <c r="D343" s="791" t="s">
        <v>570</v>
      </c>
      <c r="E343" s="632" t="s">
        <v>282</v>
      </c>
      <c r="F343" s="771" t="s">
        <v>27</v>
      </c>
      <c r="G343" s="776" t="s">
        <v>309</v>
      </c>
      <c r="H343" s="771" t="s">
        <v>20</v>
      </c>
      <c r="I343" s="795" t="s">
        <v>596</v>
      </c>
      <c r="J343" s="632" t="s">
        <v>252</v>
      </c>
      <c r="K343" s="6" t="s">
        <v>10</v>
      </c>
      <c r="L343" s="6"/>
      <c r="M343" s="6">
        <v>400</v>
      </c>
      <c r="N343" s="636">
        <v>7.0000000000000007E-2</v>
      </c>
      <c r="O343" s="114">
        <f t="shared" si="599"/>
        <v>0.24885787465070081</v>
      </c>
      <c r="P343" s="57"/>
      <c r="Q343" s="143">
        <f t="shared" ref="Q343" si="604">IF($N343&gt;0,VLOOKUP($N343,motoren,2),"")</f>
        <v>0.7</v>
      </c>
      <c r="R343" s="143">
        <f t="shared" ref="R343" si="605">IF($K343 = "FO",0.95,$Q343)</f>
        <v>0.7</v>
      </c>
      <c r="S343" s="143">
        <f t="shared" ref="S343" si="606">IF($N343&gt;0,VLOOKUP($N343,motoren,3),"")</f>
        <v>0.57999999999999996</v>
      </c>
      <c r="T343" s="144">
        <f t="shared" ref="T343" si="607">IF($K343 = "FO",0.95,1)</f>
        <v>1</v>
      </c>
      <c r="U343" s="116">
        <f t="shared" ref="U343" si="608">IF($N343&gt;0,$N343/($R343*$S343*$T343),0)</f>
        <v>0.17241379310344832</v>
      </c>
      <c r="V343" s="8">
        <v>1</v>
      </c>
      <c r="W343" s="8">
        <v>0.8</v>
      </c>
      <c r="X343" s="114">
        <f t="shared" ref="X343" si="609">IF(($N343&gt;0)*(W343&gt;0),$N343*W343,0)</f>
        <v>5.6000000000000008E-2</v>
      </c>
      <c r="Y343" s="114">
        <f t="shared" ref="Y343" si="610">IF(($N343&gt;0),($N343*W343*V343)/($S343*$T343),0)</f>
        <v>9.6551724137931061E-2</v>
      </c>
      <c r="Z343" s="45">
        <f t="shared" ref="Z343" si="611">IF((Y343&gt;0),Y343/$R343,0)</f>
        <v>0.13793103448275867</v>
      </c>
      <c r="AA343" s="137">
        <v>1</v>
      </c>
      <c r="AB343" s="137">
        <v>1</v>
      </c>
      <c r="AC343" s="114">
        <f t="shared" ref="AC343" si="612">IF(($N343&gt;0)*(AB343&gt;0),$N343*AB343,0)</f>
        <v>7.0000000000000007E-2</v>
      </c>
      <c r="AD343" s="114">
        <f t="shared" ref="AD343" si="613">IF(($N343&gt;0),($N343*AB343*AA343)/($S343*$T343),0)</f>
        <v>0.12068965517241381</v>
      </c>
      <c r="AE343" s="45">
        <f t="shared" ref="AE343" si="614">IF((AD343&gt;0),AD343/$R343,0)</f>
        <v>0.17241379310344832</v>
      </c>
      <c r="AF343" s="8"/>
      <c r="AG343" s="93">
        <v>2</v>
      </c>
      <c r="AH343" s="113">
        <v>0.8</v>
      </c>
      <c r="AI343" s="443">
        <f t="shared" si="600"/>
        <v>1</v>
      </c>
      <c r="AJ343" s="453">
        <f t="shared" si="601"/>
        <v>0.24885787465070081</v>
      </c>
      <c r="AK343" s="293"/>
      <c r="AM343" s="336">
        <f t="shared" ref="AM343" si="615">IF($M343&gt;0,$M343,"")</f>
        <v>400</v>
      </c>
      <c r="AN343" s="312">
        <f t="shared" ref="AN343" si="616">IF($M343=400,$Z343,"")</f>
        <v>0.13793103448275867</v>
      </c>
      <c r="AO343" s="312" t="str">
        <f t="shared" ref="AO343" si="617">IF($M343=230,$Z343,"")</f>
        <v/>
      </c>
      <c r="AP343" s="310"/>
      <c r="AQ343" s="312">
        <f t="shared" ref="AQ343" si="618">IF($M343=400,$AE343,"")</f>
        <v>0.17241379310344832</v>
      </c>
      <c r="AR343" s="312" t="str">
        <f t="shared" ref="AR343" si="619">IF($M343=230,$AE343,"")</f>
        <v/>
      </c>
      <c r="AS343" s="313">
        <f t="shared" si="602"/>
        <v>1</v>
      </c>
      <c r="AT343" s="313">
        <f t="shared" ref="AT343" si="620">IF($AS343&gt;0,VLOOKUP($AS343,automaatkeuze,1),"")</f>
        <v>1</v>
      </c>
      <c r="AU343" s="313">
        <f t="shared" ref="AU343" si="621">IF($AS343&gt;0,VLOOKUP($AS343,automaatkeuze,3),"")</f>
        <v>1.6</v>
      </c>
      <c r="AV343" s="313"/>
      <c r="AW343" s="310">
        <f t="shared" si="603"/>
        <v>1</v>
      </c>
      <c r="AX343" s="313"/>
      <c r="AY343" s="313"/>
      <c r="AZ343" s="313"/>
      <c r="BA343" s="313"/>
      <c r="BB343" s="313"/>
      <c r="BC343" s="313"/>
    </row>
    <row r="344" spans="1:55" s="7" customFormat="1" ht="12.6" hidden="1" customHeight="1" x14ac:dyDescent="0.2">
      <c r="A344" s="737">
        <v>791</v>
      </c>
      <c r="B344" s="815" t="s">
        <v>701</v>
      </c>
      <c r="C344" s="796" t="s">
        <v>521</v>
      </c>
      <c r="D344" s="835" t="s">
        <v>522</v>
      </c>
      <c r="E344" s="632" t="s">
        <v>282</v>
      </c>
      <c r="F344" s="771" t="s">
        <v>28</v>
      </c>
      <c r="G344" s="771" t="s">
        <v>19</v>
      </c>
      <c r="H344" s="771" t="s">
        <v>20</v>
      </c>
      <c r="I344" s="795" t="s">
        <v>596</v>
      </c>
      <c r="J344" s="833" t="s">
        <v>227</v>
      </c>
      <c r="K344" s="6" t="s">
        <v>13</v>
      </c>
      <c r="L344" s="6"/>
      <c r="M344" s="6">
        <v>400</v>
      </c>
      <c r="N344" s="636">
        <v>0.37</v>
      </c>
      <c r="O344" s="114">
        <f t="shared" si="599"/>
        <v>1.0104612862340192</v>
      </c>
      <c r="P344" s="57"/>
      <c r="Q344" s="143">
        <f>IF($N344&gt;0,VLOOKUP($N344,motoren,2),"")</f>
        <v>0.73</v>
      </c>
      <c r="R344" s="143">
        <f>IF($K344 = "FO",0.95,$Q344)</f>
        <v>0.73</v>
      </c>
      <c r="S344" s="143">
        <f>IF($N344&gt;0,VLOOKUP($N344,motoren,3),"")</f>
        <v>0.72399999999999998</v>
      </c>
      <c r="T344" s="144">
        <f>IF($K344 = "FO",0.95,1)</f>
        <v>1</v>
      </c>
      <c r="U344" s="116">
        <f>IF($N344&gt;0,$N344/($R344*$S344*$T344),0)</f>
        <v>0.7000681147354878</v>
      </c>
      <c r="V344" s="8">
        <v>1</v>
      </c>
      <c r="W344" s="8">
        <v>0.8</v>
      </c>
      <c r="X344" s="114">
        <f>IF(($N344&gt;0)*(W344&gt;0),$N344*W344,0)</f>
        <v>0.29599999999999999</v>
      </c>
      <c r="Y344" s="114">
        <f>IF(($N344&gt;0),($N344*W344*V344)/($S344*$T344),0)</f>
        <v>0.40883977900552487</v>
      </c>
      <c r="Z344" s="45">
        <f>IF((Y344&gt;0),Y344/$R344,0)</f>
        <v>0.56005449178839029</v>
      </c>
      <c r="AA344" s="137">
        <v>1</v>
      </c>
      <c r="AB344" s="137">
        <v>1</v>
      </c>
      <c r="AC344" s="114">
        <f>IF(($N344&gt;0)*(AB344&gt;0),$N344*AB344,0)</f>
        <v>0.37</v>
      </c>
      <c r="AD344" s="114">
        <f>IF(($N344&gt;0),($N344*AB344*AA344)/($S344*$T344),0)</f>
        <v>0.51104972375690605</v>
      </c>
      <c r="AE344" s="45">
        <f>IF((AD344&gt;0),AD344/$R344,0)</f>
        <v>0.7000681147354878</v>
      </c>
      <c r="AF344" s="8"/>
      <c r="AG344" s="93">
        <v>2</v>
      </c>
      <c r="AH344" s="113">
        <v>0.8</v>
      </c>
      <c r="AI344" s="443">
        <f t="shared" si="600"/>
        <v>2</v>
      </c>
      <c r="AJ344" s="453">
        <f t="shared" si="601"/>
        <v>1.0104612862340192</v>
      </c>
      <c r="AK344" s="293"/>
      <c r="AM344" s="336">
        <f>IF($M344&gt;0,$M344,"")</f>
        <v>400</v>
      </c>
      <c r="AN344" s="312">
        <f>IF($M344=400,$Z344,"")</f>
        <v>0.56005449178839029</v>
      </c>
      <c r="AO344" s="312" t="str">
        <f>IF($M344=230,$Z344,"")</f>
        <v/>
      </c>
      <c r="AP344" s="310"/>
      <c r="AQ344" s="312">
        <f>IF($M344=400,$AE344,"")</f>
        <v>0.7000681147354878</v>
      </c>
      <c r="AR344" s="312" t="str">
        <f>IF($M344=230,$AE344,"")</f>
        <v/>
      </c>
      <c r="AS344" s="313">
        <f t="shared" si="602"/>
        <v>2</v>
      </c>
      <c r="AT344" s="313">
        <f>IF($AS344&gt;0,VLOOKUP($AS344,automaatkeuze,1),"")</f>
        <v>2</v>
      </c>
      <c r="AU344" s="313">
        <f>IF($AS344&gt;0,VLOOKUP($AS344,automaatkeuze,3),"")</f>
        <v>3</v>
      </c>
      <c r="AV344" s="313"/>
      <c r="AW344" s="310">
        <f t="shared" si="603"/>
        <v>2</v>
      </c>
      <c r="AX344" s="313"/>
      <c r="AY344" s="313"/>
      <c r="AZ344" s="313"/>
      <c r="BA344" s="313"/>
      <c r="BB344" s="313"/>
      <c r="BC344" s="313"/>
    </row>
    <row r="345" spans="1:55" s="7" customFormat="1" ht="12.6" hidden="1" customHeight="1" x14ac:dyDescent="0.2">
      <c r="A345" s="737">
        <v>730</v>
      </c>
      <c r="B345" s="815" t="s">
        <v>702</v>
      </c>
      <c r="C345" s="768" t="s">
        <v>374</v>
      </c>
      <c r="D345" s="835" t="s">
        <v>375</v>
      </c>
      <c r="E345" s="634" t="s">
        <v>33</v>
      </c>
      <c r="F345" s="771" t="s">
        <v>27</v>
      </c>
      <c r="G345" s="776" t="s">
        <v>309</v>
      </c>
      <c r="H345" s="771" t="s">
        <v>20</v>
      </c>
      <c r="I345" s="795" t="s">
        <v>596</v>
      </c>
      <c r="J345" s="833" t="s">
        <v>227</v>
      </c>
      <c r="K345" s="66" t="s">
        <v>13</v>
      </c>
      <c r="L345" s="66"/>
      <c r="M345" s="66">
        <v>400</v>
      </c>
      <c r="N345" s="747">
        <v>1.1000000000000001</v>
      </c>
      <c r="O345" s="114">
        <v>2.6016144069467635</v>
      </c>
      <c r="P345" s="57"/>
      <c r="Q345" s="143">
        <v>0.73</v>
      </c>
      <c r="R345" s="143">
        <v>0.73</v>
      </c>
      <c r="S345" s="143">
        <v>0.83599999999999997</v>
      </c>
      <c r="T345" s="144">
        <v>1</v>
      </c>
      <c r="U345" s="116">
        <v>1.8024513338139874</v>
      </c>
      <c r="V345" s="8">
        <v>1</v>
      </c>
      <c r="W345" s="8">
        <v>0.8</v>
      </c>
      <c r="X345" s="114">
        <v>0.88000000000000012</v>
      </c>
      <c r="Y345" s="114">
        <v>1.0526315789473686</v>
      </c>
      <c r="Z345" s="45">
        <v>1.44196106705119</v>
      </c>
      <c r="AA345" s="137">
        <v>1</v>
      </c>
      <c r="AB345" s="137">
        <v>1</v>
      </c>
      <c r="AC345" s="114">
        <v>1.1000000000000001</v>
      </c>
      <c r="AD345" s="114">
        <v>1.3157894736842106</v>
      </c>
      <c r="AE345" s="45">
        <v>1.8024513338139871</v>
      </c>
      <c r="AF345" s="8"/>
      <c r="AG345" s="93"/>
      <c r="AH345" s="113">
        <v>-9.1999999999999993</v>
      </c>
      <c r="AI345" s="443" t="s">
        <v>480</v>
      </c>
      <c r="AJ345" s="453">
        <v>2.6016144069467635</v>
      </c>
      <c r="AK345" s="293"/>
      <c r="AM345" s="336">
        <v>400</v>
      </c>
      <c r="AN345" s="312">
        <v>1.44196106705119</v>
      </c>
      <c r="AO345" s="312" t="s">
        <v>480</v>
      </c>
      <c r="AP345" s="310"/>
      <c r="AQ345" s="312">
        <v>1.8024513338139871</v>
      </c>
      <c r="AR345" s="312" t="s">
        <v>480</v>
      </c>
      <c r="AS345" s="313">
        <v>0</v>
      </c>
      <c r="AT345" s="313" t="s">
        <v>480</v>
      </c>
      <c r="AU345" s="313" t="s">
        <v>480</v>
      </c>
      <c r="AV345" s="313"/>
      <c r="AW345" s="310" t="s">
        <v>480</v>
      </c>
      <c r="AX345" s="313"/>
      <c r="AY345" s="313"/>
      <c r="AZ345" s="313"/>
      <c r="BA345" s="313"/>
      <c r="BB345" s="313"/>
      <c r="BC345" s="313"/>
    </row>
    <row r="346" spans="1:55" s="7" customFormat="1" ht="12.6" hidden="1" customHeight="1" x14ac:dyDescent="0.2">
      <c r="A346" s="737">
        <v>730</v>
      </c>
      <c r="B346" s="815" t="s">
        <v>703</v>
      </c>
      <c r="C346" s="768" t="s">
        <v>381</v>
      </c>
      <c r="D346" s="835" t="s">
        <v>382</v>
      </c>
      <c r="E346" s="634" t="s">
        <v>33</v>
      </c>
      <c r="F346" s="771" t="s">
        <v>27</v>
      </c>
      <c r="G346" s="776" t="s">
        <v>309</v>
      </c>
      <c r="H346" s="771" t="s">
        <v>20</v>
      </c>
      <c r="I346" s="795" t="s">
        <v>596</v>
      </c>
      <c r="J346" s="833" t="s">
        <v>227</v>
      </c>
      <c r="K346" s="66" t="s">
        <v>13</v>
      </c>
      <c r="L346" s="66"/>
      <c r="M346" s="66">
        <v>400</v>
      </c>
      <c r="N346" s="747">
        <v>1.1000000000000001</v>
      </c>
      <c r="O346" s="114">
        <v>2.6016144069467635</v>
      </c>
      <c r="P346" s="57"/>
      <c r="Q346" s="143">
        <v>0.73</v>
      </c>
      <c r="R346" s="143">
        <v>0.73</v>
      </c>
      <c r="S346" s="143">
        <v>0.83599999999999997</v>
      </c>
      <c r="T346" s="144">
        <v>1</v>
      </c>
      <c r="U346" s="116">
        <v>1.8024513338139874</v>
      </c>
      <c r="V346" s="8">
        <v>1</v>
      </c>
      <c r="W346" s="8">
        <v>0.8</v>
      </c>
      <c r="X346" s="114">
        <v>0.88000000000000012</v>
      </c>
      <c r="Y346" s="114">
        <v>1.0526315789473686</v>
      </c>
      <c r="Z346" s="45">
        <v>1.44196106705119</v>
      </c>
      <c r="AA346" s="137">
        <v>1</v>
      </c>
      <c r="AB346" s="137">
        <v>1</v>
      </c>
      <c r="AC346" s="114">
        <v>1.1000000000000001</v>
      </c>
      <c r="AD346" s="114">
        <v>1.3157894736842106</v>
      </c>
      <c r="AE346" s="45">
        <v>1.8024513338139871</v>
      </c>
      <c r="AF346" s="8"/>
      <c r="AG346" s="93"/>
      <c r="AH346" s="113">
        <v>-9.1999999999999993</v>
      </c>
      <c r="AI346" s="443" t="s">
        <v>480</v>
      </c>
      <c r="AJ346" s="453">
        <v>2.6016144069467635</v>
      </c>
      <c r="AK346" s="293"/>
      <c r="AM346" s="336">
        <v>400</v>
      </c>
      <c r="AN346" s="312">
        <v>1.44196106705119</v>
      </c>
      <c r="AO346" s="312" t="s">
        <v>480</v>
      </c>
      <c r="AP346" s="310"/>
      <c r="AQ346" s="312">
        <v>1.8024513338139871</v>
      </c>
      <c r="AR346" s="312" t="s">
        <v>480</v>
      </c>
      <c r="AS346" s="313">
        <v>0</v>
      </c>
      <c r="AT346" s="313" t="s">
        <v>480</v>
      </c>
      <c r="AU346" s="313" t="s">
        <v>480</v>
      </c>
      <c r="AV346" s="313"/>
      <c r="AW346" s="310" t="s">
        <v>480</v>
      </c>
      <c r="AX346" s="313"/>
      <c r="AY346" s="313"/>
      <c r="AZ346" s="313"/>
      <c r="BA346" s="313"/>
      <c r="BB346" s="313"/>
      <c r="BC346" s="313"/>
    </row>
    <row r="347" spans="1:55" s="7" customFormat="1" ht="12.6" hidden="1" customHeight="1" x14ac:dyDescent="0.2">
      <c r="A347" s="737">
        <v>730</v>
      </c>
      <c r="B347" s="815" t="s">
        <v>704</v>
      </c>
      <c r="C347" s="768" t="s">
        <v>388</v>
      </c>
      <c r="D347" s="835" t="s">
        <v>389</v>
      </c>
      <c r="E347" s="634" t="s">
        <v>33</v>
      </c>
      <c r="F347" s="771" t="s">
        <v>27</v>
      </c>
      <c r="G347" s="776" t="s">
        <v>309</v>
      </c>
      <c r="H347" s="771" t="s">
        <v>20</v>
      </c>
      <c r="I347" s="795" t="s">
        <v>596</v>
      </c>
      <c r="J347" s="833" t="s">
        <v>227</v>
      </c>
      <c r="K347" s="66" t="s">
        <v>13</v>
      </c>
      <c r="L347" s="66"/>
      <c r="M347" s="66">
        <v>400</v>
      </c>
      <c r="N347" s="747">
        <v>1.1000000000000001</v>
      </c>
      <c r="O347" s="114">
        <v>2.6016144069467635</v>
      </c>
      <c r="P347" s="57"/>
      <c r="Q347" s="143">
        <v>0.73</v>
      </c>
      <c r="R347" s="143">
        <v>0.73</v>
      </c>
      <c r="S347" s="143">
        <v>0.83599999999999997</v>
      </c>
      <c r="T347" s="144">
        <v>1</v>
      </c>
      <c r="U347" s="116">
        <v>1.8024513338139874</v>
      </c>
      <c r="V347" s="8">
        <v>1</v>
      </c>
      <c r="W347" s="8">
        <v>0.8</v>
      </c>
      <c r="X347" s="114">
        <v>0.88000000000000012</v>
      </c>
      <c r="Y347" s="114">
        <v>1.0526315789473686</v>
      </c>
      <c r="Z347" s="45">
        <v>1.44196106705119</v>
      </c>
      <c r="AA347" s="137">
        <v>1</v>
      </c>
      <c r="AB347" s="137">
        <v>1</v>
      </c>
      <c r="AC347" s="114">
        <v>1.1000000000000001</v>
      </c>
      <c r="AD347" s="114">
        <v>1.3157894736842106</v>
      </c>
      <c r="AE347" s="45">
        <v>1.8024513338139871</v>
      </c>
      <c r="AF347" s="8"/>
      <c r="AG347" s="93"/>
      <c r="AH347" s="113">
        <v>-9.1999999999999993</v>
      </c>
      <c r="AI347" s="443" t="s">
        <v>480</v>
      </c>
      <c r="AJ347" s="453">
        <v>2.6016144069467635</v>
      </c>
      <c r="AK347" s="293"/>
      <c r="AM347" s="336">
        <v>400</v>
      </c>
      <c r="AN347" s="312">
        <v>1.44196106705119</v>
      </c>
      <c r="AO347" s="312" t="s">
        <v>480</v>
      </c>
      <c r="AP347" s="310"/>
      <c r="AQ347" s="312">
        <v>1.8024513338139871</v>
      </c>
      <c r="AR347" s="312" t="s">
        <v>480</v>
      </c>
      <c r="AS347" s="313">
        <v>0</v>
      </c>
      <c r="AT347" s="313" t="s">
        <v>480</v>
      </c>
      <c r="AU347" s="313" t="s">
        <v>480</v>
      </c>
      <c r="AV347" s="313"/>
      <c r="AW347" s="310" t="s">
        <v>480</v>
      </c>
      <c r="AX347" s="313"/>
      <c r="AY347" s="313"/>
      <c r="AZ347" s="313"/>
      <c r="BA347" s="313"/>
      <c r="BB347" s="313"/>
      <c r="BC347" s="313"/>
    </row>
    <row r="348" spans="1:55" s="7" customFormat="1" ht="12.6" hidden="1" customHeight="1" x14ac:dyDescent="0.2">
      <c r="A348" s="737">
        <v>794</v>
      </c>
      <c r="B348" s="815" t="s">
        <v>705</v>
      </c>
      <c r="C348" s="797" t="s">
        <v>541</v>
      </c>
      <c r="D348" s="835" t="s">
        <v>539</v>
      </c>
      <c r="E348" s="632" t="s">
        <v>282</v>
      </c>
      <c r="F348" s="771" t="s">
        <v>28</v>
      </c>
      <c r="G348" s="776" t="s">
        <v>19</v>
      </c>
      <c r="H348" s="771" t="s">
        <v>20</v>
      </c>
      <c r="I348" s="795" t="s">
        <v>596</v>
      </c>
      <c r="J348" s="833" t="s">
        <v>753</v>
      </c>
      <c r="K348" s="6" t="s">
        <v>13</v>
      </c>
      <c r="L348" s="6"/>
      <c r="M348" s="6">
        <v>230</v>
      </c>
      <c r="N348" s="636">
        <v>0.04</v>
      </c>
      <c r="O348" s="114">
        <f t="shared" ref="O348" si="622">IF(M348=400,N348*1000/(400*SQRT(3)*Q348*S348),IF(M348=230,N348*1000/(230*Q348*S348),"???"))</f>
        <v>0.17391304347826086</v>
      </c>
      <c r="P348" s="57"/>
      <c r="Q348" s="17">
        <v>1</v>
      </c>
      <c r="R348" s="17">
        <v>1</v>
      </c>
      <c r="S348" s="23">
        <v>1</v>
      </c>
      <c r="T348" s="23">
        <v>1</v>
      </c>
      <c r="U348" s="116">
        <f>IF($N348&gt;0,$N348/($R348*$S348*$T348),0)</f>
        <v>0.04</v>
      </c>
      <c r="V348" s="8">
        <v>1</v>
      </c>
      <c r="W348" s="8">
        <v>0.8</v>
      </c>
      <c r="X348" s="114">
        <f>IF(($N348&gt;0)*(W348&gt;0),$N348*W348,0)</f>
        <v>3.2000000000000001E-2</v>
      </c>
      <c r="Y348" s="114">
        <f>IF(($N348&gt;0),($N348*W348*V348)/($S348*$T348),0)</f>
        <v>3.2000000000000001E-2</v>
      </c>
      <c r="Z348" s="45">
        <f>IF((Y348&gt;0),Y348/$R348,0)</f>
        <v>3.2000000000000001E-2</v>
      </c>
      <c r="AA348" s="137">
        <v>1</v>
      </c>
      <c r="AB348" s="137">
        <v>1</v>
      </c>
      <c r="AC348" s="114">
        <f>IF(($N348&gt;0)*(AB348&gt;0),$N348*AB348,0)</f>
        <v>0.04</v>
      </c>
      <c r="AD348" s="114">
        <f>IF(($N348&gt;0),($N348*AB348*AA348)/($S348*$T348),0)</f>
        <v>0.04</v>
      </c>
      <c r="AE348" s="45">
        <f>IF((AD348&gt;0),AD348/$R348,0)</f>
        <v>0.04</v>
      </c>
      <c r="AF348" s="8"/>
      <c r="AG348" s="93">
        <v>2</v>
      </c>
      <c r="AH348" s="113">
        <v>0.8</v>
      </c>
      <c r="AI348" s="443">
        <f>AW348</f>
        <v>1</v>
      </c>
      <c r="AJ348" s="453">
        <f>IF(O348&gt;0,O348,"")</f>
        <v>0.17391304347826086</v>
      </c>
      <c r="AK348" s="293"/>
      <c r="AM348" s="336">
        <f>IF($M348&gt;0,$M348,"")</f>
        <v>230</v>
      </c>
      <c r="AN348" s="312" t="str">
        <f>IF($M348=400,$Z348,"")</f>
        <v/>
      </c>
      <c r="AO348" s="312">
        <f>IF($M348=230,$Z348,"")</f>
        <v>3.2000000000000001E-2</v>
      </c>
      <c r="AP348" s="310"/>
      <c r="AQ348" s="312" t="str">
        <f>IF($M348=400,$AE348,"")</f>
        <v/>
      </c>
      <c r="AR348" s="312">
        <f>IF($M348=230,$AE348,"")</f>
        <v>0.04</v>
      </c>
      <c r="AS348" s="313">
        <f>CEILING((O348/AH348),1)</f>
        <v>1</v>
      </c>
      <c r="AT348" s="313">
        <f>IF($AS348&gt;0,VLOOKUP($AS348,automaatkeuze,1),"")</f>
        <v>1</v>
      </c>
      <c r="AU348" s="313">
        <f>IF($AS348&gt;0,VLOOKUP($AS348,automaatkeuze,3),"")</f>
        <v>1.6</v>
      </c>
      <c r="AV348" s="313"/>
      <c r="AW348" s="310">
        <f>IF(AS348&gt;AT348,AU348,AT348)</f>
        <v>1</v>
      </c>
      <c r="AX348" s="313"/>
      <c r="AY348" s="313"/>
      <c r="AZ348" s="313"/>
      <c r="BA348" s="313"/>
      <c r="BB348" s="313"/>
      <c r="BC348" s="313"/>
    </row>
    <row r="349" spans="1:55" s="7" customFormat="1" ht="12" hidden="1" customHeight="1" x14ac:dyDescent="0.2">
      <c r="A349" s="737"/>
      <c r="B349" s="632" t="s">
        <v>706</v>
      </c>
      <c r="C349" s="633"/>
      <c r="D349" s="836" t="s">
        <v>735</v>
      </c>
      <c r="E349" s="657"/>
      <c r="F349" s="632" t="s">
        <v>28</v>
      </c>
      <c r="G349" s="632" t="s">
        <v>20</v>
      </c>
      <c r="H349" s="632" t="s">
        <v>20</v>
      </c>
      <c r="I349" s="795" t="s">
        <v>596</v>
      </c>
      <c r="J349" s="833" t="s">
        <v>753</v>
      </c>
      <c r="K349" s="6" t="s">
        <v>10</v>
      </c>
      <c r="L349" s="6"/>
      <c r="M349" s="6">
        <v>400</v>
      </c>
      <c r="N349" s="6">
        <v>5</v>
      </c>
      <c r="O349" s="636">
        <v>32</v>
      </c>
      <c r="P349" s="57"/>
      <c r="Q349" s="143">
        <f>IF($N349&gt;0,VLOOKUP($N349,motoren,2),"")</f>
        <v>0.81</v>
      </c>
      <c r="R349" s="143">
        <f>IF($K349 = "FO",0.95,$Q349)</f>
        <v>0.81</v>
      </c>
      <c r="S349" s="143">
        <f>IF($N349&gt;0,VLOOKUP($N349,motoren,3),"")</f>
        <v>0.86799999999999999</v>
      </c>
      <c r="T349" s="144">
        <f>IF($K349 = "FO",0.95,1)</f>
        <v>1</v>
      </c>
      <c r="U349" s="116">
        <f>IF($N349&gt;0,$N349/($R349*$S349*$T349),0)</f>
        <v>7.1115662513511975</v>
      </c>
      <c r="V349" s="8">
        <v>0.25</v>
      </c>
      <c r="W349" s="8">
        <v>0.5</v>
      </c>
      <c r="X349" s="114">
        <f>IF(($N349&gt;0)*(W349&gt;0),$N349*W349,0)</f>
        <v>2.5</v>
      </c>
      <c r="Y349" s="114">
        <f>IF(($N349&gt;0),($N349*W349*V349)/($S349*$T349),0)</f>
        <v>0.72004608294930872</v>
      </c>
      <c r="Z349" s="45">
        <f>IF((Y349&gt;0),Y349/$R349,0)</f>
        <v>0.88894578141889957</v>
      </c>
      <c r="AA349" s="137">
        <v>0.25</v>
      </c>
      <c r="AB349" s="137">
        <v>1</v>
      </c>
      <c r="AC349" s="114">
        <f>IF(($N349&gt;0)*(AB349&gt;0),$N349*AB349,0)</f>
        <v>5</v>
      </c>
      <c r="AD349" s="114">
        <f>IF(($N349&gt;0),($N349*AB349*AA349)/($S349*$T349),0)</f>
        <v>1.4400921658986174</v>
      </c>
      <c r="AE349" s="45">
        <f>IF((AD349&gt;0),AD349/$R349,0)</f>
        <v>1.7778915628377991</v>
      </c>
      <c r="AF349" s="8"/>
      <c r="AG349" s="93"/>
      <c r="AH349" s="113">
        <v>0.8</v>
      </c>
      <c r="AI349" s="443">
        <f t="shared" ref="AI349:AI358" si="623">AW349</f>
        <v>40</v>
      </c>
      <c r="AJ349" s="453">
        <f t="shared" ref="AJ349:AJ358" si="624">IF(O349&gt;0,O349,"")</f>
        <v>32</v>
      </c>
      <c r="AK349" s="293"/>
      <c r="AM349" s="336">
        <f>IF($M349&gt;0,$M349,"")</f>
        <v>400</v>
      </c>
      <c r="AN349" s="312">
        <f>IF($M349=400,$Z349,"")</f>
        <v>0.88894578141889957</v>
      </c>
      <c r="AO349" s="312" t="str">
        <f>IF($M349=230,$Z349,"")</f>
        <v/>
      </c>
      <c r="AP349" s="310"/>
      <c r="AQ349" s="312">
        <f>IF($M349=400,$AE349,"")</f>
        <v>1.7778915628377991</v>
      </c>
      <c r="AR349" s="312" t="str">
        <f>IF($M349=230,$AE349,"")</f>
        <v/>
      </c>
      <c r="AS349" s="313">
        <f t="shared" ref="AS349:AS358" si="625">CEILING((O349/AH349),1)</f>
        <v>40</v>
      </c>
      <c r="AT349" s="313">
        <f>IF($AS349&gt;0,VLOOKUP($AS349,automaatkeuze,1),"")</f>
        <v>40</v>
      </c>
      <c r="AU349" s="313">
        <f>IF($AS349&gt;0,VLOOKUP($AS349,automaatkeuze,3),"")</f>
        <v>50</v>
      </c>
      <c r="AV349" s="313"/>
      <c r="AW349" s="310">
        <f t="shared" ref="AW349:AW358" si="626">IF(AS349&gt;AT349,AU349,AT349)</f>
        <v>40</v>
      </c>
      <c r="AX349" s="313"/>
      <c r="AY349" s="313"/>
      <c r="AZ349" s="313"/>
      <c r="BA349" s="313"/>
      <c r="BB349" s="313"/>
      <c r="BC349" s="313"/>
    </row>
    <row r="350" spans="1:55" s="7" customFormat="1" ht="12.6" hidden="1" customHeight="1" x14ac:dyDescent="0.2">
      <c r="A350" s="737">
        <v>794</v>
      </c>
      <c r="B350" s="815" t="s">
        <v>707</v>
      </c>
      <c r="C350" s="797" t="s">
        <v>536</v>
      </c>
      <c r="D350" s="791" t="s">
        <v>568</v>
      </c>
      <c r="E350" s="632" t="s">
        <v>282</v>
      </c>
      <c r="F350" s="771" t="s">
        <v>27</v>
      </c>
      <c r="G350" s="776" t="s">
        <v>309</v>
      </c>
      <c r="H350" s="771" t="s">
        <v>20</v>
      </c>
      <c r="I350" s="795" t="s">
        <v>596</v>
      </c>
      <c r="J350" s="632" t="s">
        <v>252</v>
      </c>
      <c r="K350" s="6" t="s">
        <v>13</v>
      </c>
      <c r="L350" s="6"/>
      <c r="M350" s="6">
        <v>400</v>
      </c>
      <c r="N350" s="636">
        <v>0.06</v>
      </c>
      <c r="O350" s="114">
        <f t="shared" ref="O350:O354" si="627">IF(M350=400,N350*1000/(400*SQRT(3)*Q350*S350),IF(M350=230,N350*1000/(230*Q350*S350),"???"))</f>
        <v>0.21330674970060068</v>
      </c>
      <c r="P350" s="57"/>
      <c r="Q350" s="143">
        <f t="shared" ref="Q350:Q351" si="628">IF($N350&gt;0,VLOOKUP($N350,motoren,2),"")</f>
        <v>0.7</v>
      </c>
      <c r="R350" s="143">
        <f t="shared" ref="R350:R351" si="629">IF($K350 = "FO",0.95,$Q350)</f>
        <v>0.7</v>
      </c>
      <c r="S350" s="143">
        <f t="shared" ref="S350:S351" si="630">IF($N350&gt;0,VLOOKUP($N350,motoren,3),"")</f>
        <v>0.57999999999999996</v>
      </c>
      <c r="T350" s="144">
        <f t="shared" ref="T350:T351" si="631">IF($K350 = "FO",0.95,1)</f>
        <v>1</v>
      </c>
      <c r="U350" s="116">
        <f t="shared" ref="U350:U351" si="632">IF($N350&gt;0,$N350/($R350*$S350*$T350),0)</f>
        <v>0.14778325123152711</v>
      </c>
      <c r="V350" s="8">
        <v>1</v>
      </c>
      <c r="W350" s="8">
        <v>0.8</v>
      </c>
      <c r="X350" s="114">
        <f t="shared" ref="X350:X351" si="633">IF(($N350&gt;0)*(W350&gt;0),$N350*W350,0)</f>
        <v>4.8000000000000001E-2</v>
      </c>
      <c r="Y350" s="114">
        <f t="shared" ref="Y350:Y351" si="634">IF(($N350&gt;0),($N350*W350*V350)/($S350*$T350),0)</f>
        <v>8.2758620689655185E-2</v>
      </c>
      <c r="Z350" s="45">
        <f t="shared" ref="Z350:Z351" si="635">IF((Y350&gt;0),Y350/$R350,0)</f>
        <v>0.1182266009852217</v>
      </c>
      <c r="AA350" s="137">
        <v>1</v>
      </c>
      <c r="AB350" s="137">
        <v>1</v>
      </c>
      <c r="AC350" s="114">
        <f t="shared" ref="AC350:AC351" si="636">IF(($N350&gt;0)*(AB350&gt;0),$N350*AB350,0)</f>
        <v>0.06</v>
      </c>
      <c r="AD350" s="114">
        <f t="shared" ref="AD350:AD351" si="637">IF(($N350&gt;0),($N350*AB350*AA350)/($S350*$T350),0)</f>
        <v>0.10344827586206896</v>
      </c>
      <c r="AE350" s="45">
        <f t="shared" ref="AE350:AE351" si="638">IF((AD350&gt;0),AD350/$R350,0)</f>
        <v>0.14778325123152711</v>
      </c>
      <c r="AF350" s="8"/>
      <c r="AG350" s="93">
        <v>2</v>
      </c>
      <c r="AH350" s="113">
        <v>0.8</v>
      </c>
      <c r="AI350" s="443">
        <f t="shared" si="623"/>
        <v>1</v>
      </c>
      <c r="AJ350" s="453">
        <f t="shared" si="624"/>
        <v>0.21330674970060068</v>
      </c>
      <c r="AK350" s="293"/>
      <c r="AM350" s="336">
        <f t="shared" ref="AM350:AM351" si="639">IF($M350&gt;0,$M350,"")</f>
        <v>400</v>
      </c>
      <c r="AN350" s="312">
        <f t="shared" ref="AN350:AN351" si="640">IF($M350=400,$Z350,"")</f>
        <v>0.1182266009852217</v>
      </c>
      <c r="AO350" s="312" t="str">
        <f t="shared" ref="AO350:AO351" si="641">IF($M350=230,$Z350,"")</f>
        <v/>
      </c>
      <c r="AP350" s="310"/>
      <c r="AQ350" s="312">
        <f t="shared" ref="AQ350:AQ351" si="642">IF($M350=400,$AE350,"")</f>
        <v>0.14778325123152711</v>
      </c>
      <c r="AR350" s="312" t="str">
        <f t="shared" ref="AR350:AR351" si="643">IF($M350=230,$AE350,"")</f>
        <v/>
      </c>
      <c r="AS350" s="313">
        <f t="shared" si="625"/>
        <v>1</v>
      </c>
      <c r="AT350" s="313">
        <f t="shared" ref="AT350:AT351" si="644">IF($AS350&gt;0,VLOOKUP($AS350,automaatkeuze,1),"")</f>
        <v>1</v>
      </c>
      <c r="AU350" s="313">
        <f t="shared" ref="AU350:AU351" si="645">IF($AS350&gt;0,VLOOKUP($AS350,automaatkeuze,3),"")</f>
        <v>1.6</v>
      </c>
      <c r="AV350" s="313"/>
      <c r="AW350" s="310">
        <f t="shared" si="626"/>
        <v>1</v>
      </c>
      <c r="AX350" s="313"/>
      <c r="AY350" s="313"/>
      <c r="AZ350" s="313"/>
      <c r="BA350" s="313"/>
      <c r="BB350" s="313"/>
      <c r="BC350" s="313"/>
    </row>
    <row r="351" spans="1:55" s="7" customFormat="1" ht="12.6" hidden="1" customHeight="1" x14ac:dyDescent="0.2">
      <c r="A351" s="737">
        <v>794</v>
      </c>
      <c r="B351" s="815" t="s">
        <v>708</v>
      </c>
      <c r="C351" s="797" t="s">
        <v>535</v>
      </c>
      <c r="D351" s="791" t="s">
        <v>567</v>
      </c>
      <c r="E351" s="632" t="s">
        <v>282</v>
      </c>
      <c r="F351" s="771" t="s">
        <v>27</v>
      </c>
      <c r="G351" s="776" t="s">
        <v>309</v>
      </c>
      <c r="H351" s="771" t="s">
        <v>20</v>
      </c>
      <c r="I351" s="795" t="s">
        <v>596</v>
      </c>
      <c r="J351" s="632" t="s">
        <v>252</v>
      </c>
      <c r="K351" s="6" t="s">
        <v>15</v>
      </c>
      <c r="L351" s="6"/>
      <c r="M351" s="6">
        <v>400</v>
      </c>
      <c r="N351" s="636">
        <v>0.15</v>
      </c>
      <c r="O351" s="114">
        <f t="shared" si="627"/>
        <v>0.51549131177645169</v>
      </c>
      <c r="P351" s="57"/>
      <c r="Q351" s="143">
        <f t="shared" si="628"/>
        <v>0.7</v>
      </c>
      <c r="R351" s="143">
        <f t="shared" si="629"/>
        <v>0.7</v>
      </c>
      <c r="S351" s="143">
        <f t="shared" si="630"/>
        <v>0.6</v>
      </c>
      <c r="T351" s="144">
        <f t="shared" si="631"/>
        <v>1</v>
      </c>
      <c r="U351" s="116">
        <f t="shared" si="632"/>
        <v>0.35714285714285715</v>
      </c>
      <c r="V351" s="8">
        <v>1</v>
      </c>
      <c r="W351" s="8">
        <v>0.8</v>
      </c>
      <c r="X351" s="114">
        <f t="shared" si="633"/>
        <v>0.12</v>
      </c>
      <c r="Y351" s="114">
        <f t="shared" si="634"/>
        <v>0.2</v>
      </c>
      <c r="Z351" s="45">
        <f t="shared" si="635"/>
        <v>0.28571428571428575</v>
      </c>
      <c r="AA351" s="137">
        <v>1</v>
      </c>
      <c r="AB351" s="137">
        <v>1</v>
      </c>
      <c r="AC351" s="114">
        <f t="shared" si="636"/>
        <v>0.15</v>
      </c>
      <c r="AD351" s="114">
        <f t="shared" si="637"/>
        <v>0.25</v>
      </c>
      <c r="AE351" s="45">
        <f t="shared" si="638"/>
        <v>0.35714285714285715</v>
      </c>
      <c r="AF351" s="8"/>
      <c r="AG351" s="93">
        <v>2</v>
      </c>
      <c r="AH351" s="113">
        <v>0.8</v>
      </c>
      <c r="AI351" s="443">
        <f t="shared" si="623"/>
        <v>1</v>
      </c>
      <c r="AJ351" s="453">
        <f t="shared" si="624"/>
        <v>0.51549131177645169</v>
      </c>
      <c r="AK351" s="293"/>
      <c r="AM351" s="336">
        <f t="shared" si="639"/>
        <v>400</v>
      </c>
      <c r="AN351" s="312">
        <f t="shared" si="640"/>
        <v>0.28571428571428575</v>
      </c>
      <c r="AO351" s="312" t="str">
        <f t="shared" si="641"/>
        <v/>
      </c>
      <c r="AP351" s="310"/>
      <c r="AQ351" s="312">
        <f t="shared" si="642"/>
        <v>0.35714285714285715</v>
      </c>
      <c r="AR351" s="312" t="str">
        <f t="shared" si="643"/>
        <v/>
      </c>
      <c r="AS351" s="313">
        <f t="shared" si="625"/>
        <v>1</v>
      </c>
      <c r="AT351" s="313">
        <f t="shared" si="644"/>
        <v>1</v>
      </c>
      <c r="AU351" s="313">
        <f t="shared" si="645"/>
        <v>1.6</v>
      </c>
      <c r="AV351" s="313"/>
      <c r="AW351" s="310">
        <f t="shared" si="626"/>
        <v>1</v>
      </c>
      <c r="AX351" s="313"/>
      <c r="AY351" s="313"/>
      <c r="AZ351" s="313"/>
      <c r="BA351" s="313"/>
      <c r="BB351" s="313"/>
      <c r="BC351" s="313"/>
    </row>
    <row r="352" spans="1:55" s="7" customFormat="1" ht="12.6" hidden="1" customHeight="1" x14ac:dyDescent="0.2">
      <c r="A352" s="737">
        <v>793</v>
      </c>
      <c r="B352" s="815" t="s">
        <v>709</v>
      </c>
      <c r="C352" s="796" t="s">
        <v>274</v>
      </c>
      <c r="D352" s="835" t="s">
        <v>248</v>
      </c>
      <c r="E352" s="632" t="s">
        <v>282</v>
      </c>
      <c r="F352" s="771" t="s">
        <v>28</v>
      </c>
      <c r="G352" s="771" t="s">
        <v>19</v>
      </c>
      <c r="H352" s="771" t="s">
        <v>20</v>
      </c>
      <c r="I352" s="795" t="s">
        <v>596</v>
      </c>
      <c r="J352" s="833" t="s">
        <v>227</v>
      </c>
      <c r="K352" s="6" t="s">
        <v>10</v>
      </c>
      <c r="L352" s="6"/>
      <c r="M352" s="6">
        <v>400</v>
      </c>
      <c r="N352" s="66">
        <v>1.5</v>
      </c>
      <c r="O352" s="114">
        <f t="shared" si="627"/>
        <v>3.2509925514078666</v>
      </c>
      <c r="P352" s="57"/>
      <c r="Q352" s="143">
        <f>IF($N352&gt;0,VLOOKUP($N352,motoren,2),"")</f>
        <v>0.79</v>
      </c>
      <c r="R352" s="143">
        <f>IF($K352 = "FO",0.95,$Q352)</f>
        <v>0.79</v>
      </c>
      <c r="S352" s="143">
        <f>IF($N352&gt;0,VLOOKUP($N352,motoren,3),"")</f>
        <v>0.84299999999999997</v>
      </c>
      <c r="T352" s="144">
        <f>IF($K352 = "FO",0.95,1)</f>
        <v>1</v>
      </c>
      <c r="U352" s="116">
        <f>IF($N352&gt;0,$N352/($R352*$S352*$T352),0)</f>
        <v>2.2523537096265596</v>
      </c>
      <c r="V352" s="8">
        <v>1</v>
      </c>
      <c r="W352" s="8">
        <v>0.8</v>
      </c>
      <c r="X352" s="114">
        <f>IF(($N352&gt;0)*(W352&gt;0),$N352*W352,0)</f>
        <v>1.2000000000000002</v>
      </c>
      <c r="Y352" s="114">
        <f>IF(($N352&gt;0),($N352*W352*V352)/($S352*$T352),0)</f>
        <v>1.4234875444839861</v>
      </c>
      <c r="Z352" s="45">
        <f>IF((Y352&gt;0),Y352/$R352,0)</f>
        <v>1.801882967701248</v>
      </c>
      <c r="AA352" s="137">
        <v>1</v>
      </c>
      <c r="AB352" s="137">
        <v>1</v>
      </c>
      <c r="AC352" s="114">
        <f>IF(($N352&gt;0)*(AB352&gt;0),$N352*AB352,0)</f>
        <v>1.5</v>
      </c>
      <c r="AD352" s="114">
        <f>IF(($N352&gt;0),($N352*AB352*AA352)/($S352*$T352),0)</f>
        <v>1.7793594306049823</v>
      </c>
      <c r="AE352" s="45">
        <f>IF((AD352&gt;0),AD352/$R352,0)</f>
        <v>2.2523537096265596</v>
      </c>
      <c r="AF352" s="8"/>
      <c r="AG352" s="93">
        <v>2</v>
      </c>
      <c r="AH352" s="113">
        <v>0.8</v>
      </c>
      <c r="AI352" s="443">
        <f t="shared" si="623"/>
        <v>6</v>
      </c>
      <c r="AJ352" s="453">
        <f t="shared" si="624"/>
        <v>3.2509925514078666</v>
      </c>
      <c r="AK352" s="293"/>
      <c r="AM352" s="336">
        <f>IF($M352&gt;0,$M352,"")</f>
        <v>400</v>
      </c>
      <c r="AN352" s="312">
        <f>IF($M352=400,$Z352,"")</f>
        <v>1.801882967701248</v>
      </c>
      <c r="AO352" s="312" t="str">
        <f>IF($M352=230,$Z352,"")</f>
        <v/>
      </c>
      <c r="AP352" s="310"/>
      <c r="AQ352" s="312">
        <f>IF($M352=400,$AE352,"")</f>
        <v>2.2523537096265596</v>
      </c>
      <c r="AR352" s="312" t="str">
        <f>IF($M352=230,$AE352,"")</f>
        <v/>
      </c>
      <c r="AS352" s="313">
        <f t="shared" si="625"/>
        <v>5</v>
      </c>
      <c r="AT352" s="313">
        <f>IF($AS352&gt;0,VLOOKUP($AS352,automaatkeuze,1),"")</f>
        <v>4</v>
      </c>
      <c r="AU352" s="313">
        <f>IF($AS352&gt;0,VLOOKUP($AS352,automaatkeuze,3),"")</f>
        <v>6</v>
      </c>
      <c r="AV352" s="313"/>
      <c r="AW352" s="310">
        <f t="shared" si="626"/>
        <v>6</v>
      </c>
      <c r="AX352" s="313"/>
      <c r="AY352" s="313"/>
      <c r="AZ352" s="313"/>
      <c r="BA352" s="313"/>
      <c r="BB352" s="313"/>
      <c r="BC352" s="313"/>
    </row>
    <row r="353" spans="1:55" s="7" customFormat="1" ht="12.6" hidden="1" customHeight="1" x14ac:dyDescent="0.2">
      <c r="A353" s="737">
        <v>793</v>
      </c>
      <c r="B353" s="815" t="s">
        <v>710</v>
      </c>
      <c r="C353" s="796" t="s">
        <v>275</v>
      </c>
      <c r="D353" s="835" t="s">
        <v>249</v>
      </c>
      <c r="E353" s="632" t="s">
        <v>282</v>
      </c>
      <c r="F353" s="771" t="s">
        <v>28</v>
      </c>
      <c r="G353" s="771" t="s">
        <v>19</v>
      </c>
      <c r="H353" s="771" t="s">
        <v>20</v>
      </c>
      <c r="I353" s="795" t="s">
        <v>596</v>
      </c>
      <c r="J353" s="833" t="s">
        <v>227</v>
      </c>
      <c r="K353" s="6" t="s">
        <v>10</v>
      </c>
      <c r="L353" s="6"/>
      <c r="M353" s="6">
        <v>400</v>
      </c>
      <c r="N353" s="66">
        <v>1.5</v>
      </c>
      <c r="O353" s="114">
        <f t="shared" si="627"/>
        <v>3.2509925514078666</v>
      </c>
      <c r="P353" s="57"/>
      <c r="Q353" s="143">
        <f>IF($N353&gt;0,VLOOKUP($N353,motoren,2),"")</f>
        <v>0.79</v>
      </c>
      <c r="R353" s="143">
        <f>IF($K353 = "FO",0.95,$Q353)</f>
        <v>0.79</v>
      </c>
      <c r="S353" s="143">
        <f>IF($N353&gt;0,VLOOKUP($N353,motoren,3),"")</f>
        <v>0.84299999999999997</v>
      </c>
      <c r="T353" s="144">
        <f>IF($K353 = "FO",0.95,1)</f>
        <v>1</v>
      </c>
      <c r="U353" s="116">
        <f>IF($N353&gt;0,$N353/($R353*$S353*$T353),0)</f>
        <v>2.2523537096265596</v>
      </c>
      <c r="V353" s="8">
        <v>1</v>
      </c>
      <c r="W353" s="8">
        <v>0.8</v>
      </c>
      <c r="X353" s="114">
        <f>IF(($N353&gt;0)*(W353&gt;0),$N353*W353,0)</f>
        <v>1.2000000000000002</v>
      </c>
      <c r="Y353" s="114">
        <f>IF(($N353&gt;0),($N353*W353*V353)/($S353*$T353),0)</f>
        <v>1.4234875444839861</v>
      </c>
      <c r="Z353" s="45">
        <f>IF((Y353&gt;0),Y353/$R353,0)</f>
        <v>1.801882967701248</v>
      </c>
      <c r="AA353" s="137">
        <v>1</v>
      </c>
      <c r="AB353" s="137">
        <v>1</v>
      </c>
      <c r="AC353" s="114">
        <f>IF(($N353&gt;0)*(AB353&gt;0),$N353*AB353,0)</f>
        <v>1.5</v>
      </c>
      <c r="AD353" s="114">
        <f>IF(($N353&gt;0),($N353*AB353*AA353)/($S353*$T353),0)</f>
        <v>1.7793594306049823</v>
      </c>
      <c r="AE353" s="45">
        <f>IF((AD353&gt;0),AD353/$R353,0)</f>
        <v>2.2523537096265596</v>
      </c>
      <c r="AF353" s="8"/>
      <c r="AG353" s="93">
        <v>2</v>
      </c>
      <c r="AH353" s="113">
        <v>0.8</v>
      </c>
      <c r="AI353" s="443">
        <f t="shared" si="623"/>
        <v>6</v>
      </c>
      <c r="AJ353" s="453">
        <f t="shared" si="624"/>
        <v>3.2509925514078666</v>
      </c>
      <c r="AK353" s="293"/>
      <c r="AM353" s="336">
        <f>IF($M353&gt;0,$M353,"")</f>
        <v>400</v>
      </c>
      <c r="AN353" s="312">
        <f>IF($M353=400,$Z353,"")</f>
        <v>1.801882967701248</v>
      </c>
      <c r="AO353" s="312" t="str">
        <f>IF($M353=230,$Z353,"")</f>
        <v/>
      </c>
      <c r="AP353" s="310"/>
      <c r="AQ353" s="312">
        <f>IF($M353=400,$AE353,"")</f>
        <v>2.2523537096265596</v>
      </c>
      <c r="AR353" s="312" t="str">
        <f>IF($M353=230,$AE353,"")</f>
        <v/>
      </c>
      <c r="AS353" s="313">
        <f t="shared" si="625"/>
        <v>5</v>
      </c>
      <c r="AT353" s="313">
        <f>IF($AS353&gt;0,VLOOKUP($AS353,automaatkeuze,1),"")</f>
        <v>4</v>
      </c>
      <c r="AU353" s="313">
        <f>IF($AS353&gt;0,VLOOKUP($AS353,automaatkeuze,3),"")</f>
        <v>6</v>
      </c>
      <c r="AV353" s="313"/>
      <c r="AW353" s="310">
        <f t="shared" si="626"/>
        <v>6</v>
      </c>
      <c r="AX353" s="313"/>
      <c r="AY353" s="313"/>
      <c r="AZ353" s="313"/>
      <c r="BA353" s="313"/>
      <c r="BB353" s="313"/>
      <c r="BC353" s="313"/>
    </row>
    <row r="354" spans="1:55" s="7" customFormat="1" ht="12.6" customHeight="1" x14ac:dyDescent="0.2">
      <c r="A354" s="737">
        <v>793</v>
      </c>
      <c r="B354" s="815" t="s">
        <v>711</v>
      </c>
      <c r="C354" s="847" t="s">
        <v>533</v>
      </c>
      <c r="D354" s="688" t="s">
        <v>534</v>
      </c>
      <c r="E354" s="634" t="s">
        <v>282</v>
      </c>
      <c r="F354" s="634" t="s">
        <v>28</v>
      </c>
      <c r="G354" s="634" t="s">
        <v>19</v>
      </c>
      <c r="H354" s="634" t="s">
        <v>20</v>
      </c>
      <c r="I354" s="634" t="s">
        <v>596</v>
      </c>
      <c r="J354" s="634" t="s">
        <v>308</v>
      </c>
      <c r="K354" s="66" t="s">
        <v>10</v>
      </c>
      <c r="L354" s="66"/>
      <c r="M354" s="66">
        <v>400</v>
      </c>
      <c r="N354" s="66">
        <v>1.5</v>
      </c>
      <c r="O354" s="114">
        <f t="shared" si="627"/>
        <v>3.2509925514078666</v>
      </c>
      <c r="P354" s="57"/>
      <c r="Q354" s="143">
        <f t="shared" ref="Q354:Q365" si="646">IF($N354&gt;0,VLOOKUP($N354,motoren,2),"")</f>
        <v>0.79</v>
      </c>
      <c r="R354" s="143">
        <f t="shared" ref="R354:R365" si="647">IF($K354 = "FO",0.95,$Q354)</f>
        <v>0.79</v>
      </c>
      <c r="S354" s="143">
        <f t="shared" ref="S354:S365" si="648">IF($N354&gt;0,VLOOKUP($N354,motoren,3),"")</f>
        <v>0.84299999999999997</v>
      </c>
      <c r="T354" s="144">
        <f t="shared" ref="T354:T365" si="649">IF($K354 = "FO",0.95,1)</f>
        <v>1</v>
      </c>
      <c r="U354" s="116">
        <f t="shared" ref="U354:U365" si="650">IF($N354&gt;0,$N354/($R354*$S354*$T354),0)</f>
        <v>2.2523537096265596</v>
      </c>
      <c r="V354" s="8">
        <v>1</v>
      </c>
      <c r="W354" s="8">
        <v>0.8</v>
      </c>
      <c r="X354" s="114">
        <f t="shared" ref="X354:X365" si="651">IF(($N354&gt;0)*(W354&gt;0),$N354*W354,0)</f>
        <v>1.2000000000000002</v>
      </c>
      <c r="Y354" s="114">
        <f t="shared" ref="Y354:Y365" si="652">IF(($N354&gt;0),($N354*W354*V354)/($S354*$T354),0)</f>
        <v>1.4234875444839861</v>
      </c>
      <c r="Z354" s="45">
        <f t="shared" ref="Z354:Z365" si="653">IF((Y354&gt;0),Y354/$R354,0)</f>
        <v>1.801882967701248</v>
      </c>
      <c r="AA354" s="137">
        <v>1</v>
      </c>
      <c r="AB354" s="137">
        <v>1</v>
      </c>
      <c r="AC354" s="114">
        <f t="shared" ref="AC354:AC365" si="654">IF(($N354&gt;0)*(AB354&gt;0),$N354*AB354,0)</f>
        <v>1.5</v>
      </c>
      <c r="AD354" s="114">
        <f t="shared" ref="AD354:AD365" si="655">IF(($N354&gt;0),($N354*AB354*AA354)/($S354*$T354),0)</f>
        <v>1.7793594306049823</v>
      </c>
      <c r="AE354" s="45">
        <f t="shared" ref="AE354:AE365" si="656">IF((AD354&gt;0),AD354/$R354,0)</f>
        <v>2.2523537096265596</v>
      </c>
      <c r="AF354" s="8"/>
      <c r="AG354" s="93">
        <v>2</v>
      </c>
      <c r="AH354" s="113">
        <v>0.8</v>
      </c>
      <c r="AI354" s="443">
        <f t="shared" si="623"/>
        <v>6</v>
      </c>
      <c r="AJ354" s="453">
        <f t="shared" si="624"/>
        <v>3.2509925514078666</v>
      </c>
      <c r="AK354" s="293"/>
      <c r="AM354" s="336">
        <f t="shared" ref="AM354:AM365" si="657">IF($M354&gt;0,$M354,"")</f>
        <v>400</v>
      </c>
      <c r="AN354" s="312">
        <f t="shared" ref="AN354:AN365" si="658">IF($M354=400,$Z354,"")</f>
        <v>1.801882967701248</v>
      </c>
      <c r="AO354" s="312" t="str">
        <f t="shared" ref="AO354:AO365" si="659">IF($M354=230,$Z354,"")</f>
        <v/>
      </c>
      <c r="AP354" s="310"/>
      <c r="AQ354" s="312">
        <f t="shared" ref="AQ354:AQ365" si="660">IF($M354=400,$AE354,"")</f>
        <v>2.2523537096265596</v>
      </c>
      <c r="AR354" s="312" t="str">
        <f t="shared" ref="AR354:AR365" si="661">IF($M354=230,$AE354,"")</f>
        <v/>
      </c>
      <c r="AS354" s="313">
        <f t="shared" si="625"/>
        <v>5</v>
      </c>
      <c r="AT354" s="313">
        <f t="shared" ref="AT354:AT365" si="662">IF($AS354&gt;0,VLOOKUP($AS354,automaatkeuze,1),"")</f>
        <v>4</v>
      </c>
      <c r="AU354" s="313">
        <f t="shared" ref="AU354:AU365" si="663">IF($AS354&gt;0,VLOOKUP($AS354,automaatkeuze,3),"")</f>
        <v>6</v>
      </c>
      <c r="AV354" s="313"/>
      <c r="AW354" s="310">
        <f t="shared" si="626"/>
        <v>6</v>
      </c>
      <c r="AX354" s="313"/>
      <c r="AY354" s="313"/>
      <c r="AZ354" s="313"/>
      <c r="BA354" s="313"/>
      <c r="BB354" s="313"/>
      <c r="BC354" s="313"/>
    </row>
    <row r="355" spans="1:55" s="7" customFormat="1" ht="12" hidden="1" customHeight="1" x14ac:dyDescent="0.2">
      <c r="A355" s="765"/>
      <c r="B355" s="632" t="s">
        <v>712</v>
      </c>
      <c r="C355" s="633"/>
      <c r="D355" s="798" t="s">
        <v>571</v>
      </c>
      <c r="E355" s="657"/>
      <c r="F355" s="632" t="s">
        <v>28</v>
      </c>
      <c r="G355" s="632" t="s">
        <v>20</v>
      </c>
      <c r="H355" s="632" t="s">
        <v>20</v>
      </c>
      <c r="I355" s="795" t="s">
        <v>596</v>
      </c>
      <c r="J355" s="632" t="s">
        <v>252</v>
      </c>
      <c r="K355" s="6" t="s">
        <v>10</v>
      </c>
      <c r="L355" s="6"/>
      <c r="M355" s="6">
        <v>400</v>
      </c>
      <c r="N355" s="6">
        <v>5</v>
      </c>
      <c r="O355" s="636">
        <v>32</v>
      </c>
      <c r="P355" s="57"/>
      <c r="Q355" s="143">
        <f t="shared" si="646"/>
        <v>0.81</v>
      </c>
      <c r="R355" s="143">
        <f t="shared" si="647"/>
        <v>0.81</v>
      </c>
      <c r="S355" s="143">
        <f t="shared" si="648"/>
        <v>0.86799999999999999</v>
      </c>
      <c r="T355" s="144">
        <f t="shared" si="649"/>
        <v>1</v>
      </c>
      <c r="U355" s="116">
        <f t="shared" si="650"/>
        <v>7.1115662513511975</v>
      </c>
      <c r="V355" s="8">
        <v>0.25</v>
      </c>
      <c r="W355" s="8">
        <v>0.5</v>
      </c>
      <c r="X355" s="114">
        <f t="shared" si="651"/>
        <v>2.5</v>
      </c>
      <c r="Y355" s="114">
        <f t="shared" si="652"/>
        <v>0.72004608294930872</v>
      </c>
      <c r="Z355" s="45">
        <f t="shared" si="653"/>
        <v>0.88894578141889957</v>
      </c>
      <c r="AA355" s="137">
        <v>0.25</v>
      </c>
      <c r="AB355" s="137">
        <v>1</v>
      </c>
      <c r="AC355" s="114">
        <f t="shared" si="654"/>
        <v>5</v>
      </c>
      <c r="AD355" s="114">
        <f t="shared" si="655"/>
        <v>1.4400921658986174</v>
      </c>
      <c r="AE355" s="45">
        <f t="shared" si="656"/>
        <v>1.7778915628377991</v>
      </c>
      <c r="AF355" s="8"/>
      <c r="AG355" s="93"/>
      <c r="AH355" s="113">
        <v>0.8</v>
      </c>
      <c r="AI355" s="443">
        <f t="shared" si="623"/>
        <v>40</v>
      </c>
      <c r="AJ355" s="453">
        <f t="shared" si="624"/>
        <v>32</v>
      </c>
      <c r="AK355" s="293"/>
      <c r="AM355" s="336">
        <f t="shared" si="657"/>
        <v>400</v>
      </c>
      <c r="AN355" s="312">
        <f t="shared" si="658"/>
        <v>0.88894578141889957</v>
      </c>
      <c r="AO355" s="312" t="str">
        <f t="shared" si="659"/>
        <v/>
      </c>
      <c r="AP355" s="310"/>
      <c r="AQ355" s="312">
        <f t="shared" si="660"/>
        <v>1.7778915628377991</v>
      </c>
      <c r="AR355" s="312" t="str">
        <f t="shared" si="661"/>
        <v/>
      </c>
      <c r="AS355" s="313">
        <f t="shared" si="625"/>
        <v>40</v>
      </c>
      <c r="AT355" s="313">
        <f t="shared" si="662"/>
        <v>40</v>
      </c>
      <c r="AU355" s="313">
        <f t="shared" si="663"/>
        <v>50</v>
      </c>
      <c r="AV355" s="313"/>
      <c r="AW355" s="310">
        <f t="shared" si="626"/>
        <v>40</v>
      </c>
      <c r="AX355" s="313"/>
      <c r="AY355" s="313"/>
      <c r="AZ355" s="313"/>
      <c r="BA355" s="313"/>
      <c r="BB355" s="313"/>
      <c r="BC355" s="313"/>
    </row>
    <row r="356" spans="1:55" s="7" customFormat="1" ht="12" hidden="1" customHeight="1" x14ac:dyDescent="0.2">
      <c r="A356" s="26"/>
      <c r="B356" s="632" t="s">
        <v>712</v>
      </c>
      <c r="C356" s="633"/>
      <c r="D356" s="798" t="s">
        <v>763</v>
      </c>
      <c r="E356" s="657"/>
      <c r="F356" s="632" t="s">
        <v>28</v>
      </c>
      <c r="G356" s="632" t="s">
        <v>20</v>
      </c>
      <c r="H356" s="632" t="s">
        <v>20</v>
      </c>
      <c r="I356" s="795" t="s">
        <v>596</v>
      </c>
      <c r="J356" s="632" t="s">
        <v>252</v>
      </c>
      <c r="K356" s="6" t="s">
        <v>10</v>
      </c>
      <c r="L356" s="6"/>
      <c r="M356" s="6">
        <v>400</v>
      </c>
      <c r="N356" s="6">
        <v>5</v>
      </c>
      <c r="O356" s="636">
        <v>32</v>
      </c>
      <c r="P356" s="57"/>
      <c r="Q356" s="143">
        <f t="shared" si="646"/>
        <v>0.81</v>
      </c>
      <c r="R356" s="143">
        <f t="shared" si="647"/>
        <v>0.81</v>
      </c>
      <c r="S356" s="143">
        <f t="shared" si="648"/>
        <v>0.86799999999999999</v>
      </c>
      <c r="T356" s="144">
        <f t="shared" si="649"/>
        <v>1</v>
      </c>
      <c r="U356" s="116">
        <f t="shared" si="650"/>
        <v>7.1115662513511975</v>
      </c>
      <c r="V356" s="8">
        <v>0.25</v>
      </c>
      <c r="W356" s="8">
        <v>0.5</v>
      </c>
      <c r="X356" s="114">
        <f t="shared" si="651"/>
        <v>2.5</v>
      </c>
      <c r="Y356" s="114">
        <f t="shared" si="652"/>
        <v>0.72004608294930872</v>
      </c>
      <c r="Z356" s="45">
        <f t="shared" si="653"/>
        <v>0.88894578141889957</v>
      </c>
      <c r="AA356" s="137">
        <v>0.25</v>
      </c>
      <c r="AB356" s="137">
        <v>1</v>
      </c>
      <c r="AC356" s="114">
        <f t="shared" si="654"/>
        <v>5</v>
      </c>
      <c r="AD356" s="114">
        <f t="shared" si="655"/>
        <v>1.4400921658986174</v>
      </c>
      <c r="AE356" s="45">
        <f t="shared" si="656"/>
        <v>1.7778915628377991</v>
      </c>
      <c r="AF356" s="8"/>
      <c r="AG356" s="93"/>
      <c r="AH356" s="113">
        <v>0.8</v>
      </c>
      <c r="AI356" s="443">
        <f t="shared" si="623"/>
        <v>40</v>
      </c>
      <c r="AJ356" s="453">
        <f t="shared" si="624"/>
        <v>32</v>
      </c>
      <c r="AK356" s="293"/>
      <c r="AM356" s="336">
        <f t="shared" si="657"/>
        <v>400</v>
      </c>
      <c r="AN356" s="312">
        <f t="shared" si="658"/>
        <v>0.88894578141889957</v>
      </c>
      <c r="AO356" s="312" t="str">
        <f t="shared" si="659"/>
        <v/>
      </c>
      <c r="AP356" s="310"/>
      <c r="AQ356" s="312">
        <f t="shared" si="660"/>
        <v>1.7778915628377991</v>
      </c>
      <c r="AR356" s="312" t="str">
        <f t="shared" si="661"/>
        <v/>
      </c>
      <c r="AS356" s="313">
        <f t="shared" si="625"/>
        <v>40</v>
      </c>
      <c r="AT356" s="313">
        <f t="shared" si="662"/>
        <v>40</v>
      </c>
      <c r="AU356" s="313">
        <f t="shared" si="663"/>
        <v>50</v>
      </c>
      <c r="AV356" s="313"/>
      <c r="AW356" s="310">
        <f t="shared" si="626"/>
        <v>40</v>
      </c>
      <c r="AX356" s="313"/>
      <c r="AY356" s="313"/>
      <c r="AZ356" s="313"/>
      <c r="BA356" s="313"/>
      <c r="BB356" s="313"/>
      <c r="BC356" s="313"/>
    </row>
    <row r="357" spans="1:55" s="7" customFormat="1" ht="12" hidden="1" customHeight="1" x14ac:dyDescent="0.2">
      <c r="A357" s="26"/>
      <c r="B357" s="632" t="s">
        <v>712</v>
      </c>
      <c r="C357" s="633"/>
      <c r="D357" s="798" t="s">
        <v>762</v>
      </c>
      <c r="E357" s="657"/>
      <c r="F357" s="632" t="s">
        <v>28</v>
      </c>
      <c r="G357" s="632" t="s">
        <v>20</v>
      </c>
      <c r="H357" s="632" t="s">
        <v>20</v>
      </c>
      <c r="I357" s="795" t="s">
        <v>596</v>
      </c>
      <c r="J357" s="632" t="s">
        <v>252</v>
      </c>
      <c r="K357" s="6" t="s">
        <v>10</v>
      </c>
      <c r="L357" s="6"/>
      <c r="M357" s="6">
        <v>400</v>
      </c>
      <c r="N357" s="6">
        <v>5</v>
      </c>
      <c r="O357" s="636">
        <v>32</v>
      </c>
      <c r="P357" s="57"/>
      <c r="Q357" s="143">
        <f t="shared" si="646"/>
        <v>0.81</v>
      </c>
      <c r="R357" s="143">
        <f t="shared" si="647"/>
        <v>0.81</v>
      </c>
      <c r="S357" s="143">
        <f t="shared" si="648"/>
        <v>0.86799999999999999</v>
      </c>
      <c r="T357" s="144">
        <f t="shared" si="649"/>
        <v>1</v>
      </c>
      <c r="U357" s="116">
        <f t="shared" si="650"/>
        <v>7.1115662513511975</v>
      </c>
      <c r="V357" s="8">
        <v>0.25</v>
      </c>
      <c r="W357" s="8">
        <v>0.5</v>
      </c>
      <c r="X357" s="114">
        <f t="shared" si="651"/>
        <v>2.5</v>
      </c>
      <c r="Y357" s="114">
        <f t="shared" si="652"/>
        <v>0.72004608294930872</v>
      </c>
      <c r="Z357" s="45">
        <f t="shared" si="653"/>
        <v>0.88894578141889957</v>
      </c>
      <c r="AA357" s="137">
        <v>0.25</v>
      </c>
      <c r="AB357" s="137">
        <v>1</v>
      </c>
      <c r="AC357" s="114">
        <f t="shared" si="654"/>
        <v>5</v>
      </c>
      <c r="AD357" s="114">
        <f t="shared" si="655"/>
        <v>1.4400921658986174</v>
      </c>
      <c r="AE357" s="45">
        <f t="shared" si="656"/>
        <v>1.7778915628377991</v>
      </c>
      <c r="AF357" s="8"/>
      <c r="AG357" s="93"/>
      <c r="AH357" s="113">
        <v>0.8</v>
      </c>
      <c r="AI357" s="443">
        <f t="shared" si="623"/>
        <v>40</v>
      </c>
      <c r="AJ357" s="453">
        <f t="shared" si="624"/>
        <v>32</v>
      </c>
      <c r="AK357" s="293"/>
      <c r="AM357" s="336">
        <f t="shared" si="657"/>
        <v>400</v>
      </c>
      <c r="AN357" s="312">
        <f t="shared" si="658"/>
        <v>0.88894578141889957</v>
      </c>
      <c r="AO357" s="312" t="str">
        <f t="shared" si="659"/>
        <v/>
      </c>
      <c r="AP357" s="310"/>
      <c r="AQ357" s="312">
        <f t="shared" si="660"/>
        <v>1.7778915628377991</v>
      </c>
      <c r="AR357" s="312" t="str">
        <f t="shared" si="661"/>
        <v/>
      </c>
      <c r="AS357" s="313">
        <f t="shared" si="625"/>
        <v>40</v>
      </c>
      <c r="AT357" s="313">
        <f t="shared" si="662"/>
        <v>40</v>
      </c>
      <c r="AU357" s="313">
        <f t="shared" si="663"/>
        <v>50</v>
      </c>
      <c r="AV357" s="313"/>
      <c r="AW357" s="310">
        <f t="shared" si="626"/>
        <v>40</v>
      </c>
      <c r="AX357" s="313"/>
      <c r="AY357" s="313"/>
      <c r="AZ357" s="313"/>
      <c r="BA357" s="313"/>
      <c r="BB357" s="313"/>
      <c r="BC357" s="313"/>
    </row>
    <row r="358" spans="1:55" s="7" customFormat="1" ht="12" hidden="1" customHeight="1" x14ac:dyDescent="0.2">
      <c r="A358" s="26"/>
      <c r="B358" s="632" t="s">
        <v>712</v>
      </c>
      <c r="C358" s="633"/>
      <c r="D358" s="798" t="s">
        <v>761</v>
      </c>
      <c r="E358" s="657"/>
      <c r="F358" s="632" t="s">
        <v>28</v>
      </c>
      <c r="G358" s="632" t="s">
        <v>20</v>
      </c>
      <c r="H358" s="632" t="s">
        <v>20</v>
      </c>
      <c r="I358" s="795" t="s">
        <v>596</v>
      </c>
      <c r="J358" s="632" t="s">
        <v>252</v>
      </c>
      <c r="K358" s="6" t="s">
        <v>10</v>
      </c>
      <c r="L358" s="6"/>
      <c r="M358" s="6">
        <v>400</v>
      </c>
      <c r="N358" s="6">
        <v>5</v>
      </c>
      <c r="O358" s="636">
        <v>32</v>
      </c>
      <c r="P358" s="57"/>
      <c r="Q358" s="143">
        <f t="shared" si="646"/>
        <v>0.81</v>
      </c>
      <c r="R358" s="143">
        <f t="shared" si="647"/>
        <v>0.81</v>
      </c>
      <c r="S358" s="143">
        <f t="shared" si="648"/>
        <v>0.86799999999999999</v>
      </c>
      <c r="T358" s="144">
        <f t="shared" si="649"/>
        <v>1</v>
      </c>
      <c r="U358" s="116">
        <f t="shared" si="650"/>
        <v>7.1115662513511975</v>
      </c>
      <c r="V358" s="8">
        <v>0.25</v>
      </c>
      <c r="W358" s="8">
        <v>0.5</v>
      </c>
      <c r="X358" s="114">
        <f t="shared" si="651"/>
        <v>2.5</v>
      </c>
      <c r="Y358" s="114">
        <f t="shared" si="652"/>
        <v>0.72004608294930872</v>
      </c>
      <c r="Z358" s="45">
        <f t="shared" si="653"/>
        <v>0.88894578141889957</v>
      </c>
      <c r="AA358" s="137">
        <v>0.25</v>
      </c>
      <c r="AB358" s="137">
        <v>1</v>
      </c>
      <c r="AC358" s="114">
        <f t="shared" si="654"/>
        <v>5</v>
      </c>
      <c r="AD358" s="114">
        <f t="shared" si="655"/>
        <v>1.4400921658986174</v>
      </c>
      <c r="AE358" s="45">
        <f t="shared" si="656"/>
        <v>1.7778915628377991</v>
      </c>
      <c r="AF358" s="8"/>
      <c r="AG358" s="93"/>
      <c r="AH358" s="113">
        <v>0.8</v>
      </c>
      <c r="AI358" s="443">
        <f t="shared" si="623"/>
        <v>40</v>
      </c>
      <c r="AJ358" s="453">
        <f t="shared" si="624"/>
        <v>32</v>
      </c>
      <c r="AK358" s="293"/>
      <c r="AM358" s="336">
        <f t="shared" si="657"/>
        <v>400</v>
      </c>
      <c r="AN358" s="312">
        <f t="shared" si="658"/>
        <v>0.88894578141889957</v>
      </c>
      <c r="AO358" s="312" t="str">
        <f t="shared" si="659"/>
        <v/>
      </c>
      <c r="AP358" s="310"/>
      <c r="AQ358" s="312">
        <f t="shared" si="660"/>
        <v>1.7778915628377991</v>
      </c>
      <c r="AR358" s="312" t="str">
        <f t="shared" si="661"/>
        <v/>
      </c>
      <c r="AS358" s="313">
        <f t="shared" si="625"/>
        <v>40</v>
      </c>
      <c r="AT358" s="313">
        <f t="shared" si="662"/>
        <v>40</v>
      </c>
      <c r="AU358" s="313">
        <f t="shared" si="663"/>
        <v>50</v>
      </c>
      <c r="AV358" s="313"/>
      <c r="AW358" s="310">
        <f t="shared" si="626"/>
        <v>40</v>
      </c>
      <c r="AX358" s="313"/>
      <c r="AY358" s="313"/>
      <c r="AZ358" s="313"/>
      <c r="BA358" s="313"/>
      <c r="BB358" s="313"/>
      <c r="BC358" s="313"/>
    </row>
    <row r="359" spans="1:55" s="7" customFormat="1" ht="12" hidden="1" customHeight="1" x14ac:dyDescent="0.2">
      <c r="A359" s="26"/>
      <c r="B359" s="632" t="s">
        <v>713</v>
      </c>
      <c r="C359" s="633"/>
      <c r="D359" s="798" t="s">
        <v>760</v>
      </c>
      <c r="E359" s="657"/>
      <c r="F359" s="632" t="s">
        <v>28</v>
      </c>
      <c r="G359" s="632" t="s">
        <v>20</v>
      </c>
      <c r="H359" s="632" t="s">
        <v>20</v>
      </c>
      <c r="I359" s="795" t="s">
        <v>596</v>
      </c>
      <c r="J359" s="632" t="s">
        <v>252</v>
      </c>
      <c r="K359" s="6" t="s">
        <v>10</v>
      </c>
      <c r="L359" s="6"/>
      <c r="M359" s="6">
        <v>400</v>
      </c>
      <c r="N359" s="6">
        <v>5</v>
      </c>
      <c r="O359" s="636">
        <v>32</v>
      </c>
      <c r="P359" s="57"/>
      <c r="Q359" s="143">
        <f t="shared" si="646"/>
        <v>0.81</v>
      </c>
      <c r="R359" s="143">
        <f t="shared" si="647"/>
        <v>0.81</v>
      </c>
      <c r="S359" s="143">
        <f t="shared" si="648"/>
        <v>0.86799999999999999</v>
      </c>
      <c r="T359" s="144">
        <f t="shared" si="649"/>
        <v>1</v>
      </c>
      <c r="U359" s="116">
        <f t="shared" si="650"/>
        <v>7.1115662513511975</v>
      </c>
      <c r="V359" s="8">
        <v>0.25</v>
      </c>
      <c r="W359" s="8">
        <v>0.5</v>
      </c>
      <c r="X359" s="114">
        <f t="shared" si="651"/>
        <v>2.5</v>
      </c>
      <c r="Y359" s="114">
        <f t="shared" si="652"/>
        <v>0.72004608294930872</v>
      </c>
      <c r="Z359" s="45">
        <f t="shared" si="653"/>
        <v>0.88894578141889957</v>
      </c>
      <c r="AA359" s="137">
        <v>0.25</v>
      </c>
      <c r="AB359" s="137">
        <v>1</v>
      </c>
      <c r="AC359" s="114">
        <f t="shared" si="654"/>
        <v>5</v>
      </c>
      <c r="AD359" s="114">
        <f t="shared" si="655"/>
        <v>1.4400921658986174</v>
      </c>
      <c r="AE359" s="45">
        <f t="shared" si="656"/>
        <v>1.7778915628377991</v>
      </c>
      <c r="AF359" s="8"/>
      <c r="AG359" s="93"/>
      <c r="AH359" s="113">
        <v>0.8</v>
      </c>
      <c r="AI359" s="443">
        <f>AW359</f>
        <v>40</v>
      </c>
      <c r="AJ359" s="453">
        <f>IF(O359&gt;0,O359,"")</f>
        <v>32</v>
      </c>
      <c r="AK359" s="293"/>
      <c r="AM359" s="336">
        <f t="shared" si="657"/>
        <v>400</v>
      </c>
      <c r="AN359" s="312">
        <f t="shared" si="658"/>
        <v>0.88894578141889957</v>
      </c>
      <c r="AO359" s="312" t="str">
        <f t="shared" si="659"/>
        <v/>
      </c>
      <c r="AP359" s="310"/>
      <c r="AQ359" s="312">
        <f t="shared" si="660"/>
        <v>1.7778915628377991</v>
      </c>
      <c r="AR359" s="312" t="str">
        <f t="shared" si="661"/>
        <v/>
      </c>
      <c r="AS359" s="313">
        <f>CEILING((O359/AH359),1)</f>
        <v>40</v>
      </c>
      <c r="AT359" s="313">
        <f t="shared" si="662"/>
        <v>40</v>
      </c>
      <c r="AU359" s="313">
        <f t="shared" si="663"/>
        <v>50</v>
      </c>
      <c r="AV359" s="313"/>
      <c r="AW359" s="310">
        <f>IF(AS359&gt;AT359,AU359,AT359)</f>
        <v>40</v>
      </c>
      <c r="AX359" s="313"/>
      <c r="AY359" s="313"/>
      <c r="AZ359" s="313"/>
      <c r="BA359" s="313"/>
      <c r="BB359" s="313"/>
      <c r="BC359" s="313"/>
    </row>
    <row r="360" spans="1:55" s="7" customFormat="1" ht="12" hidden="1" customHeight="1" x14ac:dyDescent="0.2">
      <c r="A360" s="26"/>
      <c r="B360" s="632" t="s">
        <v>713</v>
      </c>
      <c r="C360" s="633"/>
      <c r="D360" s="798" t="s">
        <v>764</v>
      </c>
      <c r="E360" s="657"/>
      <c r="F360" s="632" t="s">
        <v>28</v>
      </c>
      <c r="G360" s="632" t="s">
        <v>20</v>
      </c>
      <c r="H360" s="632" t="s">
        <v>20</v>
      </c>
      <c r="I360" s="795" t="s">
        <v>596</v>
      </c>
      <c r="J360" s="632" t="s">
        <v>252</v>
      </c>
      <c r="K360" s="6" t="s">
        <v>10</v>
      </c>
      <c r="L360" s="6"/>
      <c r="M360" s="6">
        <v>400</v>
      </c>
      <c r="N360" s="6">
        <v>5</v>
      </c>
      <c r="O360" s="636">
        <v>32</v>
      </c>
      <c r="P360" s="57"/>
      <c r="Q360" s="143">
        <f t="shared" si="646"/>
        <v>0.81</v>
      </c>
      <c r="R360" s="143">
        <f t="shared" si="647"/>
        <v>0.81</v>
      </c>
      <c r="S360" s="143">
        <f t="shared" si="648"/>
        <v>0.86799999999999999</v>
      </c>
      <c r="T360" s="144">
        <f t="shared" si="649"/>
        <v>1</v>
      </c>
      <c r="U360" s="116">
        <f t="shared" si="650"/>
        <v>7.1115662513511975</v>
      </c>
      <c r="V360" s="8">
        <v>0.25</v>
      </c>
      <c r="W360" s="8">
        <v>0.5</v>
      </c>
      <c r="X360" s="114">
        <f t="shared" si="651"/>
        <v>2.5</v>
      </c>
      <c r="Y360" s="114">
        <f t="shared" si="652"/>
        <v>0.72004608294930872</v>
      </c>
      <c r="Z360" s="45">
        <f t="shared" si="653"/>
        <v>0.88894578141889957</v>
      </c>
      <c r="AA360" s="137">
        <v>0.25</v>
      </c>
      <c r="AB360" s="137">
        <v>1</v>
      </c>
      <c r="AC360" s="114">
        <f t="shared" si="654"/>
        <v>5</v>
      </c>
      <c r="AD360" s="114">
        <f t="shared" si="655"/>
        <v>1.4400921658986174</v>
      </c>
      <c r="AE360" s="45">
        <f t="shared" si="656"/>
        <v>1.7778915628377991</v>
      </c>
      <c r="AF360" s="8"/>
      <c r="AG360" s="93"/>
      <c r="AH360" s="113">
        <v>0.8</v>
      </c>
      <c r="AI360" s="443">
        <f>AW360</f>
        <v>40</v>
      </c>
      <c r="AJ360" s="453">
        <f>IF(O360&gt;0,O360,"")</f>
        <v>32</v>
      </c>
      <c r="AK360" s="293"/>
      <c r="AM360" s="336">
        <f t="shared" si="657"/>
        <v>400</v>
      </c>
      <c r="AN360" s="312">
        <f t="shared" si="658"/>
        <v>0.88894578141889957</v>
      </c>
      <c r="AO360" s="312" t="str">
        <f t="shared" si="659"/>
        <v/>
      </c>
      <c r="AP360" s="310"/>
      <c r="AQ360" s="312">
        <f t="shared" si="660"/>
        <v>1.7778915628377991</v>
      </c>
      <c r="AR360" s="312" t="str">
        <f t="shared" si="661"/>
        <v/>
      </c>
      <c r="AS360" s="313">
        <f>CEILING((O360/AH360),1)</f>
        <v>40</v>
      </c>
      <c r="AT360" s="313">
        <f t="shared" si="662"/>
        <v>40</v>
      </c>
      <c r="AU360" s="313">
        <f t="shared" si="663"/>
        <v>50</v>
      </c>
      <c r="AV360" s="313"/>
      <c r="AW360" s="310">
        <f>IF(AS360&gt;AT360,AU360,AT360)</f>
        <v>40</v>
      </c>
      <c r="AX360" s="313"/>
      <c r="AY360" s="313"/>
      <c r="AZ360" s="313"/>
      <c r="BA360" s="313"/>
      <c r="BB360" s="313"/>
      <c r="BC360" s="313"/>
    </row>
    <row r="361" spans="1:55" s="7" customFormat="1" ht="12" hidden="1" customHeight="1" x14ac:dyDescent="0.2">
      <c r="A361" s="26"/>
      <c r="B361" s="632" t="s">
        <v>713</v>
      </c>
      <c r="C361" s="633"/>
      <c r="D361" s="798" t="s">
        <v>765</v>
      </c>
      <c r="E361" s="657"/>
      <c r="F361" s="632" t="s">
        <v>28</v>
      </c>
      <c r="G361" s="632" t="s">
        <v>20</v>
      </c>
      <c r="H361" s="632" t="s">
        <v>20</v>
      </c>
      <c r="I361" s="795" t="s">
        <v>596</v>
      </c>
      <c r="J361" s="632" t="s">
        <v>252</v>
      </c>
      <c r="K361" s="6" t="s">
        <v>10</v>
      </c>
      <c r="L361" s="6"/>
      <c r="M361" s="6">
        <v>400</v>
      </c>
      <c r="N361" s="6">
        <v>5</v>
      </c>
      <c r="O361" s="636">
        <v>32</v>
      </c>
      <c r="P361" s="57"/>
      <c r="Q361" s="143">
        <f t="shared" si="646"/>
        <v>0.81</v>
      </c>
      <c r="R361" s="143">
        <f t="shared" si="647"/>
        <v>0.81</v>
      </c>
      <c r="S361" s="143">
        <f t="shared" si="648"/>
        <v>0.86799999999999999</v>
      </c>
      <c r="T361" s="144">
        <f t="shared" si="649"/>
        <v>1</v>
      </c>
      <c r="U361" s="116">
        <f t="shared" si="650"/>
        <v>7.1115662513511975</v>
      </c>
      <c r="V361" s="8">
        <v>0.25</v>
      </c>
      <c r="W361" s="8">
        <v>0.5</v>
      </c>
      <c r="X361" s="114">
        <f t="shared" si="651"/>
        <v>2.5</v>
      </c>
      <c r="Y361" s="114">
        <f t="shared" si="652"/>
        <v>0.72004608294930872</v>
      </c>
      <c r="Z361" s="45">
        <f t="shared" si="653"/>
        <v>0.88894578141889957</v>
      </c>
      <c r="AA361" s="137">
        <v>0.25</v>
      </c>
      <c r="AB361" s="137">
        <v>1</v>
      </c>
      <c r="AC361" s="114">
        <f t="shared" si="654"/>
        <v>5</v>
      </c>
      <c r="AD361" s="114">
        <f t="shared" si="655"/>
        <v>1.4400921658986174</v>
      </c>
      <c r="AE361" s="45">
        <f t="shared" si="656"/>
        <v>1.7778915628377991</v>
      </c>
      <c r="AF361" s="8"/>
      <c r="AG361" s="93"/>
      <c r="AH361" s="113">
        <v>0.8</v>
      </c>
      <c r="AI361" s="443">
        <f>AW361</f>
        <v>40</v>
      </c>
      <c r="AJ361" s="453">
        <f>IF(O361&gt;0,O361,"")</f>
        <v>32</v>
      </c>
      <c r="AK361" s="293"/>
      <c r="AM361" s="336">
        <f t="shared" si="657"/>
        <v>400</v>
      </c>
      <c r="AN361" s="312">
        <f t="shared" si="658"/>
        <v>0.88894578141889957</v>
      </c>
      <c r="AO361" s="312" t="str">
        <f t="shared" si="659"/>
        <v/>
      </c>
      <c r="AP361" s="310"/>
      <c r="AQ361" s="312">
        <f t="shared" si="660"/>
        <v>1.7778915628377991</v>
      </c>
      <c r="AR361" s="312" t="str">
        <f t="shared" si="661"/>
        <v/>
      </c>
      <c r="AS361" s="313">
        <f>CEILING((O361/AH361),1)</f>
        <v>40</v>
      </c>
      <c r="AT361" s="313">
        <f t="shared" si="662"/>
        <v>40</v>
      </c>
      <c r="AU361" s="313">
        <f t="shared" si="663"/>
        <v>50</v>
      </c>
      <c r="AV361" s="313"/>
      <c r="AW361" s="310">
        <f>IF(AS361&gt;AT361,AU361,AT361)</f>
        <v>40</v>
      </c>
      <c r="AX361" s="313"/>
      <c r="AY361" s="313"/>
      <c r="AZ361" s="313"/>
      <c r="BA361" s="313"/>
      <c r="BB361" s="313"/>
      <c r="BC361" s="313"/>
    </row>
    <row r="362" spans="1:55" s="7" customFormat="1" ht="12" hidden="1" customHeight="1" x14ac:dyDescent="0.2">
      <c r="A362" s="26"/>
      <c r="B362" s="632" t="s">
        <v>713</v>
      </c>
      <c r="C362" s="633"/>
      <c r="D362" s="798" t="s">
        <v>766</v>
      </c>
      <c r="E362" s="657"/>
      <c r="F362" s="632" t="s">
        <v>28</v>
      </c>
      <c r="G362" s="632" t="s">
        <v>20</v>
      </c>
      <c r="H362" s="632" t="s">
        <v>20</v>
      </c>
      <c r="I362" s="795" t="s">
        <v>596</v>
      </c>
      <c r="J362" s="632" t="s">
        <v>252</v>
      </c>
      <c r="K362" s="6" t="s">
        <v>10</v>
      </c>
      <c r="L362" s="6"/>
      <c r="M362" s="6">
        <v>400</v>
      </c>
      <c r="N362" s="6">
        <v>5</v>
      </c>
      <c r="O362" s="636">
        <v>32</v>
      </c>
      <c r="P362" s="57"/>
      <c r="Q362" s="143">
        <f t="shared" si="646"/>
        <v>0.81</v>
      </c>
      <c r="R362" s="143">
        <f t="shared" si="647"/>
        <v>0.81</v>
      </c>
      <c r="S362" s="143">
        <f t="shared" si="648"/>
        <v>0.86799999999999999</v>
      </c>
      <c r="T362" s="144">
        <f t="shared" si="649"/>
        <v>1</v>
      </c>
      <c r="U362" s="116">
        <f t="shared" si="650"/>
        <v>7.1115662513511975</v>
      </c>
      <c r="V362" s="8">
        <v>0.25</v>
      </c>
      <c r="W362" s="8">
        <v>0.5</v>
      </c>
      <c r="X362" s="114">
        <f t="shared" si="651"/>
        <v>2.5</v>
      </c>
      <c r="Y362" s="114">
        <f t="shared" si="652"/>
        <v>0.72004608294930872</v>
      </c>
      <c r="Z362" s="45">
        <f t="shared" si="653"/>
        <v>0.88894578141889957</v>
      </c>
      <c r="AA362" s="137">
        <v>0.25</v>
      </c>
      <c r="AB362" s="137">
        <v>1</v>
      </c>
      <c r="AC362" s="114">
        <f t="shared" si="654"/>
        <v>5</v>
      </c>
      <c r="AD362" s="114">
        <f t="shared" si="655"/>
        <v>1.4400921658986174</v>
      </c>
      <c r="AE362" s="45">
        <f t="shared" si="656"/>
        <v>1.7778915628377991</v>
      </c>
      <c r="AF362" s="8"/>
      <c r="AG362" s="93"/>
      <c r="AH362" s="113">
        <v>0.8</v>
      </c>
      <c r="AI362" s="443">
        <f>AW362</f>
        <v>40</v>
      </c>
      <c r="AJ362" s="453">
        <f>IF(O362&gt;0,O362,"")</f>
        <v>32</v>
      </c>
      <c r="AK362" s="293"/>
      <c r="AM362" s="336">
        <f t="shared" si="657"/>
        <v>400</v>
      </c>
      <c r="AN362" s="312">
        <f t="shared" si="658"/>
        <v>0.88894578141889957</v>
      </c>
      <c r="AO362" s="312" t="str">
        <f t="shared" si="659"/>
        <v/>
      </c>
      <c r="AP362" s="310"/>
      <c r="AQ362" s="312">
        <f t="shared" si="660"/>
        <v>1.7778915628377991</v>
      </c>
      <c r="AR362" s="312" t="str">
        <f t="shared" si="661"/>
        <v/>
      </c>
      <c r="AS362" s="313">
        <f>CEILING((O362/AH362),1)</f>
        <v>40</v>
      </c>
      <c r="AT362" s="313">
        <f t="shared" si="662"/>
        <v>40</v>
      </c>
      <c r="AU362" s="313">
        <f t="shared" si="663"/>
        <v>50</v>
      </c>
      <c r="AV362" s="313"/>
      <c r="AW362" s="310">
        <f>IF(AS362&gt;AT362,AU362,AT362)</f>
        <v>40</v>
      </c>
      <c r="AX362" s="313"/>
      <c r="AY362" s="313"/>
      <c r="AZ362" s="313"/>
      <c r="BA362" s="313"/>
      <c r="BB362" s="313"/>
      <c r="BC362" s="313"/>
    </row>
    <row r="363" spans="1:55" s="7" customFormat="1" ht="12" hidden="1" customHeight="1" x14ac:dyDescent="0.2">
      <c r="A363" s="26"/>
      <c r="B363" s="632" t="s">
        <v>713</v>
      </c>
      <c r="C363" s="633"/>
      <c r="D363" s="798" t="s">
        <v>767</v>
      </c>
      <c r="E363" s="657"/>
      <c r="F363" s="632" t="s">
        <v>28</v>
      </c>
      <c r="G363" s="632" t="s">
        <v>20</v>
      </c>
      <c r="H363" s="632" t="s">
        <v>20</v>
      </c>
      <c r="I363" s="795" t="s">
        <v>596</v>
      </c>
      <c r="J363" s="632" t="s">
        <v>252</v>
      </c>
      <c r="K363" s="6" t="s">
        <v>10</v>
      </c>
      <c r="L363" s="6"/>
      <c r="M363" s="6">
        <v>400</v>
      </c>
      <c r="N363" s="6">
        <v>5</v>
      </c>
      <c r="O363" s="636">
        <v>32</v>
      </c>
      <c r="P363" s="57"/>
      <c r="Q363" s="143">
        <f t="shared" si="646"/>
        <v>0.81</v>
      </c>
      <c r="R363" s="143">
        <f t="shared" si="647"/>
        <v>0.81</v>
      </c>
      <c r="S363" s="143">
        <f t="shared" si="648"/>
        <v>0.86799999999999999</v>
      </c>
      <c r="T363" s="144">
        <f t="shared" si="649"/>
        <v>1</v>
      </c>
      <c r="U363" s="116">
        <f t="shared" si="650"/>
        <v>7.1115662513511975</v>
      </c>
      <c r="V363" s="8">
        <v>0.25</v>
      </c>
      <c r="W363" s="8">
        <v>0.5</v>
      </c>
      <c r="X363" s="114">
        <f t="shared" si="651"/>
        <v>2.5</v>
      </c>
      <c r="Y363" s="114">
        <f t="shared" si="652"/>
        <v>0.72004608294930872</v>
      </c>
      <c r="Z363" s="45">
        <f t="shared" si="653"/>
        <v>0.88894578141889957</v>
      </c>
      <c r="AA363" s="137">
        <v>0.25</v>
      </c>
      <c r="AB363" s="137">
        <v>1</v>
      </c>
      <c r="AC363" s="114">
        <f t="shared" si="654"/>
        <v>5</v>
      </c>
      <c r="AD363" s="114">
        <f t="shared" si="655"/>
        <v>1.4400921658986174</v>
      </c>
      <c r="AE363" s="45">
        <f t="shared" si="656"/>
        <v>1.7778915628377991</v>
      </c>
      <c r="AF363" s="8"/>
      <c r="AG363" s="93"/>
      <c r="AH363" s="113">
        <v>0.8</v>
      </c>
      <c r="AI363" s="443">
        <f>AW363</f>
        <v>40</v>
      </c>
      <c r="AJ363" s="453">
        <f>IF(O363&gt;0,O363,"")</f>
        <v>32</v>
      </c>
      <c r="AK363" s="293"/>
      <c r="AM363" s="336">
        <f t="shared" si="657"/>
        <v>400</v>
      </c>
      <c r="AN363" s="312">
        <f t="shared" si="658"/>
        <v>0.88894578141889957</v>
      </c>
      <c r="AO363" s="312" t="str">
        <f t="shared" si="659"/>
        <v/>
      </c>
      <c r="AP363" s="310"/>
      <c r="AQ363" s="312">
        <f t="shared" si="660"/>
        <v>1.7778915628377991</v>
      </c>
      <c r="AR363" s="312" t="str">
        <f t="shared" si="661"/>
        <v/>
      </c>
      <c r="AS363" s="313">
        <f>CEILING((O363/AH363),1)</f>
        <v>40</v>
      </c>
      <c r="AT363" s="313">
        <f t="shared" si="662"/>
        <v>40</v>
      </c>
      <c r="AU363" s="313">
        <f t="shared" si="663"/>
        <v>50</v>
      </c>
      <c r="AV363" s="313"/>
      <c r="AW363" s="310">
        <f>IF(AS363&gt;AT363,AU363,AT363)</f>
        <v>40</v>
      </c>
      <c r="AX363" s="313"/>
      <c r="AY363" s="313"/>
      <c r="AZ363" s="313"/>
      <c r="BA363" s="313"/>
      <c r="BB363" s="313"/>
      <c r="BC363" s="313"/>
    </row>
    <row r="364" spans="1:55" s="7" customFormat="1" ht="12.6" hidden="1" customHeight="1" x14ac:dyDescent="0.2">
      <c r="A364" s="26"/>
      <c r="B364" s="632" t="s">
        <v>714</v>
      </c>
      <c r="C364" s="633"/>
      <c r="D364" s="834" t="s">
        <v>757</v>
      </c>
      <c r="E364" s="657"/>
      <c r="F364" s="632" t="s">
        <v>28</v>
      </c>
      <c r="G364" s="632" t="s">
        <v>20</v>
      </c>
      <c r="H364" s="632" t="s">
        <v>20</v>
      </c>
      <c r="I364" s="795" t="s">
        <v>596</v>
      </c>
      <c r="J364" s="833" t="s">
        <v>227</v>
      </c>
      <c r="K364" s="6" t="s">
        <v>59</v>
      </c>
      <c r="L364" s="6"/>
      <c r="M364" s="6">
        <v>230</v>
      </c>
      <c r="N364" s="6">
        <v>0.5</v>
      </c>
      <c r="O364" s="114">
        <f t="shared" ref="O364:O365" si="664">IF(M364=400,N364*1000/(400*SQRT(3)*Q364*S364),IF(M364=230,N364*1000/(230*Q364*S364),"???"))</f>
        <v>4.1132086647208448</v>
      </c>
      <c r="P364" s="57"/>
      <c r="Q364" s="143">
        <f t="shared" si="646"/>
        <v>0.73</v>
      </c>
      <c r="R364" s="143">
        <f t="shared" si="647"/>
        <v>0.73</v>
      </c>
      <c r="S364" s="143">
        <f t="shared" si="648"/>
        <v>0.72399999999999998</v>
      </c>
      <c r="T364" s="144">
        <f t="shared" si="649"/>
        <v>1</v>
      </c>
      <c r="U364" s="116">
        <f t="shared" si="650"/>
        <v>0.94603799288579427</v>
      </c>
      <c r="V364" s="8">
        <v>1</v>
      </c>
      <c r="W364" s="8">
        <v>0.8</v>
      </c>
      <c r="X364" s="114">
        <f t="shared" si="651"/>
        <v>0.4</v>
      </c>
      <c r="Y364" s="114">
        <f t="shared" si="652"/>
        <v>0.5524861878453039</v>
      </c>
      <c r="Z364" s="45">
        <f t="shared" si="653"/>
        <v>0.75683039430863552</v>
      </c>
      <c r="AA364" s="137">
        <v>1</v>
      </c>
      <c r="AB364" s="137">
        <v>1</v>
      </c>
      <c r="AC364" s="114">
        <f t="shared" si="654"/>
        <v>0.5</v>
      </c>
      <c r="AD364" s="114">
        <f t="shared" si="655"/>
        <v>0.69060773480662985</v>
      </c>
      <c r="AE364" s="45">
        <f t="shared" si="656"/>
        <v>0.94603799288579438</v>
      </c>
      <c r="AF364" s="8"/>
      <c r="AG364" s="93">
        <v>2</v>
      </c>
      <c r="AH364" s="113">
        <v>0.8</v>
      </c>
      <c r="AI364" s="443">
        <f t="shared" ref="AI364:AI365" si="665">AW364</f>
        <v>6</v>
      </c>
      <c r="AJ364" s="453">
        <f t="shared" ref="AJ364:AJ365" si="666">IF(O364&gt;0,O364,"")</f>
        <v>4.1132086647208448</v>
      </c>
      <c r="AK364" s="293"/>
      <c r="AM364" s="336">
        <f t="shared" si="657"/>
        <v>230</v>
      </c>
      <c r="AN364" s="312" t="str">
        <f t="shared" si="658"/>
        <v/>
      </c>
      <c r="AO364" s="312">
        <f t="shared" si="659"/>
        <v>0.75683039430863552</v>
      </c>
      <c r="AP364" s="310"/>
      <c r="AQ364" s="312" t="str">
        <f t="shared" si="660"/>
        <v/>
      </c>
      <c r="AR364" s="312">
        <f t="shared" si="661"/>
        <v>0.94603799288579438</v>
      </c>
      <c r="AS364" s="313">
        <f t="shared" ref="AS364:AS365" si="667">CEILING((O364/AH364),1)</f>
        <v>6</v>
      </c>
      <c r="AT364" s="313">
        <f t="shared" si="662"/>
        <v>6</v>
      </c>
      <c r="AU364" s="313">
        <f t="shared" si="663"/>
        <v>8</v>
      </c>
      <c r="AV364" s="313"/>
      <c r="AW364" s="310">
        <f t="shared" ref="AW364:AW365" si="668">IF(AS364&gt;AT364,AU364,AT364)</f>
        <v>6</v>
      </c>
      <c r="AX364" s="313"/>
      <c r="AY364" s="313"/>
      <c r="AZ364" s="313"/>
      <c r="BA364" s="313"/>
      <c r="BB364" s="313"/>
      <c r="BC364" s="313"/>
    </row>
    <row r="365" spans="1:55" s="7" customFormat="1" ht="12.6" hidden="1" customHeight="1" x14ac:dyDescent="0.2">
      <c r="A365" s="26"/>
      <c r="B365" s="632" t="s">
        <v>714</v>
      </c>
      <c r="C365" s="633"/>
      <c r="D365" s="834" t="s">
        <v>758</v>
      </c>
      <c r="E365" s="657"/>
      <c r="F365" s="632" t="s">
        <v>28</v>
      </c>
      <c r="G365" s="632" t="s">
        <v>20</v>
      </c>
      <c r="H365" s="632" t="s">
        <v>20</v>
      </c>
      <c r="I365" s="795" t="s">
        <v>596</v>
      </c>
      <c r="J365" s="833" t="s">
        <v>227</v>
      </c>
      <c r="K365" s="6" t="s">
        <v>59</v>
      </c>
      <c r="L365" s="6"/>
      <c r="M365" s="6">
        <v>230</v>
      </c>
      <c r="N365" s="6">
        <v>0.5</v>
      </c>
      <c r="O365" s="114">
        <f t="shared" si="664"/>
        <v>4.1132086647208448</v>
      </c>
      <c r="P365" s="57"/>
      <c r="Q365" s="143">
        <f t="shared" si="646"/>
        <v>0.73</v>
      </c>
      <c r="R365" s="143">
        <f t="shared" si="647"/>
        <v>0.73</v>
      </c>
      <c r="S365" s="143">
        <f t="shared" si="648"/>
        <v>0.72399999999999998</v>
      </c>
      <c r="T365" s="144">
        <f t="shared" si="649"/>
        <v>1</v>
      </c>
      <c r="U365" s="116">
        <f t="shared" si="650"/>
        <v>0.94603799288579427</v>
      </c>
      <c r="V365" s="8">
        <v>1</v>
      </c>
      <c r="W365" s="8">
        <v>0.8</v>
      </c>
      <c r="X365" s="114">
        <f t="shared" si="651"/>
        <v>0.4</v>
      </c>
      <c r="Y365" s="114">
        <f t="shared" si="652"/>
        <v>0.5524861878453039</v>
      </c>
      <c r="Z365" s="45">
        <f t="shared" si="653"/>
        <v>0.75683039430863552</v>
      </c>
      <c r="AA365" s="137">
        <v>1</v>
      </c>
      <c r="AB365" s="137">
        <v>1</v>
      </c>
      <c r="AC365" s="114">
        <f t="shared" si="654"/>
        <v>0.5</v>
      </c>
      <c r="AD365" s="114">
        <f t="shared" si="655"/>
        <v>0.69060773480662985</v>
      </c>
      <c r="AE365" s="45">
        <f t="shared" si="656"/>
        <v>0.94603799288579438</v>
      </c>
      <c r="AF365" s="8"/>
      <c r="AG365" s="93">
        <v>2</v>
      </c>
      <c r="AH365" s="113">
        <v>0.8</v>
      </c>
      <c r="AI365" s="443">
        <f t="shared" si="665"/>
        <v>6</v>
      </c>
      <c r="AJ365" s="453">
        <f t="shared" si="666"/>
        <v>4.1132086647208448</v>
      </c>
      <c r="AK365" s="293"/>
      <c r="AM365" s="336">
        <f t="shared" si="657"/>
        <v>230</v>
      </c>
      <c r="AN365" s="312" t="str">
        <f t="shared" si="658"/>
        <v/>
      </c>
      <c r="AO365" s="312">
        <f t="shared" si="659"/>
        <v>0.75683039430863552</v>
      </c>
      <c r="AP365" s="310"/>
      <c r="AQ365" s="312" t="str">
        <f t="shared" si="660"/>
        <v/>
      </c>
      <c r="AR365" s="312">
        <f t="shared" si="661"/>
        <v>0.94603799288579438</v>
      </c>
      <c r="AS365" s="313">
        <f t="shared" si="667"/>
        <v>6</v>
      </c>
      <c r="AT365" s="313">
        <f t="shared" si="662"/>
        <v>6</v>
      </c>
      <c r="AU365" s="313">
        <f t="shared" si="663"/>
        <v>8</v>
      </c>
      <c r="AV365" s="313"/>
      <c r="AW365" s="310">
        <f t="shared" si="668"/>
        <v>6</v>
      </c>
      <c r="AX365" s="313"/>
      <c r="AY365" s="313"/>
      <c r="AZ365" s="313"/>
      <c r="BA365" s="313"/>
      <c r="BB365" s="313"/>
      <c r="BC365" s="313"/>
    </row>
    <row r="366" spans="1:55" s="7" customFormat="1" ht="12" hidden="1" customHeight="1" x14ac:dyDescent="0.2">
      <c r="A366" s="765"/>
      <c r="B366" s="632" t="s">
        <v>715</v>
      </c>
      <c r="C366" s="633"/>
      <c r="D366" s="798" t="s">
        <v>624</v>
      </c>
      <c r="E366" s="657"/>
      <c r="F366" s="632" t="s">
        <v>27</v>
      </c>
      <c r="G366" s="632" t="s">
        <v>20</v>
      </c>
      <c r="H366" s="632" t="s">
        <v>20</v>
      </c>
      <c r="I366" s="795" t="s">
        <v>596</v>
      </c>
      <c r="J366" s="634"/>
      <c r="K366" s="66"/>
      <c r="L366" s="66"/>
      <c r="M366" s="66"/>
      <c r="N366" s="66"/>
      <c r="O366" s="66"/>
      <c r="P366" s="135"/>
      <c r="Q366" s="801"/>
      <c r="R366" s="143"/>
      <c r="S366" s="143"/>
      <c r="T366" s="144"/>
      <c r="U366" s="116"/>
      <c r="V366" s="8"/>
      <c r="W366" s="8"/>
      <c r="X366" s="114"/>
      <c r="Y366" s="114"/>
      <c r="Z366" s="45"/>
      <c r="AA366" s="137"/>
      <c r="AB366" s="137"/>
      <c r="AC366" s="114"/>
      <c r="AD366" s="114"/>
      <c r="AE366" s="45"/>
      <c r="AF366" s="8"/>
      <c r="AG366" s="93"/>
      <c r="AH366" s="113"/>
      <c r="AI366" s="443"/>
      <c r="AJ366" s="453"/>
      <c r="AK366" s="637"/>
      <c r="AM366" s="336"/>
      <c r="AN366" s="312"/>
      <c r="AO366" s="312"/>
      <c r="AP366" s="310"/>
      <c r="AQ366" s="312"/>
      <c r="AR366" s="312"/>
      <c r="AS366" s="313"/>
      <c r="AT366" s="313"/>
      <c r="AU366" s="313"/>
      <c r="AV366" s="313"/>
      <c r="AW366" s="310"/>
      <c r="AX366" s="313"/>
      <c r="AY366" s="313"/>
      <c r="AZ366" s="313"/>
      <c r="BA366" s="313"/>
      <c r="BB366" s="313"/>
      <c r="BC366" s="313"/>
    </row>
    <row r="367" spans="1:55" s="7" customFormat="1" ht="12.6" hidden="1" customHeight="1" x14ac:dyDescent="0.2">
      <c r="A367" s="765">
        <v>793</v>
      </c>
      <c r="B367" s="815" t="s">
        <v>716</v>
      </c>
      <c r="C367" s="797" t="s">
        <v>666</v>
      </c>
      <c r="D367" s="835" t="s">
        <v>759</v>
      </c>
      <c r="E367" s="632" t="s">
        <v>282</v>
      </c>
      <c r="F367" s="771" t="s">
        <v>27</v>
      </c>
      <c r="G367" s="776" t="s">
        <v>309</v>
      </c>
      <c r="H367" s="771" t="s">
        <v>20</v>
      </c>
      <c r="I367" s="795" t="s">
        <v>596</v>
      </c>
      <c r="J367" s="833" t="s">
        <v>227</v>
      </c>
      <c r="K367" s="6" t="s">
        <v>9</v>
      </c>
      <c r="L367" s="6"/>
      <c r="M367" s="6">
        <v>400</v>
      </c>
      <c r="N367" s="636">
        <v>5.41</v>
      </c>
      <c r="O367" s="114">
        <f t="shared" ref="O367" si="669">IF(M367=400,N367*1000/(400*SQRT(3)*Q367*S367),IF(M367=230,N367*1000/(230*Q367*S367),"???"))</f>
        <v>11.106363985307061</v>
      </c>
      <c r="P367" s="57"/>
      <c r="Q367" s="143">
        <f>IF($N367&gt;0,VLOOKUP($N367,motoren,2),"")</f>
        <v>0.81</v>
      </c>
      <c r="R367" s="143">
        <f>IF($K367 = "FO",0.95,$Q367)</f>
        <v>0.81</v>
      </c>
      <c r="S367" s="143">
        <f>IF($N367&gt;0,VLOOKUP($N367,motoren,3),"")</f>
        <v>0.86799999999999999</v>
      </c>
      <c r="T367" s="144">
        <f>IF($K367 = "FO",0.95,1)</f>
        <v>1</v>
      </c>
      <c r="U367" s="116">
        <f>IF($N367&gt;0,$N367/($R367*$S367*$T367),0)</f>
        <v>7.6947146839619958</v>
      </c>
      <c r="V367" s="8">
        <v>1</v>
      </c>
      <c r="W367" s="8">
        <v>0.8</v>
      </c>
      <c r="X367" s="114">
        <f>IF(($N367&gt;0)*(W367&gt;0),$N367*W367,0)</f>
        <v>4.3280000000000003</v>
      </c>
      <c r="Y367" s="114">
        <f>IF(($N367&gt;0),($N367*W367*V367)/($S367*$T367),0)</f>
        <v>4.9861751152073737</v>
      </c>
      <c r="Z367" s="45">
        <f>IF((Y367&gt;0),Y367/$R367,0)</f>
        <v>6.155771747169597</v>
      </c>
      <c r="AA367" s="137">
        <v>1</v>
      </c>
      <c r="AB367" s="137">
        <v>1</v>
      </c>
      <c r="AC367" s="114">
        <f>IF(($N367&gt;0)*(AB367&gt;0),$N367*AB367,0)</f>
        <v>5.41</v>
      </c>
      <c r="AD367" s="114">
        <f>IF(($N367&gt;0),($N367*AB367*AA367)/($S367*$T367),0)</f>
        <v>6.2327188940092171</v>
      </c>
      <c r="AE367" s="45">
        <f>IF((AD367&gt;0),AD367/$R367,0)</f>
        <v>7.6947146839619958</v>
      </c>
      <c r="AF367" s="8"/>
      <c r="AG367" s="93"/>
      <c r="AH367" s="113">
        <v>-18.2</v>
      </c>
      <c r="AI367" s="443" t="str">
        <f t="shared" ref="AI367" si="670">AW367</f>
        <v/>
      </c>
      <c r="AJ367" s="453">
        <f t="shared" ref="AJ367" si="671">IF(O367&gt;0,O367,"")</f>
        <v>11.106363985307061</v>
      </c>
      <c r="AK367" s="637" t="s">
        <v>287</v>
      </c>
      <c r="AM367" s="336">
        <f>IF($M367&gt;0,$M367,"")</f>
        <v>400</v>
      </c>
      <c r="AN367" s="312">
        <f>IF($M367=400,$Z367,"")</f>
        <v>6.155771747169597</v>
      </c>
      <c r="AO367" s="312" t="str">
        <f>IF($M367=230,$Z367,"")</f>
        <v/>
      </c>
      <c r="AP367" s="310"/>
      <c r="AQ367" s="312">
        <f>IF($M367=400,$AE367,"")</f>
        <v>7.6947146839619958</v>
      </c>
      <c r="AR367" s="312" t="str">
        <f>IF($M367=230,$AE367,"")</f>
        <v/>
      </c>
      <c r="AS367" s="313">
        <f t="shared" ref="AS367" si="672">CEILING((O367/AH367),1)</f>
        <v>0</v>
      </c>
      <c r="AT367" s="313" t="str">
        <f>IF($AS367&gt;0,VLOOKUP($AS367,automaatkeuze,1),"")</f>
        <v/>
      </c>
      <c r="AU367" s="313" t="str">
        <f>IF($AS367&gt;0,VLOOKUP($AS367,automaatkeuze,3),"")</f>
        <v/>
      </c>
      <c r="AV367" s="313"/>
      <c r="AW367" s="310" t="str">
        <f t="shared" ref="AW367" si="673">IF(AS367&gt;AT367,AU367,AT367)</f>
        <v/>
      </c>
      <c r="AX367" s="313"/>
      <c r="AY367" s="313"/>
      <c r="AZ367" s="313"/>
      <c r="BA367" s="313"/>
      <c r="BB367" s="313"/>
      <c r="BC367" s="313"/>
    </row>
    <row r="368" spans="1:55" s="134" customFormat="1" ht="12" hidden="1" customHeight="1" x14ac:dyDescent="0.2">
      <c r="A368" s="800"/>
      <c r="B368" s="632" t="s">
        <v>717</v>
      </c>
      <c r="C368" s="633"/>
      <c r="D368" s="836" t="s">
        <v>738</v>
      </c>
      <c r="E368" s="120"/>
      <c r="F368" s="632" t="s">
        <v>27</v>
      </c>
      <c r="G368" s="632" t="s">
        <v>20</v>
      </c>
      <c r="H368" s="632" t="s">
        <v>20</v>
      </c>
      <c r="I368" s="795" t="s">
        <v>596</v>
      </c>
      <c r="J368" s="840" t="s">
        <v>251</v>
      </c>
      <c r="K368" s="6" t="s">
        <v>9</v>
      </c>
      <c r="L368" s="6"/>
      <c r="M368" s="6">
        <v>400</v>
      </c>
      <c r="N368" s="114"/>
      <c r="O368" s="636">
        <v>63</v>
      </c>
      <c r="P368" s="57"/>
      <c r="Q368" s="143"/>
      <c r="R368" s="143"/>
      <c r="S368" s="143"/>
      <c r="T368" s="144"/>
      <c r="U368" s="116"/>
      <c r="V368" s="8"/>
      <c r="W368" s="8"/>
      <c r="X368" s="114"/>
      <c r="Y368" s="114"/>
      <c r="Z368" s="45"/>
      <c r="AA368" s="137"/>
      <c r="AB368" s="137"/>
      <c r="AC368" s="114"/>
      <c r="AD368" s="114"/>
      <c r="AE368" s="45"/>
      <c r="AF368" s="137"/>
      <c r="AG368" s="195"/>
      <c r="AH368" s="167"/>
      <c r="AI368" s="443"/>
      <c r="AJ368" s="803"/>
      <c r="AK368" s="295"/>
      <c r="AM368" s="336"/>
      <c r="AN368" s="312"/>
      <c r="AO368" s="312"/>
      <c r="AP368" s="313"/>
      <c r="AQ368" s="312"/>
      <c r="AR368" s="312"/>
      <c r="AS368" s="313"/>
      <c r="AT368" s="313"/>
      <c r="AU368" s="313"/>
      <c r="AV368" s="313"/>
      <c r="AW368" s="313"/>
      <c r="AX368" s="313"/>
      <c r="AY368" s="313"/>
      <c r="AZ368" s="313"/>
      <c r="BA368" s="313"/>
      <c r="BB368" s="313"/>
      <c r="BC368" s="313"/>
    </row>
    <row r="369" spans="1:55" s="7" customFormat="1" ht="12.6" hidden="1" customHeight="1" x14ac:dyDescent="0.2">
      <c r="A369" s="765">
        <v>794</v>
      </c>
      <c r="B369" s="815" t="s">
        <v>718</v>
      </c>
      <c r="C369" s="797" t="s">
        <v>537</v>
      </c>
      <c r="D369" s="791" t="s">
        <v>672</v>
      </c>
      <c r="E369" s="632" t="s">
        <v>282</v>
      </c>
      <c r="F369" s="771" t="s">
        <v>27</v>
      </c>
      <c r="G369" s="776" t="s">
        <v>309</v>
      </c>
      <c r="H369" s="771" t="s">
        <v>20</v>
      </c>
      <c r="I369" s="795" t="s">
        <v>596</v>
      </c>
      <c r="J369" s="632" t="s">
        <v>252</v>
      </c>
      <c r="K369" s="6" t="s">
        <v>13</v>
      </c>
      <c r="L369" s="6"/>
      <c r="M369" s="6">
        <v>400</v>
      </c>
      <c r="N369" s="66">
        <v>4.1000000000000002E-2</v>
      </c>
      <c r="O369" s="114">
        <f t="shared" ref="O369" si="674">IF(M369=400,N369*1000/(400*SQRT(3)*Q369*S369),IF(M369=230,N369*1000/(230*Q369*S369),"???"))</f>
        <v>5.9178402591936644E-2</v>
      </c>
      <c r="P369" s="57"/>
      <c r="Q369" s="17">
        <v>1</v>
      </c>
      <c r="R369" s="17">
        <v>1</v>
      </c>
      <c r="S369" s="23">
        <v>1</v>
      </c>
      <c r="T369" s="23">
        <v>1</v>
      </c>
      <c r="U369" s="116">
        <f t="shared" ref="U369:U371" si="675">IF($N369&gt;0,$N369/($R369*$S369*$T369),0)</f>
        <v>4.1000000000000002E-2</v>
      </c>
      <c r="V369" s="8">
        <v>1</v>
      </c>
      <c r="W369" s="8">
        <v>0.8</v>
      </c>
      <c r="X369" s="114">
        <f t="shared" ref="X369:X371" si="676">IF(($N369&gt;0)*(W369&gt;0),$N369*W369,0)</f>
        <v>3.2800000000000003E-2</v>
      </c>
      <c r="Y369" s="114">
        <f t="shared" ref="Y369:Y371" si="677">IF(($N369&gt;0),($N369*W369*V369)/($S369*$T369),0)</f>
        <v>3.2800000000000003E-2</v>
      </c>
      <c r="Z369" s="45">
        <f t="shared" ref="Z369:Z371" si="678">IF((Y369&gt;0),Y369/$R369,0)</f>
        <v>3.2800000000000003E-2</v>
      </c>
      <c r="AA369" s="137">
        <v>1</v>
      </c>
      <c r="AB369" s="137">
        <v>1</v>
      </c>
      <c r="AC369" s="114">
        <f t="shared" ref="AC369:AC371" si="679">IF(($N369&gt;0)*(AB369&gt;0),$N369*AB369,0)</f>
        <v>4.1000000000000002E-2</v>
      </c>
      <c r="AD369" s="114">
        <f t="shared" ref="AD369:AD371" si="680">IF(($N369&gt;0),($N369*AB369*AA369)/($S369*$T369),0)</f>
        <v>4.1000000000000002E-2</v>
      </c>
      <c r="AE369" s="45">
        <f t="shared" ref="AE369:AE371" si="681">IF((AD369&gt;0),AD369/$R369,0)</f>
        <v>4.1000000000000002E-2</v>
      </c>
      <c r="AF369" s="8"/>
      <c r="AG369" s="93">
        <v>2</v>
      </c>
      <c r="AH369" s="113">
        <v>0.8</v>
      </c>
      <c r="AI369" s="443">
        <f t="shared" ref="AI369:AI372" si="682">AW369</f>
        <v>1</v>
      </c>
      <c r="AJ369" s="453">
        <f t="shared" ref="AJ369:AJ372" si="683">IF(O369&gt;0,O369,"")</f>
        <v>5.9178402591936644E-2</v>
      </c>
      <c r="AK369" s="293"/>
      <c r="AM369" s="336">
        <f t="shared" ref="AM369:AM371" si="684">IF($M369&gt;0,$M369,"")</f>
        <v>400</v>
      </c>
      <c r="AN369" s="312">
        <f t="shared" ref="AN369:AN371" si="685">IF($M369=400,$Z369,"")</f>
        <v>3.2800000000000003E-2</v>
      </c>
      <c r="AO369" s="312" t="str">
        <f t="shared" ref="AO369:AO371" si="686">IF($M369=230,$Z369,"")</f>
        <v/>
      </c>
      <c r="AP369" s="310"/>
      <c r="AQ369" s="312">
        <f t="shared" ref="AQ369:AQ371" si="687">IF($M369=400,$AE369,"")</f>
        <v>4.1000000000000002E-2</v>
      </c>
      <c r="AR369" s="312" t="str">
        <f t="shared" ref="AR369:AR371" si="688">IF($M369=230,$AE369,"")</f>
        <v/>
      </c>
      <c r="AS369" s="313">
        <f t="shared" ref="AS369:AS372" si="689">CEILING((O369/AH369),1)</f>
        <v>1</v>
      </c>
      <c r="AT369" s="313">
        <f t="shared" ref="AT369:AT371" si="690">IF($AS369&gt;0,VLOOKUP($AS369,automaatkeuze,1),"")</f>
        <v>1</v>
      </c>
      <c r="AU369" s="313">
        <f t="shared" ref="AU369:AU371" si="691">IF($AS369&gt;0,VLOOKUP($AS369,automaatkeuze,3),"")</f>
        <v>1.6</v>
      </c>
      <c r="AV369" s="313"/>
      <c r="AW369" s="310">
        <f t="shared" ref="AW369:AW372" si="692">IF(AS369&gt;AT369,AU369,AT369)</f>
        <v>1</v>
      </c>
      <c r="AX369" s="313"/>
      <c r="AY369" s="313"/>
      <c r="AZ369" s="313"/>
      <c r="BA369" s="313"/>
      <c r="BB369" s="313"/>
      <c r="BC369" s="313"/>
    </row>
    <row r="370" spans="1:55" s="7" customFormat="1" ht="11.25" hidden="1" customHeight="1" x14ac:dyDescent="0.2">
      <c r="A370" s="765">
        <v>794</v>
      </c>
      <c r="B370" s="815" t="s">
        <v>719</v>
      </c>
      <c r="C370" s="797" t="s">
        <v>573</v>
      </c>
      <c r="D370" s="791" t="s">
        <v>574</v>
      </c>
      <c r="E370" s="632" t="s">
        <v>226</v>
      </c>
      <c r="F370" s="771" t="s">
        <v>27</v>
      </c>
      <c r="G370" s="776" t="s">
        <v>309</v>
      </c>
      <c r="H370" s="771" t="s">
        <v>20</v>
      </c>
      <c r="I370" s="795" t="s">
        <v>596</v>
      </c>
      <c r="J370" s="632" t="s">
        <v>252</v>
      </c>
      <c r="K370" s="6" t="s">
        <v>10</v>
      </c>
      <c r="L370" s="6"/>
      <c r="M370" s="6">
        <v>230</v>
      </c>
      <c r="N370" s="66">
        <v>1</v>
      </c>
      <c r="O370" s="636">
        <v>8</v>
      </c>
      <c r="P370" s="57"/>
      <c r="Q370" s="143">
        <f t="shared" ref="Q370:Q371" si="693">IF($N370&gt;0,VLOOKUP($N370,motoren,2),"")</f>
        <v>0.73</v>
      </c>
      <c r="R370" s="143">
        <f t="shared" ref="R370:R371" si="694">IF($K370 = "FO",0.95,$Q370)</f>
        <v>0.73</v>
      </c>
      <c r="S370" s="143">
        <f t="shared" ref="S370:S371" si="695">IF($N370&gt;0,VLOOKUP($N370,motoren,3),"")</f>
        <v>0.81</v>
      </c>
      <c r="T370" s="144">
        <f t="shared" ref="T370:T371" si="696">IF($K370 = "FO",0.95,1)</f>
        <v>1</v>
      </c>
      <c r="U370" s="116">
        <f t="shared" si="675"/>
        <v>1.6911889058007779</v>
      </c>
      <c r="V370" s="8">
        <v>1</v>
      </c>
      <c r="W370" s="8">
        <v>0.8</v>
      </c>
      <c r="X370" s="114">
        <f t="shared" si="676"/>
        <v>0.8</v>
      </c>
      <c r="Y370" s="114">
        <f t="shared" si="677"/>
        <v>0.98765432098765427</v>
      </c>
      <c r="Z370" s="45">
        <f t="shared" si="678"/>
        <v>1.3529511246406223</v>
      </c>
      <c r="AA370" s="137">
        <v>1</v>
      </c>
      <c r="AB370" s="137">
        <v>1</v>
      </c>
      <c r="AC370" s="114">
        <f t="shared" si="679"/>
        <v>1</v>
      </c>
      <c r="AD370" s="114">
        <f t="shared" si="680"/>
        <v>1.2345679012345678</v>
      </c>
      <c r="AE370" s="45">
        <f t="shared" si="681"/>
        <v>1.6911889058007779</v>
      </c>
      <c r="AF370" s="8"/>
      <c r="AG370" s="93">
        <v>2</v>
      </c>
      <c r="AH370" s="113">
        <v>0.8</v>
      </c>
      <c r="AI370" s="443">
        <f t="shared" si="682"/>
        <v>10</v>
      </c>
      <c r="AJ370" s="453">
        <f t="shared" si="683"/>
        <v>8</v>
      </c>
      <c r="AK370" s="293"/>
      <c r="AM370" s="336">
        <f t="shared" si="684"/>
        <v>230</v>
      </c>
      <c r="AN370" s="312" t="str">
        <f t="shared" si="685"/>
        <v/>
      </c>
      <c r="AO370" s="312">
        <f t="shared" si="686"/>
        <v>1.3529511246406223</v>
      </c>
      <c r="AP370" s="310"/>
      <c r="AQ370" s="312" t="str">
        <f t="shared" si="687"/>
        <v/>
      </c>
      <c r="AR370" s="312">
        <f t="shared" si="688"/>
        <v>1.6911889058007779</v>
      </c>
      <c r="AS370" s="313">
        <f t="shared" si="689"/>
        <v>10</v>
      </c>
      <c r="AT370" s="313">
        <f t="shared" si="690"/>
        <v>10</v>
      </c>
      <c r="AU370" s="313">
        <f t="shared" si="691"/>
        <v>13</v>
      </c>
      <c r="AV370" s="313"/>
      <c r="AW370" s="310">
        <f t="shared" si="692"/>
        <v>10</v>
      </c>
      <c r="AX370" s="313"/>
      <c r="AY370" s="313"/>
      <c r="AZ370" s="313"/>
      <c r="BA370" s="313"/>
      <c r="BB370" s="313"/>
      <c r="BC370" s="313"/>
    </row>
    <row r="371" spans="1:55" s="7" customFormat="1" ht="11.25" hidden="1" customHeight="1" x14ac:dyDescent="0.2">
      <c r="A371" s="765">
        <v>794</v>
      </c>
      <c r="B371" s="815" t="s">
        <v>720</v>
      </c>
      <c r="C371" s="797" t="s">
        <v>545</v>
      </c>
      <c r="D371" s="791" t="s">
        <v>731</v>
      </c>
      <c r="E371" s="632" t="s">
        <v>226</v>
      </c>
      <c r="F371" s="771" t="s">
        <v>27</v>
      </c>
      <c r="G371" s="776" t="s">
        <v>309</v>
      </c>
      <c r="H371" s="771" t="s">
        <v>20</v>
      </c>
      <c r="I371" s="795" t="s">
        <v>596</v>
      </c>
      <c r="J371" s="632" t="s">
        <v>252</v>
      </c>
      <c r="K371" s="6" t="s">
        <v>10</v>
      </c>
      <c r="L371" s="6"/>
      <c r="M371" s="6">
        <v>230</v>
      </c>
      <c r="N371" s="66">
        <v>1</v>
      </c>
      <c r="O371" s="636">
        <v>8</v>
      </c>
      <c r="P371" s="57"/>
      <c r="Q371" s="143">
        <f t="shared" si="693"/>
        <v>0.73</v>
      </c>
      <c r="R371" s="143">
        <f t="shared" si="694"/>
        <v>0.73</v>
      </c>
      <c r="S371" s="143">
        <f t="shared" si="695"/>
        <v>0.81</v>
      </c>
      <c r="T371" s="144">
        <f t="shared" si="696"/>
        <v>1</v>
      </c>
      <c r="U371" s="116">
        <f t="shared" si="675"/>
        <v>1.6911889058007779</v>
      </c>
      <c r="V371" s="8">
        <v>1</v>
      </c>
      <c r="W371" s="8">
        <v>0.8</v>
      </c>
      <c r="X371" s="114">
        <f t="shared" si="676"/>
        <v>0.8</v>
      </c>
      <c r="Y371" s="114">
        <f t="shared" si="677"/>
        <v>0.98765432098765427</v>
      </c>
      <c r="Z371" s="45">
        <f t="shared" si="678"/>
        <v>1.3529511246406223</v>
      </c>
      <c r="AA371" s="137">
        <v>1</v>
      </c>
      <c r="AB371" s="137">
        <v>1</v>
      </c>
      <c r="AC371" s="114">
        <f t="shared" si="679"/>
        <v>1</v>
      </c>
      <c r="AD371" s="114">
        <f t="shared" si="680"/>
        <v>1.2345679012345678</v>
      </c>
      <c r="AE371" s="45">
        <f t="shared" si="681"/>
        <v>1.6911889058007779</v>
      </c>
      <c r="AF371" s="8"/>
      <c r="AG371" s="93">
        <v>2</v>
      </c>
      <c r="AH371" s="113">
        <v>0.8</v>
      </c>
      <c r="AI371" s="443">
        <f t="shared" si="682"/>
        <v>10</v>
      </c>
      <c r="AJ371" s="453">
        <f t="shared" si="683"/>
        <v>8</v>
      </c>
      <c r="AK371" s="293"/>
      <c r="AM371" s="336">
        <f t="shared" si="684"/>
        <v>230</v>
      </c>
      <c r="AN371" s="312" t="str">
        <f t="shared" si="685"/>
        <v/>
      </c>
      <c r="AO371" s="312">
        <f t="shared" si="686"/>
        <v>1.3529511246406223</v>
      </c>
      <c r="AP371" s="310"/>
      <c r="AQ371" s="312" t="str">
        <f t="shared" si="687"/>
        <v/>
      </c>
      <c r="AR371" s="312">
        <f t="shared" si="688"/>
        <v>1.6911889058007779</v>
      </c>
      <c r="AS371" s="313">
        <f t="shared" si="689"/>
        <v>10</v>
      </c>
      <c r="AT371" s="313">
        <f t="shared" si="690"/>
        <v>10</v>
      </c>
      <c r="AU371" s="313">
        <f t="shared" si="691"/>
        <v>13</v>
      </c>
      <c r="AV371" s="313"/>
      <c r="AW371" s="310">
        <f t="shared" si="692"/>
        <v>10</v>
      </c>
      <c r="AX371" s="313"/>
      <c r="AY371" s="313"/>
      <c r="AZ371" s="313"/>
      <c r="BA371" s="313"/>
      <c r="BB371" s="313"/>
      <c r="BC371" s="313"/>
    </row>
    <row r="372" spans="1:55" s="7" customFormat="1" ht="11.25" hidden="1" customHeight="1" x14ac:dyDescent="0.2">
      <c r="A372" s="765">
        <v>794</v>
      </c>
      <c r="B372" s="815" t="s">
        <v>720</v>
      </c>
      <c r="C372" s="797" t="s">
        <v>546</v>
      </c>
      <c r="D372" s="791" t="s">
        <v>547</v>
      </c>
      <c r="E372" s="632" t="s">
        <v>326</v>
      </c>
      <c r="F372" s="771" t="s">
        <v>27</v>
      </c>
      <c r="G372" s="776" t="s">
        <v>309</v>
      </c>
      <c r="H372" s="771" t="s">
        <v>20</v>
      </c>
      <c r="I372" s="795" t="s">
        <v>596</v>
      </c>
      <c r="J372" s="632" t="s">
        <v>252</v>
      </c>
      <c r="K372" s="6" t="s">
        <v>10</v>
      </c>
      <c r="L372" s="6"/>
      <c r="M372" s="6">
        <v>230</v>
      </c>
      <c r="N372" s="66">
        <v>5</v>
      </c>
      <c r="O372" s="114">
        <f t="shared" ref="O372" si="697">IF(M372=400,N372*1000/(400*SQRT(3)*Q372*S372),IF(M372=230,N372*1000/(230*Q372*S372),"???"))</f>
        <v>30.919853266744337</v>
      </c>
      <c r="P372" s="57"/>
      <c r="Q372" s="143">
        <f>IF($N372&gt;0,VLOOKUP($N372,motoren,2),"")</f>
        <v>0.81</v>
      </c>
      <c r="R372" s="143">
        <f>IF($K372 = "FO",0.95,$Q372)</f>
        <v>0.81</v>
      </c>
      <c r="S372" s="143">
        <f>IF($N372&gt;0,VLOOKUP($N372,motoren,3),"")</f>
        <v>0.86799999999999999</v>
      </c>
      <c r="T372" s="144">
        <f>IF($K372 = "FO",0.95,1)</f>
        <v>1</v>
      </c>
      <c r="U372" s="116">
        <f>IF($N372&gt;0,$N372/($R372*$S372*$T372),0)</f>
        <v>7.1115662513511975</v>
      </c>
      <c r="V372" s="8">
        <v>1</v>
      </c>
      <c r="W372" s="8">
        <v>0.8</v>
      </c>
      <c r="X372" s="114">
        <f>IF(($N372&gt;0)*(W372&gt;0),$N372*W372,0)</f>
        <v>4</v>
      </c>
      <c r="Y372" s="114">
        <f>IF(($N372&gt;0),($N372*W372*V372)/($S372*$T372),0)</f>
        <v>4.6082949308755765</v>
      </c>
      <c r="Z372" s="45">
        <f>IF((Y372&gt;0),Y372/$R372,0)</f>
        <v>5.6892530010809583</v>
      </c>
      <c r="AA372" s="137">
        <v>1</v>
      </c>
      <c r="AB372" s="137">
        <v>1</v>
      </c>
      <c r="AC372" s="114">
        <f>IF(($N372&gt;0)*(AB372&gt;0),$N372*AB372,0)</f>
        <v>5</v>
      </c>
      <c r="AD372" s="114">
        <f>IF(($N372&gt;0),($N372*AB372*AA372)/($S372*$T372),0)</f>
        <v>5.7603686635944698</v>
      </c>
      <c r="AE372" s="45">
        <f>IF((AD372&gt;0),AD372/$R372,0)</f>
        <v>7.1115662513511966</v>
      </c>
      <c r="AF372" s="8"/>
      <c r="AG372" s="93">
        <v>2</v>
      </c>
      <c r="AH372" s="113">
        <v>0.8</v>
      </c>
      <c r="AI372" s="443">
        <f t="shared" si="682"/>
        <v>40</v>
      </c>
      <c r="AJ372" s="453">
        <f t="shared" si="683"/>
        <v>30.919853266744337</v>
      </c>
      <c r="AK372" s="293"/>
      <c r="AM372" s="336">
        <f>IF($M372&gt;0,$M372,"")</f>
        <v>230</v>
      </c>
      <c r="AN372" s="312" t="str">
        <f>IF($M372=400,$Z372,"")</f>
        <v/>
      </c>
      <c r="AO372" s="312">
        <f>IF($M372=230,$Z372,"")</f>
        <v>5.6892530010809583</v>
      </c>
      <c r="AP372" s="310"/>
      <c r="AQ372" s="312" t="str">
        <f>IF($M372=400,$AE372,"")</f>
        <v/>
      </c>
      <c r="AR372" s="312">
        <f>IF($M372=230,$AE372,"")</f>
        <v>7.1115662513511966</v>
      </c>
      <c r="AS372" s="313">
        <f t="shared" si="689"/>
        <v>39</v>
      </c>
      <c r="AT372" s="313">
        <f>IF($AS372&gt;0,VLOOKUP($AS372,automaatkeuze,1),"")</f>
        <v>35</v>
      </c>
      <c r="AU372" s="313">
        <f>IF($AS372&gt;0,VLOOKUP($AS372,automaatkeuze,3),"")</f>
        <v>40</v>
      </c>
      <c r="AV372" s="313"/>
      <c r="AW372" s="310">
        <f t="shared" si="692"/>
        <v>40</v>
      </c>
      <c r="AX372" s="313"/>
      <c r="AY372" s="313"/>
      <c r="AZ372" s="313"/>
      <c r="BA372" s="313"/>
      <c r="BB372" s="313"/>
      <c r="BC372" s="313"/>
    </row>
    <row r="373" spans="1:55" s="134" customFormat="1" ht="12" hidden="1" customHeight="1" x14ac:dyDescent="0.2">
      <c r="A373" s="800"/>
      <c r="B373" s="632" t="s">
        <v>721</v>
      </c>
      <c r="C373" s="633"/>
      <c r="D373" s="798" t="s">
        <v>624</v>
      </c>
      <c r="E373" s="120"/>
      <c r="F373" s="634"/>
      <c r="G373" s="634"/>
      <c r="H373" s="634"/>
      <c r="I373" s="795" t="s">
        <v>596</v>
      </c>
      <c r="J373" s="632"/>
      <c r="K373" s="6"/>
      <c r="L373" s="6"/>
      <c r="M373" s="6"/>
      <c r="N373" s="114"/>
      <c r="O373" s="66"/>
      <c r="P373" s="135"/>
      <c r="Q373" s="801"/>
      <c r="R373" s="801"/>
      <c r="S373" s="801"/>
      <c r="T373" s="802"/>
      <c r="U373" s="116"/>
      <c r="V373" s="137"/>
      <c r="W373" s="137"/>
      <c r="X373" s="114"/>
      <c r="Y373" s="114"/>
      <c r="Z373" s="45"/>
      <c r="AA373" s="137"/>
      <c r="AB373" s="137"/>
      <c r="AC373" s="114"/>
      <c r="AD373" s="114"/>
      <c r="AE373" s="45"/>
      <c r="AF373" s="137"/>
      <c r="AG373" s="195"/>
      <c r="AH373" s="167"/>
      <c r="AI373" s="443"/>
      <c r="AJ373" s="803"/>
      <c r="AK373" s="295"/>
      <c r="AM373" s="336"/>
      <c r="AN373" s="312"/>
      <c r="AO373" s="312"/>
      <c r="AP373" s="313"/>
      <c r="AQ373" s="312"/>
      <c r="AR373" s="312"/>
      <c r="AS373" s="313"/>
      <c r="AT373" s="313"/>
      <c r="AU373" s="313"/>
      <c r="AV373" s="313"/>
      <c r="AW373" s="313"/>
      <c r="AX373" s="313"/>
      <c r="AY373" s="313"/>
      <c r="AZ373" s="313"/>
      <c r="BA373" s="313"/>
      <c r="BB373" s="313"/>
      <c r="BC373" s="313"/>
    </row>
    <row r="374" spans="1:55" s="7" customFormat="1" ht="12" hidden="1" customHeight="1" x14ac:dyDescent="0.2">
      <c r="A374" s="26"/>
      <c r="B374" s="632" t="s">
        <v>722</v>
      </c>
      <c r="C374" s="633"/>
      <c r="D374" s="798" t="s">
        <v>575</v>
      </c>
      <c r="E374" s="657"/>
      <c r="F374" s="632" t="s">
        <v>27</v>
      </c>
      <c r="G374" s="773" t="s">
        <v>309</v>
      </c>
      <c r="H374" s="632" t="s">
        <v>20</v>
      </c>
      <c r="I374" s="795" t="s">
        <v>596</v>
      </c>
      <c r="J374" s="833" t="s">
        <v>740</v>
      </c>
      <c r="K374" s="6" t="s">
        <v>10</v>
      </c>
      <c r="L374" s="6"/>
      <c r="M374" s="6">
        <v>230</v>
      </c>
      <c r="N374" s="636">
        <v>1.5</v>
      </c>
      <c r="O374" s="636">
        <v>16</v>
      </c>
      <c r="P374" s="57"/>
      <c r="Q374" s="143">
        <f t="shared" ref="Q374:Q375" si="698">IF($N374&gt;0,VLOOKUP($N374,motoren,2),"")</f>
        <v>0.79</v>
      </c>
      <c r="R374" s="143">
        <f t="shared" ref="R374:R375" si="699">IF($K374 = "FO",0.95,$Q374)</f>
        <v>0.79</v>
      </c>
      <c r="S374" s="143">
        <f t="shared" ref="S374:S375" si="700">IF($N374&gt;0,VLOOKUP($N374,motoren,3),"")</f>
        <v>0.84299999999999997</v>
      </c>
      <c r="T374" s="144">
        <f t="shared" ref="T374:T375" si="701">IF($K374 = "FO",0.95,1)</f>
        <v>1</v>
      </c>
      <c r="U374" s="116">
        <f t="shared" ref="U374:U375" si="702">IF($N374&gt;0,$N374/($R374*$S374*$T374),0)</f>
        <v>2.2523537096265596</v>
      </c>
      <c r="V374" s="8">
        <v>1</v>
      </c>
      <c r="W374" s="8">
        <v>0.5</v>
      </c>
      <c r="X374" s="114">
        <f t="shared" ref="X374:X375" si="703">IF(($N374&gt;0)*(W374&gt;0),$N374*W374,0)</f>
        <v>0.75</v>
      </c>
      <c r="Y374" s="114">
        <f t="shared" ref="Y374:Y375" si="704">IF(($N374&gt;0),($N374*W374*V374)/($S374*$T374),0)</f>
        <v>0.88967971530249113</v>
      </c>
      <c r="Z374" s="45">
        <f t="shared" ref="Z374:Z375" si="705">IF((Y374&gt;0),Y374/$R374,0)</f>
        <v>1.1261768548132798</v>
      </c>
      <c r="AA374" s="137">
        <v>1</v>
      </c>
      <c r="AB374" s="137">
        <v>1</v>
      </c>
      <c r="AC374" s="114">
        <f t="shared" ref="AC374:AC375" si="706">IF(($N374&gt;0)*(AB374&gt;0),$N374*AB374,0)</f>
        <v>1.5</v>
      </c>
      <c r="AD374" s="114">
        <f t="shared" ref="AD374:AD375" si="707">IF(($N374&gt;0),($N374*AB374*AA374)/($S374*$T374),0)</f>
        <v>1.7793594306049823</v>
      </c>
      <c r="AE374" s="45">
        <f t="shared" ref="AE374:AE375" si="708">IF((AD374&gt;0),AD374/$R374,0)</f>
        <v>2.2523537096265596</v>
      </c>
      <c r="AF374" s="8"/>
      <c r="AG374" s="93"/>
      <c r="AH374" s="113">
        <v>0.8</v>
      </c>
      <c r="AI374" s="443">
        <f t="shared" ref="AI374:AI375" si="709">AW374</f>
        <v>20</v>
      </c>
      <c r="AJ374" s="453">
        <f t="shared" ref="AJ374:AJ375" si="710">IF(O374&gt;0,O374,"")</f>
        <v>16</v>
      </c>
      <c r="AK374" s="293"/>
      <c r="AM374" s="336">
        <f t="shared" ref="AM374:AM375" si="711">IF($M374&gt;0,$M374,"")</f>
        <v>230</v>
      </c>
      <c r="AN374" s="312" t="str">
        <f t="shared" ref="AN374:AN375" si="712">IF($M374=400,$Z374,"")</f>
        <v/>
      </c>
      <c r="AO374" s="312">
        <f t="shared" ref="AO374:AO375" si="713">IF($M374=230,$Z374,"")</f>
        <v>1.1261768548132798</v>
      </c>
      <c r="AP374" s="310"/>
      <c r="AQ374" s="312" t="str">
        <f t="shared" ref="AQ374:AQ375" si="714">IF($M374=400,$AE374,"")</f>
        <v/>
      </c>
      <c r="AR374" s="312">
        <f t="shared" ref="AR374:AR375" si="715">IF($M374=230,$AE374,"")</f>
        <v>2.2523537096265596</v>
      </c>
      <c r="AS374" s="313">
        <f t="shared" ref="AS374:AS375" si="716">CEILING((O374/AH374),1)</f>
        <v>20</v>
      </c>
      <c r="AT374" s="313">
        <f t="shared" ref="AT374:AT375" si="717">IF($AS374&gt;0,VLOOKUP($AS374,automaatkeuze,1),"")</f>
        <v>20</v>
      </c>
      <c r="AU374" s="313">
        <f t="shared" ref="AU374:AU375" si="718">IF($AS374&gt;0,VLOOKUP($AS374,automaatkeuze,3),"")</f>
        <v>25</v>
      </c>
      <c r="AV374" s="313"/>
      <c r="AW374" s="310">
        <f t="shared" ref="AW374:AW375" si="719">IF(AS374&gt;AT374,AU374,AT374)</f>
        <v>20</v>
      </c>
      <c r="AX374" s="313"/>
      <c r="AY374" s="313"/>
      <c r="AZ374" s="313"/>
      <c r="BA374" s="313"/>
      <c r="BB374" s="313"/>
      <c r="BC374" s="313"/>
    </row>
    <row r="375" spans="1:55" s="7" customFormat="1" ht="12" hidden="1" customHeight="1" x14ac:dyDescent="0.2">
      <c r="A375" s="26"/>
      <c r="B375" s="632" t="s">
        <v>723</v>
      </c>
      <c r="C375" s="633"/>
      <c r="D375" s="798" t="s">
        <v>575</v>
      </c>
      <c r="E375" s="657"/>
      <c r="F375" s="632" t="s">
        <v>27</v>
      </c>
      <c r="G375" s="773" t="s">
        <v>309</v>
      </c>
      <c r="H375" s="632" t="s">
        <v>20</v>
      </c>
      <c r="I375" s="795" t="s">
        <v>596</v>
      </c>
      <c r="J375" s="833" t="s">
        <v>740</v>
      </c>
      <c r="K375" s="6" t="s">
        <v>10</v>
      </c>
      <c r="L375" s="6"/>
      <c r="M375" s="6">
        <v>230</v>
      </c>
      <c r="N375" s="636">
        <v>1.5</v>
      </c>
      <c r="O375" s="636">
        <v>16</v>
      </c>
      <c r="P375" s="57"/>
      <c r="Q375" s="143">
        <f t="shared" si="698"/>
        <v>0.79</v>
      </c>
      <c r="R375" s="143">
        <f t="shared" si="699"/>
        <v>0.79</v>
      </c>
      <c r="S375" s="143">
        <f t="shared" si="700"/>
        <v>0.84299999999999997</v>
      </c>
      <c r="T375" s="144">
        <f t="shared" si="701"/>
        <v>1</v>
      </c>
      <c r="U375" s="116">
        <f t="shared" si="702"/>
        <v>2.2523537096265596</v>
      </c>
      <c r="V375" s="8">
        <v>1</v>
      </c>
      <c r="W375" s="8">
        <v>0.5</v>
      </c>
      <c r="X375" s="114">
        <f t="shared" si="703"/>
        <v>0.75</v>
      </c>
      <c r="Y375" s="114">
        <f t="shared" si="704"/>
        <v>0.88967971530249113</v>
      </c>
      <c r="Z375" s="45">
        <f t="shared" si="705"/>
        <v>1.1261768548132798</v>
      </c>
      <c r="AA375" s="137">
        <v>1</v>
      </c>
      <c r="AB375" s="137">
        <v>1</v>
      </c>
      <c r="AC375" s="114">
        <f t="shared" si="706"/>
        <v>1.5</v>
      </c>
      <c r="AD375" s="114">
        <f t="shared" si="707"/>
        <v>1.7793594306049823</v>
      </c>
      <c r="AE375" s="45">
        <f t="shared" si="708"/>
        <v>2.2523537096265596</v>
      </c>
      <c r="AF375" s="8"/>
      <c r="AG375" s="93"/>
      <c r="AH375" s="113">
        <v>0.8</v>
      </c>
      <c r="AI375" s="443">
        <f t="shared" si="709"/>
        <v>20</v>
      </c>
      <c r="AJ375" s="453">
        <f t="shared" si="710"/>
        <v>16</v>
      </c>
      <c r="AK375" s="293"/>
      <c r="AM375" s="336">
        <f t="shared" si="711"/>
        <v>230</v>
      </c>
      <c r="AN375" s="312" t="str">
        <f t="shared" si="712"/>
        <v/>
      </c>
      <c r="AO375" s="312">
        <f t="shared" si="713"/>
        <v>1.1261768548132798</v>
      </c>
      <c r="AP375" s="310"/>
      <c r="AQ375" s="312" t="str">
        <f t="shared" si="714"/>
        <v/>
      </c>
      <c r="AR375" s="312">
        <f t="shared" si="715"/>
        <v>2.2523537096265596</v>
      </c>
      <c r="AS375" s="313">
        <f t="shared" si="716"/>
        <v>20</v>
      </c>
      <c r="AT375" s="313">
        <f t="shared" si="717"/>
        <v>20</v>
      </c>
      <c r="AU375" s="313">
        <f t="shared" si="718"/>
        <v>25</v>
      </c>
      <c r="AV375" s="313"/>
      <c r="AW375" s="310">
        <f t="shared" si="719"/>
        <v>20</v>
      </c>
      <c r="AX375" s="313"/>
      <c r="AY375" s="313"/>
      <c r="AZ375" s="313"/>
      <c r="BA375" s="313"/>
      <c r="BB375" s="313"/>
      <c r="BC375" s="313"/>
    </row>
    <row r="376" spans="1:55" s="7" customFormat="1" ht="12" hidden="1" customHeight="1" x14ac:dyDescent="0.2">
      <c r="A376" s="26"/>
      <c r="B376" s="632" t="s">
        <v>724</v>
      </c>
      <c r="C376" s="633"/>
      <c r="D376" s="798" t="s">
        <v>575</v>
      </c>
      <c r="E376" s="657"/>
      <c r="F376" s="632" t="s">
        <v>27</v>
      </c>
      <c r="G376" s="773" t="s">
        <v>309</v>
      </c>
      <c r="H376" s="632" t="s">
        <v>20</v>
      </c>
      <c r="I376" s="795" t="s">
        <v>596</v>
      </c>
      <c r="J376" s="833" t="s">
        <v>740</v>
      </c>
      <c r="K376" s="6" t="s">
        <v>10</v>
      </c>
      <c r="L376" s="6"/>
      <c r="M376" s="6">
        <v>230</v>
      </c>
      <c r="N376" s="636">
        <v>1.5</v>
      </c>
      <c r="O376" s="636">
        <v>16</v>
      </c>
      <c r="P376" s="57"/>
      <c r="Q376" s="143">
        <v>0.79</v>
      </c>
      <c r="R376" s="143">
        <v>0.79</v>
      </c>
      <c r="S376" s="143">
        <v>0.84299999999999997</v>
      </c>
      <c r="T376" s="144">
        <v>1</v>
      </c>
      <c r="U376" s="116">
        <v>2.2523537096265596</v>
      </c>
      <c r="V376" s="8">
        <v>1</v>
      </c>
      <c r="W376" s="8">
        <v>0.5</v>
      </c>
      <c r="X376" s="114">
        <v>0.75</v>
      </c>
      <c r="Y376" s="114">
        <v>0.88967971530249113</v>
      </c>
      <c r="Z376" s="45">
        <v>1.1261768548132798</v>
      </c>
      <c r="AA376" s="137">
        <v>1</v>
      </c>
      <c r="AB376" s="137">
        <v>1</v>
      </c>
      <c r="AC376" s="114">
        <v>1.5</v>
      </c>
      <c r="AD376" s="114">
        <v>1.7793594306049823</v>
      </c>
      <c r="AE376" s="45">
        <v>2.2523537096265596</v>
      </c>
      <c r="AF376" s="8"/>
      <c r="AG376" s="93"/>
      <c r="AH376" s="113">
        <v>0.8</v>
      </c>
      <c r="AI376" s="443">
        <v>20</v>
      </c>
      <c r="AJ376" s="453">
        <v>16</v>
      </c>
      <c r="AK376" s="293"/>
      <c r="AM376" s="336">
        <v>230</v>
      </c>
      <c r="AN376" s="312" t="s">
        <v>480</v>
      </c>
      <c r="AO376" s="312">
        <v>1.1261768548132798</v>
      </c>
      <c r="AP376" s="310"/>
      <c r="AQ376" s="312" t="s">
        <v>480</v>
      </c>
      <c r="AR376" s="312">
        <v>2.2523537096265596</v>
      </c>
      <c r="AS376" s="313">
        <v>20</v>
      </c>
      <c r="AT376" s="313">
        <v>20</v>
      </c>
      <c r="AU376" s="313">
        <v>25</v>
      </c>
      <c r="AV376" s="313"/>
      <c r="AW376" s="310">
        <v>20</v>
      </c>
      <c r="AX376" s="313"/>
      <c r="AY376" s="313"/>
      <c r="AZ376" s="313"/>
      <c r="BA376" s="313"/>
      <c r="BB376" s="313"/>
      <c r="BC376" s="313"/>
    </row>
    <row r="377" spans="1:55" s="7" customFormat="1" ht="12" hidden="1" customHeight="1" x14ac:dyDescent="0.2">
      <c r="A377" s="26"/>
      <c r="B377" s="632" t="s">
        <v>725</v>
      </c>
      <c r="C377" s="633"/>
      <c r="D377" s="798" t="s">
        <v>575</v>
      </c>
      <c r="E377" s="657"/>
      <c r="F377" s="632" t="s">
        <v>27</v>
      </c>
      <c r="G377" s="773" t="s">
        <v>309</v>
      </c>
      <c r="H377" s="632" t="s">
        <v>20</v>
      </c>
      <c r="I377" s="795" t="s">
        <v>596</v>
      </c>
      <c r="J377" s="833" t="s">
        <v>740</v>
      </c>
      <c r="K377" s="6" t="s">
        <v>10</v>
      </c>
      <c r="L377" s="6"/>
      <c r="M377" s="6">
        <v>230</v>
      </c>
      <c r="N377" s="636">
        <v>3</v>
      </c>
      <c r="O377" s="636">
        <v>16</v>
      </c>
      <c r="P377" s="57"/>
      <c r="Q377" s="143">
        <v>0.79</v>
      </c>
      <c r="R377" s="143">
        <v>0.79</v>
      </c>
      <c r="S377" s="143">
        <v>0.86799999999999999</v>
      </c>
      <c r="T377" s="144">
        <v>1</v>
      </c>
      <c r="U377" s="116">
        <v>4.3749635419704838</v>
      </c>
      <c r="V377" s="8">
        <v>1</v>
      </c>
      <c r="W377" s="8">
        <v>0.5</v>
      </c>
      <c r="X377" s="114">
        <v>1.5</v>
      </c>
      <c r="Y377" s="114">
        <v>1.728110599078341</v>
      </c>
      <c r="Z377" s="45">
        <v>2.1874817709852414</v>
      </c>
      <c r="AA377" s="137">
        <v>1</v>
      </c>
      <c r="AB377" s="137">
        <v>1</v>
      </c>
      <c r="AC377" s="114">
        <v>3</v>
      </c>
      <c r="AD377" s="114">
        <v>3.4562211981566819</v>
      </c>
      <c r="AE377" s="45">
        <v>4.3749635419704829</v>
      </c>
      <c r="AF377" s="8"/>
      <c r="AG377" s="93"/>
      <c r="AH377" s="113">
        <v>0.8</v>
      </c>
      <c r="AI377" s="443">
        <v>20</v>
      </c>
      <c r="AJ377" s="453">
        <v>16</v>
      </c>
      <c r="AK377" s="637" t="s">
        <v>576</v>
      </c>
      <c r="AM377" s="336">
        <v>230</v>
      </c>
      <c r="AN377" s="312" t="s">
        <v>480</v>
      </c>
      <c r="AO377" s="312">
        <v>2.1874817709852414</v>
      </c>
      <c r="AP377" s="310"/>
      <c r="AQ377" s="312" t="s">
        <v>480</v>
      </c>
      <c r="AR377" s="312">
        <v>4.3749635419704829</v>
      </c>
      <c r="AS377" s="313">
        <v>20</v>
      </c>
      <c r="AT377" s="313">
        <v>20</v>
      </c>
      <c r="AU377" s="313">
        <v>25</v>
      </c>
      <c r="AV377" s="313"/>
      <c r="AW377" s="310">
        <v>20</v>
      </c>
      <c r="AX377" s="313"/>
      <c r="AY377" s="313"/>
      <c r="AZ377" s="313"/>
      <c r="BA377" s="313"/>
      <c r="BB377" s="313"/>
      <c r="BC377" s="313"/>
    </row>
    <row r="378" spans="1:55" s="7" customFormat="1" ht="12" hidden="1" customHeight="1" x14ac:dyDescent="0.2">
      <c r="A378" s="26"/>
      <c r="B378" s="632" t="s">
        <v>725</v>
      </c>
      <c r="C378" s="633"/>
      <c r="D378" s="798" t="s">
        <v>575</v>
      </c>
      <c r="E378" s="657"/>
      <c r="F378" s="632" t="s">
        <v>27</v>
      </c>
      <c r="G378" s="773" t="s">
        <v>309</v>
      </c>
      <c r="H378" s="632" t="s">
        <v>20</v>
      </c>
      <c r="I378" s="795" t="s">
        <v>596</v>
      </c>
      <c r="J378" s="833" t="s">
        <v>740</v>
      </c>
      <c r="K378" s="6" t="s">
        <v>10</v>
      </c>
      <c r="L378" s="6"/>
      <c r="M378" s="6">
        <v>230</v>
      </c>
      <c r="N378" s="636">
        <v>3</v>
      </c>
      <c r="O378" s="636">
        <v>16</v>
      </c>
      <c r="P378" s="57"/>
      <c r="Q378" s="143">
        <v>0.79</v>
      </c>
      <c r="R378" s="143">
        <v>0.79</v>
      </c>
      <c r="S378" s="143">
        <v>0.86799999999999999</v>
      </c>
      <c r="T378" s="144">
        <v>1</v>
      </c>
      <c r="U378" s="116">
        <v>4.3749635419704838</v>
      </c>
      <c r="V378" s="8">
        <v>1</v>
      </c>
      <c r="W378" s="8">
        <v>0.5</v>
      </c>
      <c r="X378" s="114">
        <v>1.5</v>
      </c>
      <c r="Y378" s="114">
        <v>1.728110599078341</v>
      </c>
      <c r="Z378" s="45">
        <v>2.1874817709852414</v>
      </c>
      <c r="AA378" s="137">
        <v>1</v>
      </c>
      <c r="AB378" s="137">
        <v>1</v>
      </c>
      <c r="AC378" s="114">
        <v>3</v>
      </c>
      <c r="AD378" s="114">
        <v>3.4562211981566819</v>
      </c>
      <c r="AE378" s="45">
        <v>4.3749635419704829</v>
      </c>
      <c r="AF378" s="8"/>
      <c r="AG378" s="93"/>
      <c r="AH378" s="113">
        <v>0.8</v>
      </c>
      <c r="AI378" s="443">
        <v>20</v>
      </c>
      <c r="AJ378" s="453">
        <v>16</v>
      </c>
      <c r="AK378" s="637" t="s">
        <v>576</v>
      </c>
      <c r="AM378" s="336">
        <v>230</v>
      </c>
      <c r="AN378" s="312" t="s">
        <v>480</v>
      </c>
      <c r="AO378" s="312">
        <v>2.1874817709852414</v>
      </c>
      <c r="AP378" s="310"/>
      <c r="AQ378" s="312" t="s">
        <v>480</v>
      </c>
      <c r="AR378" s="312">
        <v>4.3749635419704829</v>
      </c>
      <c r="AS378" s="313">
        <v>20</v>
      </c>
      <c r="AT378" s="313">
        <v>20</v>
      </c>
      <c r="AU378" s="313">
        <v>25</v>
      </c>
      <c r="AV378" s="313"/>
      <c r="AW378" s="310">
        <v>20</v>
      </c>
      <c r="AX378" s="313"/>
      <c r="AY378" s="313"/>
      <c r="AZ378" s="313"/>
      <c r="BA378" s="313"/>
      <c r="BB378" s="313"/>
      <c r="BC378" s="313"/>
    </row>
    <row r="379" spans="1:55" s="7" customFormat="1" ht="12.6" hidden="1" customHeight="1" x14ac:dyDescent="0.2">
      <c r="A379" s="765">
        <v>794</v>
      </c>
      <c r="B379" s="817" t="s">
        <v>695</v>
      </c>
      <c r="C379" s="768" t="s">
        <v>543</v>
      </c>
      <c r="D379" s="791" t="s">
        <v>544</v>
      </c>
      <c r="E379" s="634" t="s">
        <v>312</v>
      </c>
      <c r="F379" s="771" t="s">
        <v>28</v>
      </c>
      <c r="G379" s="776" t="s">
        <v>19</v>
      </c>
      <c r="H379" s="771" t="s">
        <v>20</v>
      </c>
      <c r="I379" s="795" t="s">
        <v>596</v>
      </c>
      <c r="J379" s="833" t="s">
        <v>753</v>
      </c>
      <c r="K379" s="6" t="s">
        <v>59</v>
      </c>
      <c r="L379" s="6"/>
      <c r="M379" s="6">
        <v>230</v>
      </c>
      <c r="N379" s="66">
        <v>1</v>
      </c>
      <c r="O379" s="114">
        <f t="shared" ref="O379" si="720">IF(M379=400,N379*1000/(400*SQRT(3)*Q379*S379),IF(M379=230,N379*1000/(230*Q379*S379),"???"))</f>
        <v>7.352995242612077</v>
      </c>
      <c r="P379" s="57"/>
      <c r="Q379" s="143">
        <f t="shared" ref="Q379:Q380" si="721">IF($N379&gt;0,VLOOKUP($N379,motoren,2),"")</f>
        <v>0.73</v>
      </c>
      <c r="R379" s="143">
        <f t="shared" ref="R379:R380" si="722">IF($K379 = "FO",0.95,$Q379)</f>
        <v>0.73</v>
      </c>
      <c r="S379" s="143">
        <f t="shared" ref="S379:S380" si="723">IF($N379&gt;0,VLOOKUP($N379,motoren,3),"")</f>
        <v>0.81</v>
      </c>
      <c r="T379" s="144">
        <f t="shared" ref="T379:T380" si="724">IF($K379 = "FO",0.95,1)</f>
        <v>1</v>
      </c>
      <c r="U379" s="116">
        <f t="shared" ref="U379:U380" si="725">IF($N379&gt;0,$N379/($R379*$S379*$T379),0)</f>
        <v>1.6911889058007779</v>
      </c>
      <c r="V379" s="8">
        <v>1</v>
      </c>
      <c r="W379" s="8">
        <v>0.8</v>
      </c>
      <c r="X379" s="114">
        <f t="shared" ref="X379:X380" si="726">IF(($N379&gt;0)*(W379&gt;0),$N379*W379,0)</f>
        <v>0.8</v>
      </c>
      <c r="Y379" s="114">
        <f t="shared" ref="Y379:Y380" si="727">IF(($N379&gt;0),($N379*W379*V379)/($S379*$T379),0)</f>
        <v>0.98765432098765427</v>
      </c>
      <c r="Z379" s="45">
        <f t="shared" ref="Z379:Z380" si="728">IF((Y379&gt;0),Y379/$R379,0)</f>
        <v>1.3529511246406223</v>
      </c>
      <c r="AA379" s="137">
        <v>1</v>
      </c>
      <c r="AB379" s="137">
        <v>1</v>
      </c>
      <c r="AC379" s="114">
        <f t="shared" ref="AC379:AC380" si="729">IF(($N379&gt;0)*(AB379&gt;0),$N379*AB379,0)</f>
        <v>1</v>
      </c>
      <c r="AD379" s="114">
        <f t="shared" ref="AD379:AD380" si="730">IF(($N379&gt;0),($N379*AB379*AA379)/($S379*$T379),0)</f>
        <v>1.2345679012345678</v>
      </c>
      <c r="AE379" s="45">
        <f t="shared" ref="AE379:AE380" si="731">IF((AD379&gt;0),AD379/$R379,0)</f>
        <v>1.6911889058007779</v>
      </c>
      <c r="AF379" s="8"/>
      <c r="AG379" s="93">
        <v>2</v>
      </c>
      <c r="AH379" s="113">
        <v>0.8</v>
      </c>
      <c r="AI379" s="443">
        <f t="shared" ref="AI379:AI380" si="732">AW379</f>
        <v>10</v>
      </c>
      <c r="AJ379" s="453">
        <f t="shared" ref="AJ379:AJ380" si="733">IF(O379&gt;0,O379,"")</f>
        <v>7.352995242612077</v>
      </c>
      <c r="AK379" s="293"/>
      <c r="AM379" s="336">
        <f t="shared" ref="AM379:AM380" si="734">IF($M379&gt;0,$M379,"")</f>
        <v>230</v>
      </c>
      <c r="AN379" s="312" t="str">
        <f t="shared" ref="AN379:AN380" si="735">IF($M379=400,$Z379,"")</f>
        <v/>
      </c>
      <c r="AO379" s="312">
        <f t="shared" ref="AO379:AO380" si="736">IF($M379=230,$Z379,"")</f>
        <v>1.3529511246406223</v>
      </c>
      <c r="AP379" s="310"/>
      <c r="AQ379" s="312" t="str">
        <f t="shared" ref="AQ379:AQ380" si="737">IF($M379=400,$AE379,"")</f>
        <v/>
      </c>
      <c r="AR379" s="312">
        <f t="shared" ref="AR379:AR380" si="738">IF($M379=230,$AE379,"")</f>
        <v>1.6911889058007779</v>
      </c>
      <c r="AS379" s="313">
        <f t="shared" ref="AS379:AS380" si="739">CEILING((O379/AH379),1)</f>
        <v>10</v>
      </c>
      <c r="AT379" s="313">
        <f t="shared" ref="AT379:AT380" si="740">IF($AS379&gt;0,VLOOKUP($AS379,automaatkeuze,1),"")</f>
        <v>10</v>
      </c>
      <c r="AU379" s="313">
        <f t="shared" ref="AU379:AU380" si="741">IF($AS379&gt;0,VLOOKUP($AS379,automaatkeuze,3),"")</f>
        <v>13</v>
      </c>
      <c r="AV379" s="313"/>
      <c r="AW379" s="310">
        <f t="shared" ref="AW379:AW380" si="742">IF(AS379&gt;AT379,AU379,AT379)</f>
        <v>10</v>
      </c>
      <c r="AX379" s="313"/>
      <c r="AY379" s="313"/>
      <c r="AZ379" s="313"/>
      <c r="BA379" s="313"/>
      <c r="BB379" s="313"/>
      <c r="BC379" s="313"/>
    </row>
    <row r="380" spans="1:55" s="7" customFormat="1" ht="12" hidden="1" customHeight="1" x14ac:dyDescent="0.2">
      <c r="A380" s="765"/>
      <c r="B380" s="632" t="s">
        <v>696</v>
      </c>
      <c r="C380" s="633"/>
      <c r="D380" s="798" t="s">
        <v>577</v>
      </c>
      <c r="E380" s="657"/>
      <c r="F380" s="632" t="s">
        <v>27</v>
      </c>
      <c r="G380" s="632" t="s">
        <v>20</v>
      </c>
      <c r="H380" s="632" t="s">
        <v>20</v>
      </c>
      <c r="I380" s="795" t="s">
        <v>596</v>
      </c>
      <c r="J380" s="632" t="s">
        <v>252</v>
      </c>
      <c r="K380" s="6" t="s">
        <v>10</v>
      </c>
      <c r="L380" s="6"/>
      <c r="M380" s="6">
        <v>230</v>
      </c>
      <c r="N380" s="636">
        <v>1.5</v>
      </c>
      <c r="O380" s="636">
        <v>16</v>
      </c>
      <c r="P380" s="57"/>
      <c r="Q380" s="143">
        <f t="shared" si="721"/>
        <v>0.79</v>
      </c>
      <c r="R380" s="143">
        <f t="shared" si="722"/>
        <v>0.79</v>
      </c>
      <c r="S380" s="143">
        <f t="shared" si="723"/>
        <v>0.84299999999999997</v>
      </c>
      <c r="T380" s="144">
        <f t="shared" si="724"/>
        <v>1</v>
      </c>
      <c r="U380" s="116">
        <f t="shared" si="725"/>
        <v>2.2523537096265596</v>
      </c>
      <c r="V380" s="8">
        <v>1</v>
      </c>
      <c r="W380" s="8">
        <v>0.5</v>
      </c>
      <c r="X380" s="114">
        <f t="shared" si="726"/>
        <v>0.75</v>
      </c>
      <c r="Y380" s="114">
        <f t="shared" si="727"/>
        <v>0.88967971530249113</v>
      </c>
      <c r="Z380" s="45">
        <f t="shared" si="728"/>
        <v>1.1261768548132798</v>
      </c>
      <c r="AA380" s="137">
        <v>1</v>
      </c>
      <c r="AB380" s="137">
        <v>1</v>
      </c>
      <c r="AC380" s="114">
        <f t="shared" si="729"/>
        <v>1.5</v>
      </c>
      <c r="AD380" s="114">
        <f t="shared" si="730"/>
        <v>1.7793594306049823</v>
      </c>
      <c r="AE380" s="45">
        <f t="shared" si="731"/>
        <v>2.2523537096265596</v>
      </c>
      <c r="AF380" s="8"/>
      <c r="AG380" s="93"/>
      <c r="AH380" s="113">
        <v>0.8</v>
      </c>
      <c r="AI380" s="443">
        <f t="shared" si="732"/>
        <v>20</v>
      </c>
      <c r="AJ380" s="453">
        <f t="shared" si="733"/>
        <v>16</v>
      </c>
      <c r="AK380" s="637" t="s">
        <v>578</v>
      </c>
      <c r="AM380" s="336">
        <f t="shared" si="734"/>
        <v>230</v>
      </c>
      <c r="AN380" s="312" t="str">
        <f t="shared" si="735"/>
        <v/>
      </c>
      <c r="AO380" s="312">
        <f t="shared" si="736"/>
        <v>1.1261768548132798</v>
      </c>
      <c r="AP380" s="310"/>
      <c r="AQ380" s="312" t="str">
        <f t="shared" si="737"/>
        <v/>
      </c>
      <c r="AR380" s="312">
        <f t="shared" si="738"/>
        <v>2.2523537096265596</v>
      </c>
      <c r="AS380" s="313">
        <f t="shared" si="739"/>
        <v>20</v>
      </c>
      <c r="AT380" s="313">
        <f t="shared" si="740"/>
        <v>20</v>
      </c>
      <c r="AU380" s="313">
        <f t="shared" si="741"/>
        <v>25</v>
      </c>
      <c r="AV380" s="313"/>
      <c r="AW380" s="310">
        <f t="shared" si="742"/>
        <v>20</v>
      </c>
      <c r="AX380" s="313"/>
      <c r="AY380" s="313"/>
      <c r="AZ380" s="313"/>
      <c r="BA380" s="313"/>
      <c r="BB380" s="313"/>
      <c r="BC380" s="313"/>
    </row>
    <row r="381" spans="1:55" s="7" customFormat="1" ht="12" hidden="1" customHeight="1" x14ac:dyDescent="0.2">
      <c r="A381" s="765"/>
      <c r="B381" s="632" t="s">
        <v>726</v>
      </c>
      <c r="C381" s="633"/>
      <c r="D381" s="798" t="s">
        <v>624</v>
      </c>
      <c r="E381" s="657"/>
      <c r="F381" s="632" t="s">
        <v>27</v>
      </c>
      <c r="G381" s="632" t="s">
        <v>20</v>
      </c>
      <c r="H381" s="632" t="s">
        <v>20</v>
      </c>
      <c r="I381" s="795" t="s">
        <v>596</v>
      </c>
      <c r="J381" s="632" t="s">
        <v>252</v>
      </c>
      <c r="K381" s="66"/>
      <c r="L381" s="66"/>
      <c r="M381" s="66"/>
      <c r="N381" s="66"/>
      <c r="O381" s="66"/>
      <c r="P381" s="135"/>
      <c r="Q381" s="801"/>
      <c r="R381" s="143"/>
      <c r="S381" s="143"/>
      <c r="T381" s="144"/>
      <c r="U381" s="116"/>
      <c r="V381" s="8"/>
      <c r="W381" s="8"/>
      <c r="X381" s="114"/>
      <c r="Y381" s="114"/>
      <c r="Z381" s="45"/>
      <c r="AA381" s="137"/>
      <c r="AB381" s="137"/>
      <c r="AC381" s="114"/>
      <c r="AD381" s="114"/>
      <c r="AE381" s="45"/>
      <c r="AF381" s="8"/>
      <c r="AG381" s="93"/>
      <c r="AH381" s="113"/>
      <c r="AI381" s="443"/>
      <c r="AJ381" s="453"/>
      <c r="AK381" s="637"/>
      <c r="AM381" s="336"/>
      <c r="AN381" s="312"/>
      <c r="AO381" s="312"/>
      <c r="AP381" s="310"/>
      <c r="AQ381" s="312"/>
      <c r="AR381" s="312"/>
      <c r="AS381" s="313"/>
      <c r="AT381" s="313"/>
      <c r="AU381" s="313"/>
      <c r="AV381" s="313"/>
      <c r="AW381" s="310"/>
      <c r="AX381" s="313"/>
      <c r="AY381" s="313"/>
      <c r="AZ381" s="313"/>
      <c r="BA381" s="313"/>
      <c r="BB381" s="313"/>
      <c r="BC381" s="313"/>
    </row>
    <row r="382" spans="1:55" s="134" customFormat="1" ht="12" hidden="1" customHeight="1" x14ac:dyDescent="0.2">
      <c r="A382" s="765"/>
      <c r="B382" s="632" t="s">
        <v>727</v>
      </c>
      <c r="C382" s="754"/>
      <c r="D382" s="753"/>
      <c r="E382" s="120"/>
      <c r="F382" s="634"/>
      <c r="G382" s="634"/>
      <c r="H382" s="634"/>
      <c r="I382" s="634"/>
      <c r="J382" s="634"/>
      <c r="K382" s="66"/>
      <c r="L382" s="66"/>
      <c r="M382" s="66"/>
      <c r="N382" s="114"/>
      <c r="O382" s="66"/>
      <c r="P382" s="135"/>
      <c r="Q382" s="801"/>
      <c r="R382" s="801"/>
      <c r="S382" s="801"/>
      <c r="T382" s="802"/>
      <c r="U382" s="116"/>
      <c r="V382" s="137"/>
      <c r="W382" s="137"/>
      <c r="X382" s="114"/>
      <c r="Y382" s="114"/>
      <c r="Z382" s="45"/>
      <c r="AA382" s="137"/>
      <c r="AB382" s="137"/>
      <c r="AC382" s="114"/>
      <c r="AD382" s="114"/>
      <c r="AE382" s="45"/>
      <c r="AF382" s="137"/>
      <c r="AG382" s="195"/>
      <c r="AH382" s="167"/>
      <c r="AI382" s="443"/>
      <c r="AJ382" s="803"/>
      <c r="AK382" s="295"/>
      <c r="AM382" s="336"/>
      <c r="AN382" s="312"/>
      <c r="AO382" s="312"/>
      <c r="AP382" s="313"/>
      <c r="AQ382" s="312"/>
      <c r="AR382" s="312"/>
      <c r="AS382" s="313"/>
      <c r="AT382" s="313"/>
      <c r="AU382" s="313"/>
      <c r="AV382" s="313"/>
      <c r="AW382" s="313"/>
      <c r="AX382" s="313"/>
      <c r="AY382" s="313"/>
      <c r="AZ382" s="313"/>
      <c r="BA382" s="313"/>
      <c r="BB382" s="313"/>
      <c r="BC382" s="313"/>
    </row>
    <row r="383" spans="1:55" s="7" customFormat="1" ht="12" hidden="1" customHeight="1" x14ac:dyDescent="0.2">
      <c r="A383" s="26"/>
      <c r="B383" s="632" t="s">
        <v>727</v>
      </c>
      <c r="C383" s="633"/>
      <c r="D383" s="798" t="s">
        <v>657</v>
      </c>
      <c r="E383" s="657"/>
      <c r="F383" s="632" t="s">
        <v>27</v>
      </c>
      <c r="G383" s="773" t="s">
        <v>309</v>
      </c>
      <c r="H383" s="632" t="s">
        <v>20</v>
      </c>
      <c r="I383" s="795" t="s">
        <v>596</v>
      </c>
      <c r="J383" s="833" t="s">
        <v>740</v>
      </c>
      <c r="K383" s="6" t="s">
        <v>10</v>
      </c>
      <c r="L383" s="6"/>
      <c r="M383" s="6">
        <v>230</v>
      </c>
      <c r="N383" s="636">
        <v>3</v>
      </c>
      <c r="O383" s="636">
        <v>16</v>
      </c>
      <c r="P383" s="57"/>
      <c r="Q383" s="143">
        <f t="shared" ref="Q383" si="743">IF($N383&gt;0,VLOOKUP($N383,motoren,2),"")</f>
        <v>0.79</v>
      </c>
      <c r="R383" s="143">
        <f t="shared" ref="R383" si="744">IF($K383 = "FO",0.95,$Q383)</f>
        <v>0.79</v>
      </c>
      <c r="S383" s="143">
        <f t="shared" ref="S383" si="745">IF($N383&gt;0,VLOOKUP($N383,motoren,3),"")</f>
        <v>0.86799999999999999</v>
      </c>
      <c r="T383" s="144">
        <f t="shared" ref="T383:T389" si="746">IF($K383 = "FO",0.95,1)</f>
        <v>1</v>
      </c>
      <c r="U383" s="116">
        <f t="shared" ref="U383:U389" si="747">IF($N383&gt;0,$N383/($R383*$S383*$T383),0)</f>
        <v>4.3749635419704838</v>
      </c>
      <c r="V383" s="8">
        <v>1</v>
      </c>
      <c r="W383" s="8">
        <v>0.5</v>
      </c>
      <c r="X383" s="114">
        <f t="shared" ref="X383:X389" si="748">IF(($N383&gt;0)*(W383&gt;0),$N383*W383,0)</f>
        <v>1.5</v>
      </c>
      <c r="Y383" s="114">
        <f t="shared" ref="Y383:Y389" si="749">IF(($N383&gt;0),($N383*W383*V383)/($S383*$T383),0)</f>
        <v>1.728110599078341</v>
      </c>
      <c r="Z383" s="45">
        <f t="shared" ref="Z383:Z389" si="750">IF((Y383&gt;0),Y383/$R383,0)</f>
        <v>2.1874817709852414</v>
      </c>
      <c r="AA383" s="137">
        <v>1</v>
      </c>
      <c r="AB383" s="137">
        <v>1</v>
      </c>
      <c r="AC383" s="114">
        <f t="shared" ref="AC383:AC389" si="751">IF(($N383&gt;0)*(AB383&gt;0),$N383*AB383,0)</f>
        <v>3</v>
      </c>
      <c r="AD383" s="114">
        <f t="shared" ref="AD383:AD389" si="752">IF(($N383&gt;0),($N383*AB383*AA383)/($S383*$T383),0)</f>
        <v>3.4562211981566819</v>
      </c>
      <c r="AE383" s="45">
        <f t="shared" ref="AE383:AE389" si="753">IF((AD383&gt;0),AD383/$R383,0)</f>
        <v>4.3749635419704829</v>
      </c>
      <c r="AF383" s="8"/>
      <c r="AG383" s="93"/>
      <c r="AH383" s="113">
        <v>0.8</v>
      </c>
      <c r="AI383" s="443">
        <f t="shared" ref="AI383:AI390" si="754">AW383</f>
        <v>20</v>
      </c>
      <c r="AJ383" s="453">
        <f t="shared" ref="AJ383:AJ390" si="755">IF(O383&gt;0,O383,"")</f>
        <v>16</v>
      </c>
      <c r="AK383" s="637" t="s">
        <v>576</v>
      </c>
      <c r="AM383" s="336">
        <f t="shared" ref="AM383" si="756">IF($M383&gt;0,$M383,"")</f>
        <v>230</v>
      </c>
      <c r="AN383" s="312" t="str">
        <f t="shared" ref="AN383" si="757">IF($M383=400,$Z383,"")</f>
        <v/>
      </c>
      <c r="AO383" s="312">
        <f t="shared" ref="AO383" si="758">IF($M383=230,$Z383,"")</f>
        <v>2.1874817709852414</v>
      </c>
      <c r="AP383" s="310"/>
      <c r="AQ383" s="312" t="str">
        <f t="shared" ref="AQ383" si="759">IF($M383=400,$AE383,"")</f>
        <v/>
      </c>
      <c r="AR383" s="312">
        <f t="shared" ref="AR383" si="760">IF($M383=230,$AE383,"")</f>
        <v>4.3749635419704829</v>
      </c>
      <c r="AS383" s="313">
        <f t="shared" ref="AS383:AS390" si="761">CEILING((O383/AH383),1)</f>
        <v>20</v>
      </c>
      <c r="AT383" s="313">
        <f t="shared" ref="AT383" si="762">IF($AS383&gt;0,VLOOKUP($AS383,automaatkeuze,1),"")</f>
        <v>20</v>
      </c>
      <c r="AU383" s="313">
        <f t="shared" ref="AU383" si="763">IF($AS383&gt;0,VLOOKUP($AS383,automaatkeuze,3),"")</f>
        <v>25</v>
      </c>
      <c r="AV383" s="313"/>
      <c r="AW383" s="310">
        <f t="shared" ref="AW383:AW390" si="764">IF(AS383&gt;AT383,AU383,AT383)</f>
        <v>20</v>
      </c>
      <c r="AX383" s="313"/>
      <c r="AY383" s="313"/>
      <c r="AZ383" s="313"/>
      <c r="BA383" s="313"/>
      <c r="BB383" s="313"/>
      <c r="BC383" s="313"/>
    </row>
    <row r="384" spans="1:55" s="7" customFormat="1" ht="12" hidden="1" customHeight="1" x14ac:dyDescent="0.2">
      <c r="A384" s="26"/>
      <c r="B384" s="632" t="s">
        <v>697</v>
      </c>
      <c r="C384" s="633"/>
      <c r="D384" s="798" t="s">
        <v>579</v>
      </c>
      <c r="E384" s="657"/>
      <c r="F384" s="632" t="s">
        <v>27</v>
      </c>
      <c r="G384" s="632" t="s">
        <v>20</v>
      </c>
      <c r="H384" s="632" t="s">
        <v>20</v>
      </c>
      <c r="I384" s="795" t="s">
        <v>596</v>
      </c>
      <c r="J384" s="632" t="s">
        <v>252</v>
      </c>
      <c r="K384" s="6" t="s">
        <v>10</v>
      </c>
      <c r="L384" s="6"/>
      <c r="M384" s="6">
        <v>230</v>
      </c>
      <c r="N384" s="632">
        <v>0.5</v>
      </c>
      <c r="O384" s="636">
        <v>16</v>
      </c>
      <c r="P384" s="57"/>
      <c r="Q384" s="143">
        <f t="shared" si="560"/>
        <v>0.73</v>
      </c>
      <c r="R384" s="143">
        <f t="shared" si="561"/>
        <v>0.73</v>
      </c>
      <c r="S384" s="143">
        <f t="shared" si="562"/>
        <v>0.72399999999999998</v>
      </c>
      <c r="T384" s="144">
        <f t="shared" si="746"/>
        <v>1</v>
      </c>
      <c r="U384" s="116">
        <f t="shared" si="747"/>
        <v>0.94603799288579427</v>
      </c>
      <c r="V384" s="8">
        <v>0.25</v>
      </c>
      <c r="W384" s="8">
        <v>0.5</v>
      </c>
      <c r="X384" s="114">
        <f t="shared" si="748"/>
        <v>0.25</v>
      </c>
      <c r="Y384" s="114">
        <f t="shared" si="749"/>
        <v>8.6325966850828731E-2</v>
      </c>
      <c r="Z384" s="45">
        <f t="shared" si="750"/>
        <v>0.1182547491107243</v>
      </c>
      <c r="AA384" s="137">
        <v>0.25</v>
      </c>
      <c r="AB384" s="137">
        <v>1</v>
      </c>
      <c r="AC384" s="114">
        <f t="shared" si="751"/>
        <v>0.5</v>
      </c>
      <c r="AD384" s="114">
        <f t="shared" si="752"/>
        <v>0.17265193370165746</v>
      </c>
      <c r="AE384" s="45">
        <f t="shared" si="753"/>
        <v>0.23650949822144859</v>
      </c>
      <c r="AF384" s="8"/>
      <c r="AG384" s="93">
        <v>2</v>
      </c>
      <c r="AH384" s="113">
        <v>0.8</v>
      </c>
      <c r="AI384" s="443">
        <f t="shared" si="754"/>
        <v>20</v>
      </c>
      <c r="AJ384" s="453">
        <f t="shared" si="755"/>
        <v>16</v>
      </c>
      <c r="AK384" s="293"/>
      <c r="AM384" s="336">
        <f t="shared" si="563"/>
        <v>230</v>
      </c>
      <c r="AN384" s="312" t="str">
        <f t="shared" si="564"/>
        <v/>
      </c>
      <c r="AO384" s="312">
        <f t="shared" si="565"/>
        <v>0.1182547491107243</v>
      </c>
      <c r="AP384" s="310"/>
      <c r="AQ384" s="312" t="str">
        <f t="shared" si="566"/>
        <v/>
      </c>
      <c r="AR384" s="312">
        <f t="shared" si="567"/>
        <v>0.23650949822144859</v>
      </c>
      <c r="AS384" s="313">
        <f t="shared" si="761"/>
        <v>20</v>
      </c>
      <c r="AT384" s="313">
        <f t="shared" si="569"/>
        <v>20</v>
      </c>
      <c r="AU384" s="313">
        <f t="shared" si="570"/>
        <v>25</v>
      </c>
      <c r="AV384" s="313"/>
      <c r="AW384" s="310">
        <f t="shared" si="764"/>
        <v>20</v>
      </c>
      <c r="AX384" s="313"/>
      <c r="AY384" s="313"/>
      <c r="AZ384" s="313"/>
      <c r="BA384" s="313"/>
      <c r="BB384" s="313"/>
      <c r="BC384" s="313"/>
    </row>
    <row r="385" spans="1:91" s="7" customFormat="1" ht="12" hidden="1" customHeight="1" x14ac:dyDescent="0.2">
      <c r="A385" s="26"/>
      <c r="B385" s="632" t="s">
        <v>698</v>
      </c>
      <c r="C385" s="633"/>
      <c r="D385" s="798" t="s">
        <v>580</v>
      </c>
      <c r="E385" s="657"/>
      <c r="F385" s="632" t="s">
        <v>27</v>
      </c>
      <c r="G385" s="632" t="s">
        <v>20</v>
      </c>
      <c r="H385" s="632" t="s">
        <v>20</v>
      </c>
      <c r="I385" s="795" t="s">
        <v>596</v>
      </c>
      <c r="J385" s="632" t="s">
        <v>252</v>
      </c>
      <c r="K385" s="6" t="s">
        <v>10</v>
      </c>
      <c r="L385" s="6"/>
      <c r="M385" s="6">
        <v>230</v>
      </c>
      <c r="N385" s="632">
        <v>0.5</v>
      </c>
      <c r="O385" s="636">
        <v>16</v>
      </c>
      <c r="P385" s="57"/>
      <c r="Q385" s="143">
        <f t="shared" si="560"/>
        <v>0.73</v>
      </c>
      <c r="R385" s="143">
        <f t="shared" si="561"/>
        <v>0.73</v>
      </c>
      <c r="S385" s="143">
        <f t="shared" si="562"/>
        <v>0.72399999999999998</v>
      </c>
      <c r="T385" s="144">
        <f t="shared" si="746"/>
        <v>1</v>
      </c>
      <c r="U385" s="116">
        <f t="shared" si="747"/>
        <v>0.94603799288579427</v>
      </c>
      <c r="V385" s="8">
        <v>0.25</v>
      </c>
      <c r="W385" s="8">
        <v>0.5</v>
      </c>
      <c r="X385" s="114">
        <f t="shared" si="748"/>
        <v>0.25</v>
      </c>
      <c r="Y385" s="114">
        <f t="shared" si="749"/>
        <v>8.6325966850828731E-2</v>
      </c>
      <c r="Z385" s="45">
        <f t="shared" si="750"/>
        <v>0.1182547491107243</v>
      </c>
      <c r="AA385" s="137">
        <v>0.25</v>
      </c>
      <c r="AB385" s="137">
        <v>1</v>
      </c>
      <c r="AC385" s="114">
        <f t="shared" si="751"/>
        <v>0.5</v>
      </c>
      <c r="AD385" s="114">
        <f t="shared" si="752"/>
        <v>0.17265193370165746</v>
      </c>
      <c r="AE385" s="45">
        <f t="shared" si="753"/>
        <v>0.23650949822144859</v>
      </c>
      <c r="AF385" s="8"/>
      <c r="AG385" s="93">
        <v>2</v>
      </c>
      <c r="AH385" s="113">
        <v>0.8</v>
      </c>
      <c r="AI385" s="443">
        <f t="shared" si="754"/>
        <v>20</v>
      </c>
      <c r="AJ385" s="453">
        <f t="shared" si="755"/>
        <v>16</v>
      </c>
      <c r="AK385" s="293"/>
      <c r="AM385" s="336">
        <f t="shared" si="563"/>
        <v>230</v>
      </c>
      <c r="AN385" s="312" t="str">
        <f t="shared" si="564"/>
        <v/>
      </c>
      <c r="AO385" s="312">
        <f t="shared" si="565"/>
        <v>0.1182547491107243</v>
      </c>
      <c r="AP385" s="310"/>
      <c r="AQ385" s="312" t="str">
        <f t="shared" si="566"/>
        <v/>
      </c>
      <c r="AR385" s="312">
        <f t="shared" si="567"/>
        <v>0.23650949822144859</v>
      </c>
      <c r="AS385" s="313">
        <f t="shared" si="761"/>
        <v>20</v>
      </c>
      <c r="AT385" s="313">
        <f t="shared" si="569"/>
        <v>20</v>
      </c>
      <c r="AU385" s="313">
        <f t="shared" si="570"/>
        <v>25</v>
      </c>
      <c r="AV385" s="313"/>
      <c r="AW385" s="310">
        <f t="shared" si="764"/>
        <v>20</v>
      </c>
      <c r="AX385" s="313"/>
      <c r="AY385" s="313"/>
      <c r="AZ385" s="313"/>
      <c r="BA385" s="313"/>
      <c r="BB385" s="313"/>
      <c r="BC385" s="313"/>
    </row>
    <row r="386" spans="1:91" s="7" customFormat="1" ht="12" hidden="1" customHeight="1" x14ac:dyDescent="0.2">
      <c r="A386" s="26"/>
      <c r="B386" s="632" t="s">
        <v>699</v>
      </c>
      <c r="C386" s="633"/>
      <c r="D386" s="798" t="s">
        <v>581</v>
      </c>
      <c r="E386" s="657"/>
      <c r="F386" s="632" t="s">
        <v>27</v>
      </c>
      <c r="G386" s="632" t="s">
        <v>20</v>
      </c>
      <c r="H386" s="632" t="s">
        <v>20</v>
      </c>
      <c r="I386" s="795" t="s">
        <v>596</v>
      </c>
      <c r="J386" s="632" t="s">
        <v>252</v>
      </c>
      <c r="K386" s="6" t="s">
        <v>10</v>
      </c>
      <c r="L386" s="6"/>
      <c r="M386" s="6">
        <v>230</v>
      </c>
      <c r="N386" s="632">
        <v>0.5</v>
      </c>
      <c r="O386" s="636">
        <v>16</v>
      </c>
      <c r="P386" s="57"/>
      <c r="Q386" s="143">
        <f t="shared" si="560"/>
        <v>0.73</v>
      </c>
      <c r="R386" s="143">
        <f t="shared" si="561"/>
        <v>0.73</v>
      </c>
      <c r="S386" s="143">
        <f t="shared" si="562"/>
        <v>0.72399999999999998</v>
      </c>
      <c r="T386" s="144">
        <f t="shared" si="746"/>
        <v>1</v>
      </c>
      <c r="U386" s="116">
        <f t="shared" si="747"/>
        <v>0.94603799288579427</v>
      </c>
      <c r="V386" s="8">
        <v>0.25</v>
      </c>
      <c r="W386" s="8">
        <v>0.5</v>
      </c>
      <c r="X386" s="114">
        <f t="shared" si="748"/>
        <v>0.25</v>
      </c>
      <c r="Y386" s="114">
        <f t="shared" si="749"/>
        <v>8.6325966850828731E-2</v>
      </c>
      <c r="Z386" s="45">
        <f t="shared" si="750"/>
        <v>0.1182547491107243</v>
      </c>
      <c r="AA386" s="137">
        <v>0.25</v>
      </c>
      <c r="AB386" s="137">
        <v>1</v>
      </c>
      <c r="AC386" s="114">
        <f t="shared" si="751"/>
        <v>0.5</v>
      </c>
      <c r="AD386" s="114">
        <f t="shared" si="752"/>
        <v>0.17265193370165746</v>
      </c>
      <c r="AE386" s="45">
        <f t="shared" si="753"/>
        <v>0.23650949822144859</v>
      </c>
      <c r="AF386" s="8"/>
      <c r="AG386" s="93">
        <v>2</v>
      </c>
      <c r="AH386" s="113">
        <v>0.8</v>
      </c>
      <c r="AI386" s="443">
        <f t="shared" si="754"/>
        <v>20</v>
      </c>
      <c r="AJ386" s="453">
        <f t="shared" si="755"/>
        <v>16</v>
      </c>
      <c r="AK386" s="293"/>
      <c r="AM386" s="336">
        <f t="shared" si="563"/>
        <v>230</v>
      </c>
      <c r="AN386" s="312" t="str">
        <f t="shared" si="564"/>
        <v/>
      </c>
      <c r="AO386" s="312">
        <f t="shared" si="565"/>
        <v>0.1182547491107243</v>
      </c>
      <c r="AP386" s="310"/>
      <c r="AQ386" s="312" t="str">
        <f t="shared" si="566"/>
        <v/>
      </c>
      <c r="AR386" s="312">
        <f t="shared" si="567"/>
        <v>0.23650949822144859</v>
      </c>
      <c r="AS386" s="313">
        <f t="shared" si="761"/>
        <v>20</v>
      </c>
      <c r="AT386" s="313">
        <f t="shared" si="569"/>
        <v>20</v>
      </c>
      <c r="AU386" s="313">
        <f t="shared" si="570"/>
        <v>25</v>
      </c>
      <c r="AV386" s="313"/>
      <c r="AW386" s="310">
        <f t="shared" si="764"/>
        <v>20</v>
      </c>
      <c r="AX386" s="313"/>
      <c r="AY386" s="313"/>
      <c r="AZ386" s="313"/>
      <c r="BA386" s="313"/>
      <c r="BB386" s="313"/>
      <c r="BC386" s="313"/>
    </row>
    <row r="387" spans="1:91" s="7" customFormat="1" ht="12" hidden="1" customHeight="1" x14ac:dyDescent="0.2">
      <c r="A387" s="26"/>
      <c r="B387" s="632" t="s">
        <v>728</v>
      </c>
      <c r="C387" s="633"/>
      <c r="D387" s="798" t="s">
        <v>582</v>
      </c>
      <c r="E387" s="657"/>
      <c r="F387" s="632" t="s">
        <v>27</v>
      </c>
      <c r="G387" s="632" t="s">
        <v>20</v>
      </c>
      <c r="H387" s="632" t="s">
        <v>20</v>
      </c>
      <c r="I387" s="795" t="s">
        <v>596</v>
      </c>
      <c r="J387" s="632" t="s">
        <v>252</v>
      </c>
      <c r="K387" s="6" t="s">
        <v>10</v>
      </c>
      <c r="L387" s="6"/>
      <c r="M387" s="6">
        <v>230</v>
      </c>
      <c r="N387" s="632">
        <v>0.5</v>
      </c>
      <c r="O387" s="636">
        <v>16</v>
      </c>
      <c r="P387" s="57"/>
      <c r="Q387" s="143">
        <f t="shared" si="560"/>
        <v>0.73</v>
      </c>
      <c r="R387" s="143">
        <f t="shared" si="561"/>
        <v>0.73</v>
      </c>
      <c r="S387" s="143">
        <f t="shared" si="562"/>
        <v>0.72399999999999998</v>
      </c>
      <c r="T387" s="144">
        <f t="shared" si="746"/>
        <v>1</v>
      </c>
      <c r="U387" s="116">
        <f t="shared" si="747"/>
        <v>0.94603799288579427</v>
      </c>
      <c r="V387" s="8">
        <v>0.25</v>
      </c>
      <c r="W387" s="8">
        <v>0.5</v>
      </c>
      <c r="X387" s="114">
        <f t="shared" si="748"/>
        <v>0.25</v>
      </c>
      <c r="Y387" s="114">
        <f t="shared" si="749"/>
        <v>8.6325966850828731E-2</v>
      </c>
      <c r="Z387" s="45">
        <f t="shared" si="750"/>
        <v>0.1182547491107243</v>
      </c>
      <c r="AA387" s="137">
        <v>0.25</v>
      </c>
      <c r="AB387" s="137">
        <v>1</v>
      </c>
      <c r="AC387" s="114">
        <f t="shared" si="751"/>
        <v>0.5</v>
      </c>
      <c r="AD387" s="114">
        <f t="shared" si="752"/>
        <v>0.17265193370165746</v>
      </c>
      <c r="AE387" s="45">
        <f t="shared" si="753"/>
        <v>0.23650949822144859</v>
      </c>
      <c r="AF387" s="8"/>
      <c r="AG387" s="93">
        <v>2</v>
      </c>
      <c r="AH387" s="113">
        <v>0.8</v>
      </c>
      <c r="AI387" s="443">
        <f t="shared" si="754"/>
        <v>20</v>
      </c>
      <c r="AJ387" s="453">
        <f t="shared" si="755"/>
        <v>16</v>
      </c>
      <c r="AK387" s="293"/>
      <c r="AM387" s="336">
        <f t="shared" si="563"/>
        <v>230</v>
      </c>
      <c r="AN387" s="312" t="str">
        <f t="shared" si="564"/>
        <v/>
      </c>
      <c r="AO387" s="312">
        <f t="shared" si="565"/>
        <v>0.1182547491107243</v>
      </c>
      <c r="AP387" s="310"/>
      <c r="AQ387" s="312" t="str">
        <f t="shared" si="566"/>
        <v/>
      </c>
      <c r="AR387" s="312">
        <f t="shared" si="567"/>
        <v>0.23650949822144859</v>
      </c>
      <c r="AS387" s="313">
        <f t="shared" si="761"/>
        <v>20</v>
      </c>
      <c r="AT387" s="313">
        <f t="shared" si="569"/>
        <v>20</v>
      </c>
      <c r="AU387" s="313">
        <f t="shared" si="570"/>
        <v>25</v>
      </c>
      <c r="AV387" s="313"/>
      <c r="AW387" s="310">
        <f t="shared" si="764"/>
        <v>20</v>
      </c>
      <c r="AX387" s="313"/>
      <c r="AY387" s="313"/>
      <c r="AZ387" s="313"/>
      <c r="BA387" s="313"/>
      <c r="BB387" s="313"/>
      <c r="BC387" s="313"/>
    </row>
    <row r="388" spans="1:91" s="7" customFormat="1" ht="12" hidden="1" customHeight="1" x14ac:dyDescent="0.2">
      <c r="A388" s="26"/>
      <c r="B388" s="632" t="s">
        <v>729</v>
      </c>
      <c r="C388" s="633"/>
      <c r="D388" s="798" t="s">
        <v>583</v>
      </c>
      <c r="E388" s="657"/>
      <c r="F388" s="632" t="s">
        <v>27</v>
      </c>
      <c r="G388" s="632" t="s">
        <v>20</v>
      </c>
      <c r="H388" s="632" t="s">
        <v>20</v>
      </c>
      <c r="I388" s="795" t="s">
        <v>596</v>
      </c>
      <c r="J388" s="632" t="s">
        <v>252</v>
      </c>
      <c r="K388" s="6" t="s">
        <v>10</v>
      </c>
      <c r="L388" s="6"/>
      <c r="M388" s="6">
        <v>230</v>
      </c>
      <c r="N388" s="632">
        <v>0.5</v>
      </c>
      <c r="O388" s="636">
        <v>16</v>
      </c>
      <c r="P388" s="57"/>
      <c r="Q388" s="143">
        <f t="shared" si="560"/>
        <v>0.73</v>
      </c>
      <c r="R388" s="143">
        <f t="shared" si="561"/>
        <v>0.73</v>
      </c>
      <c r="S388" s="143">
        <f t="shared" si="562"/>
        <v>0.72399999999999998</v>
      </c>
      <c r="T388" s="144">
        <f t="shared" si="746"/>
        <v>1</v>
      </c>
      <c r="U388" s="116">
        <f t="shared" si="747"/>
        <v>0.94603799288579427</v>
      </c>
      <c r="V388" s="8">
        <v>0.25</v>
      </c>
      <c r="W388" s="8">
        <v>0.5</v>
      </c>
      <c r="X388" s="114">
        <f t="shared" si="748"/>
        <v>0.25</v>
      </c>
      <c r="Y388" s="114">
        <f t="shared" si="749"/>
        <v>8.6325966850828731E-2</v>
      </c>
      <c r="Z388" s="45">
        <f t="shared" si="750"/>
        <v>0.1182547491107243</v>
      </c>
      <c r="AA388" s="137">
        <v>0.25</v>
      </c>
      <c r="AB388" s="137">
        <v>1</v>
      </c>
      <c r="AC388" s="114">
        <f t="shared" si="751"/>
        <v>0.5</v>
      </c>
      <c r="AD388" s="114">
        <f t="shared" si="752"/>
        <v>0.17265193370165746</v>
      </c>
      <c r="AE388" s="45">
        <f t="shared" si="753"/>
        <v>0.23650949822144859</v>
      </c>
      <c r="AF388" s="8"/>
      <c r="AG388" s="93">
        <v>2</v>
      </c>
      <c r="AH388" s="113">
        <v>0.8</v>
      </c>
      <c r="AI388" s="443">
        <f t="shared" si="754"/>
        <v>20</v>
      </c>
      <c r="AJ388" s="453">
        <f t="shared" si="755"/>
        <v>16</v>
      </c>
      <c r="AK388" s="293"/>
      <c r="AM388" s="336">
        <f t="shared" si="563"/>
        <v>230</v>
      </c>
      <c r="AN388" s="312" t="str">
        <f t="shared" si="564"/>
        <v/>
      </c>
      <c r="AO388" s="312">
        <f t="shared" si="565"/>
        <v>0.1182547491107243</v>
      </c>
      <c r="AP388" s="310"/>
      <c r="AQ388" s="312" t="str">
        <f t="shared" si="566"/>
        <v/>
      </c>
      <c r="AR388" s="312">
        <f t="shared" si="567"/>
        <v>0.23650949822144859</v>
      </c>
      <c r="AS388" s="313">
        <f t="shared" si="761"/>
        <v>20</v>
      </c>
      <c r="AT388" s="313">
        <f t="shared" si="569"/>
        <v>20</v>
      </c>
      <c r="AU388" s="313">
        <f t="shared" si="570"/>
        <v>25</v>
      </c>
      <c r="AV388" s="313"/>
      <c r="AW388" s="310">
        <f t="shared" si="764"/>
        <v>20</v>
      </c>
      <c r="AX388" s="313"/>
      <c r="AY388" s="313"/>
      <c r="AZ388" s="313"/>
      <c r="BA388" s="313"/>
      <c r="BB388" s="313"/>
      <c r="BC388" s="313"/>
    </row>
    <row r="389" spans="1:91" s="7" customFormat="1" ht="12.6" hidden="1" customHeight="1" x14ac:dyDescent="0.2">
      <c r="A389" s="765">
        <v>711</v>
      </c>
      <c r="B389" s="815" t="s">
        <v>732</v>
      </c>
      <c r="C389" s="804" t="s">
        <v>584</v>
      </c>
      <c r="D389" s="805" t="s">
        <v>734</v>
      </c>
      <c r="E389" s="634" t="s">
        <v>228</v>
      </c>
      <c r="F389" s="771" t="s">
        <v>27</v>
      </c>
      <c r="G389" s="776" t="s">
        <v>309</v>
      </c>
      <c r="H389" s="771" t="s">
        <v>20</v>
      </c>
      <c r="I389" s="795" t="s">
        <v>596</v>
      </c>
      <c r="J389" s="833" t="s">
        <v>227</v>
      </c>
      <c r="K389" s="6" t="s">
        <v>59</v>
      </c>
      <c r="L389" s="6"/>
      <c r="M389" s="6">
        <v>230</v>
      </c>
      <c r="N389" s="6">
        <v>1</v>
      </c>
      <c r="O389" s="114">
        <f t="shared" ref="O389" si="765">IF(M389=400,N389*1000/(400*SQRT(3)*Q389*S389),IF(M389=230,N389*1000/(230*Q389*S389),"???"))</f>
        <v>7.352995242612077</v>
      </c>
      <c r="P389" s="57"/>
      <c r="Q389" s="143">
        <f t="shared" si="560"/>
        <v>0.73</v>
      </c>
      <c r="R389" s="143">
        <f t="shared" si="561"/>
        <v>0.73</v>
      </c>
      <c r="S389" s="143">
        <f t="shared" si="562"/>
        <v>0.81</v>
      </c>
      <c r="T389" s="144">
        <f t="shared" si="746"/>
        <v>1</v>
      </c>
      <c r="U389" s="116">
        <f t="shared" si="747"/>
        <v>1.6911889058007779</v>
      </c>
      <c r="V389" s="8">
        <v>1</v>
      </c>
      <c r="W389" s="8">
        <v>0.8</v>
      </c>
      <c r="X389" s="114">
        <f t="shared" si="748"/>
        <v>0.8</v>
      </c>
      <c r="Y389" s="114">
        <f t="shared" si="749"/>
        <v>0.98765432098765427</v>
      </c>
      <c r="Z389" s="45">
        <f t="shared" si="750"/>
        <v>1.3529511246406223</v>
      </c>
      <c r="AA389" s="137">
        <v>1</v>
      </c>
      <c r="AB389" s="137">
        <v>1</v>
      </c>
      <c r="AC389" s="114">
        <f t="shared" si="751"/>
        <v>1</v>
      </c>
      <c r="AD389" s="114">
        <f t="shared" si="752"/>
        <v>1.2345679012345678</v>
      </c>
      <c r="AE389" s="45">
        <f t="shared" si="753"/>
        <v>1.6911889058007779</v>
      </c>
      <c r="AF389" s="8"/>
      <c r="AG389" s="93">
        <v>2</v>
      </c>
      <c r="AH389" s="113">
        <v>0.8</v>
      </c>
      <c r="AI389" s="443">
        <f t="shared" si="754"/>
        <v>10</v>
      </c>
      <c r="AJ389" s="453">
        <f t="shared" si="755"/>
        <v>7.352995242612077</v>
      </c>
      <c r="AK389" s="293"/>
      <c r="AM389" s="336">
        <f t="shared" si="563"/>
        <v>230</v>
      </c>
      <c r="AN389" s="312" t="str">
        <f t="shared" si="564"/>
        <v/>
      </c>
      <c r="AO389" s="312">
        <f t="shared" si="565"/>
        <v>1.3529511246406223</v>
      </c>
      <c r="AP389" s="310"/>
      <c r="AQ389" s="312" t="str">
        <f t="shared" si="566"/>
        <v/>
      </c>
      <c r="AR389" s="312">
        <f t="shared" si="567"/>
        <v>1.6911889058007779</v>
      </c>
      <c r="AS389" s="313">
        <f t="shared" si="761"/>
        <v>10</v>
      </c>
      <c r="AT389" s="313">
        <f t="shared" si="569"/>
        <v>10</v>
      </c>
      <c r="AU389" s="313">
        <f t="shared" si="570"/>
        <v>13</v>
      </c>
      <c r="AV389" s="313"/>
      <c r="AW389" s="310">
        <f t="shared" si="764"/>
        <v>10</v>
      </c>
      <c r="AX389" s="313"/>
      <c r="AY389" s="313"/>
      <c r="AZ389" s="313"/>
      <c r="BA389" s="313"/>
      <c r="BB389" s="313"/>
      <c r="BC389" s="313"/>
    </row>
    <row r="390" spans="1:91" s="7" customFormat="1" ht="12" hidden="1" customHeight="1" x14ac:dyDescent="0.2">
      <c r="A390" s="26"/>
      <c r="B390" s="632" t="s">
        <v>733</v>
      </c>
      <c r="C390" s="633"/>
      <c r="D390" s="798" t="s">
        <v>572</v>
      </c>
      <c r="E390" s="657"/>
      <c r="F390" s="632" t="s">
        <v>28</v>
      </c>
      <c r="G390" s="632" t="s">
        <v>20</v>
      </c>
      <c r="H390" s="632" t="s">
        <v>20</v>
      </c>
      <c r="I390" s="795" t="s">
        <v>596</v>
      </c>
      <c r="J390" s="833" t="s">
        <v>740</v>
      </c>
      <c r="K390" s="6" t="s">
        <v>10</v>
      </c>
      <c r="L390" s="6"/>
      <c r="M390" s="6">
        <v>400</v>
      </c>
      <c r="N390" s="6">
        <v>5</v>
      </c>
      <c r="O390" s="636">
        <v>32</v>
      </c>
      <c r="P390" s="57"/>
      <c r="Q390" s="143">
        <f>IF($N390&gt;0,VLOOKUP($N390,motoren,2),"")</f>
        <v>0.81</v>
      </c>
      <c r="R390" s="143">
        <f>IF($K390 = "FO",0.95,$Q390)</f>
        <v>0.81</v>
      </c>
      <c r="S390" s="143">
        <f>IF($N390&gt;0,VLOOKUP($N390,motoren,3),"")</f>
        <v>0.86799999999999999</v>
      </c>
      <c r="T390" s="144">
        <f>IF($K390 = "FO",0.95,1)</f>
        <v>1</v>
      </c>
      <c r="U390" s="116">
        <f>IF($N390&gt;0,$N390/($R390*$S390*$T390),0)</f>
        <v>7.1115662513511975</v>
      </c>
      <c r="V390" s="8">
        <v>0.25</v>
      </c>
      <c r="W390" s="8">
        <v>0.5</v>
      </c>
      <c r="X390" s="114">
        <f>IF(($N390&gt;0)*(W390&gt;0),$N390*W390,0)</f>
        <v>2.5</v>
      </c>
      <c r="Y390" s="114">
        <f>IF(($N390&gt;0),($N390*W390*V390)/($S390*$T390),0)</f>
        <v>0.72004608294930872</v>
      </c>
      <c r="Z390" s="45">
        <f>IF((Y390&gt;0),Y390/$R390,0)</f>
        <v>0.88894578141889957</v>
      </c>
      <c r="AA390" s="137">
        <v>0.25</v>
      </c>
      <c r="AB390" s="137">
        <v>1</v>
      </c>
      <c r="AC390" s="114">
        <f>IF(($N390&gt;0)*(AB390&gt;0),$N390*AB390,0)</f>
        <v>5</v>
      </c>
      <c r="AD390" s="114">
        <f>IF(($N390&gt;0),($N390*AB390*AA390)/($S390*$T390),0)</f>
        <v>1.4400921658986174</v>
      </c>
      <c r="AE390" s="45">
        <f>IF((AD390&gt;0),AD390/$R390,0)</f>
        <v>1.7778915628377991</v>
      </c>
      <c r="AF390" s="8"/>
      <c r="AG390" s="93"/>
      <c r="AH390" s="113">
        <v>0.8</v>
      </c>
      <c r="AI390" s="443">
        <f t="shared" si="754"/>
        <v>40</v>
      </c>
      <c r="AJ390" s="453">
        <f t="shared" si="755"/>
        <v>32</v>
      </c>
      <c r="AK390" s="293"/>
      <c r="AM390" s="336">
        <f>IF($M390&gt;0,$M390,"")</f>
        <v>400</v>
      </c>
      <c r="AN390" s="312">
        <f>IF($M390=400,$Z390,"")</f>
        <v>0.88894578141889957</v>
      </c>
      <c r="AO390" s="312" t="str">
        <f>IF($M390=230,$Z390,"")</f>
        <v/>
      </c>
      <c r="AP390" s="310"/>
      <c r="AQ390" s="312">
        <f>IF($M390=400,$AE390,"")</f>
        <v>1.7778915628377991</v>
      </c>
      <c r="AR390" s="312" t="str">
        <f>IF($M390=230,$AE390,"")</f>
        <v/>
      </c>
      <c r="AS390" s="313">
        <f t="shared" si="761"/>
        <v>40</v>
      </c>
      <c r="AT390" s="313">
        <f>IF($AS390&gt;0,VLOOKUP($AS390,automaatkeuze,1),"")</f>
        <v>40</v>
      </c>
      <c r="AU390" s="313">
        <f>IF($AS390&gt;0,VLOOKUP($AS390,automaatkeuze,3),"")</f>
        <v>50</v>
      </c>
      <c r="AV390" s="313"/>
      <c r="AW390" s="310">
        <f t="shared" si="764"/>
        <v>40</v>
      </c>
      <c r="AX390" s="313"/>
      <c r="AY390" s="313"/>
      <c r="AZ390" s="313"/>
      <c r="BA390" s="313"/>
      <c r="BB390" s="313"/>
      <c r="BC390" s="313"/>
    </row>
    <row r="391" spans="1:91" s="134" customFormat="1" ht="12" hidden="1" customHeight="1" x14ac:dyDescent="0.2">
      <c r="A391" s="800"/>
      <c r="B391" s="632" t="s">
        <v>730</v>
      </c>
      <c r="C391" s="633"/>
      <c r="D391" s="798" t="s">
        <v>737</v>
      </c>
      <c r="E391" s="120"/>
      <c r="F391" s="632" t="s">
        <v>27</v>
      </c>
      <c r="G391" s="632" t="s">
        <v>20</v>
      </c>
      <c r="H391" s="632" t="s">
        <v>20</v>
      </c>
      <c r="I391" s="795" t="s">
        <v>596</v>
      </c>
      <c r="J391" s="632" t="s">
        <v>252</v>
      </c>
      <c r="K391" s="6" t="s">
        <v>9</v>
      </c>
      <c r="L391" s="6"/>
      <c r="M391" s="6">
        <v>400</v>
      </c>
      <c r="N391" s="114"/>
      <c r="O391" s="636">
        <v>63</v>
      </c>
      <c r="P391" s="57"/>
      <c r="Q391" s="143"/>
      <c r="R391" s="143"/>
      <c r="S391" s="143"/>
      <c r="T391" s="144"/>
      <c r="U391" s="116"/>
      <c r="V391" s="8"/>
      <c r="W391" s="8"/>
      <c r="X391" s="114"/>
      <c r="Y391" s="114"/>
      <c r="Z391" s="45"/>
      <c r="AA391" s="137"/>
      <c r="AB391" s="137"/>
      <c r="AC391" s="114"/>
      <c r="AD391" s="114"/>
      <c r="AE391" s="45"/>
      <c r="AF391" s="137"/>
      <c r="AG391" s="195"/>
      <c r="AH391" s="167"/>
      <c r="AI391" s="443"/>
      <c r="AJ391" s="803"/>
      <c r="AK391" s="295"/>
      <c r="AM391" s="336"/>
      <c r="AN391" s="312"/>
      <c r="AO391" s="312"/>
      <c r="AP391" s="313"/>
      <c r="AQ391" s="312"/>
      <c r="AR391" s="312"/>
      <c r="AS391" s="313"/>
      <c r="AT391" s="313"/>
      <c r="AU391" s="313"/>
      <c r="AV391" s="313"/>
      <c r="AW391" s="313"/>
      <c r="AX391" s="313"/>
      <c r="AY391" s="313"/>
      <c r="AZ391" s="313"/>
      <c r="BA391" s="313"/>
      <c r="BB391" s="313"/>
      <c r="BC391" s="313"/>
    </row>
    <row r="392" spans="1:91" s="799" customFormat="1" ht="12" hidden="1" customHeight="1" x14ac:dyDescent="0.2">
      <c r="A392" s="765">
        <v>794</v>
      </c>
      <c r="B392" s="632" t="s">
        <v>736</v>
      </c>
      <c r="C392" s="770" t="s">
        <v>555</v>
      </c>
      <c r="D392" s="798" t="s">
        <v>562</v>
      </c>
      <c r="E392" s="120"/>
      <c r="F392" s="634" t="s">
        <v>27</v>
      </c>
      <c r="G392" s="634" t="s">
        <v>20</v>
      </c>
      <c r="H392" s="634" t="s">
        <v>20</v>
      </c>
      <c r="I392" s="795" t="s">
        <v>596</v>
      </c>
      <c r="J392" s="634" t="s">
        <v>252</v>
      </c>
      <c r="K392" s="66" t="s">
        <v>10</v>
      </c>
      <c r="L392" s="66"/>
      <c r="M392" s="636">
        <v>400</v>
      </c>
      <c r="N392" s="632"/>
      <c r="O392" s="66">
        <v>16</v>
      </c>
      <c r="P392" s="135"/>
      <c r="Q392" s="801" t="str">
        <f>IF($N392&gt;0,VLOOKUP($N392,motoren,2),"")</f>
        <v/>
      </c>
      <c r="R392" s="801" t="str">
        <f>IF($K392 = "FO",0.95,$Q392)</f>
        <v/>
      </c>
      <c r="S392" s="801" t="str">
        <f>IF($N392&gt;0,VLOOKUP($N392,motoren,3),"")</f>
        <v/>
      </c>
      <c r="T392" s="802">
        <f>IF($K392 = "FO",0.95,1)</f>
        <v>1</v>
      </c>
      <c r="U392" s="116">
        <f>IF($N392&gt;0,$N392/($R392*$S392*$T392),0)</f>
        <v>0</v>
      </c>
      <c r="V392" s="137">
        <v>0.3</v>
      </c>
      <c r="W392" s="137">
        <v>1</v>
      </c>
      <c r="X392" s="114">
        <f>IF(($N392&gt;0)*(W392&gt;0),$N392*W392,0)</f>
        <v>0</v>
      </c>
      <c r="Y392" s="114">
        <f>IF(($N392&gt;0),($N392*W392*V392)/($S392*$T392),0)</f>
        <v>0</v>
      </c>
      <c r="Z392" s="45">
        <f>IF((Y392&gt;0),Y392/$R392,0)</f>
        <v>0</v>
      </c>
      <c r="AA392" s="137">
        <v>1</v>
      </c>
      <c r="AB392" s="137">
        <v>1</v>
      </c>
      <c r="AC392" s="114">
        <f>IF(($N392&gt;0)*(AB392&gt;0),$N392*AB392,0)</f>
        <v>0</v>
      </c>
      <c r="AD392" s="114">
        <f>IF(($N392&gt;0),($N392*AB392*AA392)/($S392*$T392),0)</f>
        <v>0</v>
      </c>
      <c r="AE392" s="45">
        <f>IF((AD392&gt;0),AD392/$R392,0)</f>
        <v>0</v>
      </c>
      <c r="AF392" s="137"/>
      <c r="AG392" s="195">
        <v>2</v>
      </c>
      <c r="AH392" s="167">
        <v>0.8</v>
      </c>
      <c r="AI392" s="443">
        <f>AW392</f>
        <v>20</v>
      </c>
      <c r="AJ392" s="803">
        <f>IF(O392&gt;0,O392,"")</f>
        <v>16</v>
      </c>
      <c r="AK392" s="295"/>
      <c r="AL392" s="134"/>
      <c r="AM392" s="336">
        <f>IF($M392&gt;0,$M392,"")</f>
        <v>400</v>
      </c>
      <c r="AN392" s="312">
        <f>IF($M392=400,$Z392,"")</f>
        <v>0</v>
      </c>
      <c r="AO392" s="312" t="str">
        <f>IF($M392=230,$Z392,"")</f>
        <v/>
      </c>
      <c r="AP392" s="313"/>
      <c r="AQ392" s="312">
        <f>IF($M392=400,$AE392,"")</f>
        <v>0</v>
      </c>
      <c r="AR392" s="312" t="str">
        <f>IF($M392=230,$AE392,"")</f>
        <v/>
      </c>
      <c r="AS392" s="313">
        <f>CEILING((O392/AH392),1)</f>
        <v>20</v>
      </c>
      <c r="AT392" s="313">
        <f>IF($AS392&gt;0,VLOOKUP($AS392,automaatkeuze,1),"")</f>
        <v>20</v>
      </c>
      <c r="AU392" s="313">
        <f>IF($AS392&gt;0,VLOOKUP($AS392,automaatkeuze,3),"")</f>
        <v>25</v>
      </c>
      <c r="AV392" s="313"/>
      <c r="AW392" s="313">
        <f>IF(AS392&gt;AT392,AU392,AT392)</f>
        <v>20</v>
      </c>
      <c r="AX392" s="313"/>
      <c r="AY392" s="313"/>
      <c r="AZ392" s="313"/>
      <c r="BA392" s="313"/>
      <c r="BB392" s="313"/>
      <c r="BC392" s="313"/>
      <c r="BD392" s="134"/>
      <c r="BE392" s="134"/>
      <c r="BF392" s="134"/>
      <c r="BG392" s="134"/>
      <c r="BH392" s="134"/>
      <c r="BI392" s="134"/>
      <c r="BJ392" s="134"/>
      <c r="BK392" s="134"/>
      <c r="BL392" s="134"/>
      <c r="BM392" s="134"/>
      <c r="BN392" s="134"/>
      <c r="BO392" s="134"/>
      <c r="BP392" s="134"/>
      <c r="BQ392" s="134"/>
      <c r="BR392" s="134"/>
      <c r="BS392" s="134"/>
      <c r="BT392" s="134"/>
      <c r="BU392" s="134"/>
      <c r="BV392" s="134"/>
      <c r="BW392" s="134"/>
      <c r="BX392" s="134"/>
      <c r="BY392" s="134"/>
      <c r="BZ392" s="134"/>
      <c r="CA392" s="134"/>
      <c r="CB392" s="134"/>
      <c r="CC392" s="134"/>
      <c r="CD392" s="134"/>
      <c r="CE392" s="134"/>
      <c r="CF392" s="134"/>
      <c r="CG392" s="134"/>
      <c r="CH392" s="134"/>
      <c r="CI392" s="134"/>
      <c r="CJ392" s="134"/>
      <c r="CK392" s="134"/>
      <c r="CL392" s="134"/>
      <c r="CM392" s="134"/>
    </row>
    <row r="393" spans="1:91" s="7" customFormat="1" ht="12" hidden="1" customHeight="1" x14ac:dyDescent="0.2">
      <c r="A393" s="765"/>
      <c r="B393" s="6"/>
      <c r="C393" s="633"/>
      <c r="D393" s="694"/>
      <c r="E393" s="657"/>
      <c r="F393" s="632"/>
      <c r="G393" s="632"/>
      <c r="H393" s="632"/>
      <c r="I393" s="632"/>
      <c r="J393" s="632"/>
      <c r="K393" s="6"/>
      <c r="L393" s="6"/>
      <c r="M393" s="6"/>
      <c r="N393" s="632"/>
      <c r="O393" s="66"/>
      <c r="P393" s="57"/>
      <c r="Q393" s="143"/>
      <c r="R393" s="143"/>
      <c r="S393" s="143"/>
      <c r="T393" s="144"/>
      <c r="U393" s="116"/>
      <c r="V393" s="8"/>
      <c r="W393" s="8"/>
      <c r="X393" s="114"/>
      <c r="Y393" s="114"/>
      <c r="Z393" s="45"/>
      <c r="AA393" s="137"/>
      <c r="AB393" s="137"/>
      <c r="AC393" s="114"/>
      <c r="AD393" s="114"/>
      <c r="AE393" s="45"/>
      <c r="AF393" s="8"/>
      <c r="AG393" s="93"/>
      <c r="AH393" s="113"/>
      <c r="AI393" s="443"/>
      <c r="AJ393" s="453"/>
      <c r="AK393" s="293"/>
      <c r="AM393" s="336"/>
      <c r="AN393" s="312"/>
      <c r="AO393" s="312"/>
      <c r="AP393" s="310"/>
      <c r="AQ393" s="312"/>
      <c r="AR393" s="312"/>
      <c r="AS393" s="313"/>
      <c r="AT393" s="313"/>
      <c r="AU393" s="313"/>
      <c r="AV393" s="313"/>
      <c r="AW393" s="310"/>
      <c r="AX393" s="313"/>
      <c r="AY393" s="313"/>
      <c r="AZ393" s="313"/>
      <c r="BA393" s="313"/>
      <c r="BB393" s="313"/>
      <c r="BC393" s="313"/>
    </row>
    <row r="394" spans="1:91" s="7" customFormat="1" ht="12" hidden="1" customHeight="1" x14ac:dyDescent="0.2">
      <c r="A394" s="26"/>
      <c r="B394" s="6"/>
      <c r="C394" s="633"/>
      <c r="D394" s="694"/>
      <c r="E394" s="657"/>
      <c r="F394" s="632"/>
      <c r="G394" s="632"/>
      <c r="H394" s="632"/>
      <c r="I394" s="632"/>
      <c r="J394" s="632"/>
      <c r="K394" s="6"/>
      <c r="L394" s="6"/>
      <c r="M394" s="6"/>
      <c r="N394" s="114"/>
      <c r="O394" s="66"/>
      <c r="P394" s="57"/>
      <c r="Q394" s="143"/>
      <c r="R394" s="143"/>
      <c r="S394" s="143"/>
      <c r="T394" s="144"/>
      <c r="U394" s="116"/>
      <c r="V394" s="8"/>
      <c r="W394" s="8"/>
      <c r="X394" s="114"/>
      <c r="Y394" s="114"/>
      <c r="Z394" s="45"/>
      <c r="AA394" s="137"/>
      <c r="AB394" s="137"/>
      <c r="AC394" s="114"/>
      <c r="AD394" s="114"/>
      <c r="AE394" s="45"/>
      <c r="AF394" s="8"/>
      <c r="AG394" s="93"/>
      <c r="AH394" s="113"/>
      <c r="AI394" s="443"/>
      <c r="AJ394" s="453"/>
      <c r="AK394" s="293"/>
      <c r="AM394" s="336"/>
      <c r="AN394" s="312"/>
      <c r="AO394" s="312"/>
      <c r="AP394" s="310"/>
      <c r="AQ394" s="312"/>
      <c r="AR394" s="312"/>
      <c r="AS394" s="313"/>
      <c r="AT394" s="313"/>
      <c r="AU394" s="313"/>
      <c r="AV394" s="313"/>
      <c r="AW394" s="310"/>
      <c r="AX394" s="313"/>
      <c r="AY394" s="313"/>
      <c r="AZ394" s="313"/>
      <c r="BA394" s="313"/>
      <c r="BB394" s="313"/>
      <c r="BC394" s="313"/>
    </row>
    <row r="395" spans="1:91" s="260" customFormat="1" ht="12.6" hidden="1" customHeight="1" x14ac:dyDescent="0.2">
      <c r="A395" s="705"/>
      <c r="B395" s="502"/>
      <c r="C395" s="503"/>
      <c r="D395" s="695"/>
      <c r="E395" s="502"/>
      <c r="F395" s="502"/>
      <c r="G395" s="502"/>
      <c r="H395" s="502"/>
      <c r="I395" s="502"/>
      <c r="J395" s="504" t="s">
        <v>113</v>
      </c>
      <c r="K395" s="504" t="s">
        <v>114</v>
      </c>
      <c r="L395" s="504"/>
      <c r="M395" s="502"/>
      <c r="N395" s="502"/>
      <c r="O395" s="502"/>
      <c r="P395" s="505"/>
      <c r="Q395" s="506"/>
      <c r="R395" s="506"/>
      <c r="S395" s="507"/>
      <c r="T395" s="507"/>
      <c r="U395" s="508"/>
      <c r="V395" s="509"/>
      <c r="W395" s="509"/>
      <c r="X395" s="510"/>
      <c r="Y395" s="510"/>
      <c r="Z395" s="511"/>
      <c r="AA395" s="509"/>
      <c r="AB395" s="509"/>
      <c r="AC395" s="510"/>
      <c r="AD395" s="510"/>
      <c r="AE395" s="511"/>
      <c r="AF395" s="512"/>
      <c r="AG395" s="513"/>
      <c r="AH395" s="514"/>
      <c r="AI395" s="515"/>
      <c r="AJ395" s="513"/>
      <c r="AK395" s="516"/>
      <c r="AL395" s="517"/>
      <c r="AM395" s="518"/>
      <c r="AN395" s="519"/>
      <c r="AO395" s="519"/>
      <c r="AP395" s="520"/>
      <c r="AQ395" s="519"/>
      <c r="AR395" s="519"/>
      <c r="AS395" s="517"/>
      <c r="AT395" s="517"/>
      <c r="AU395" s="517"/>
      <c r="AV395" s="517"/>
      <c r="AW395" s="517"/>
      <c r="AX395" s="555" t="s">
        <v>190</v>
      </c>
      <c r="AY395" s="556">
        <f>AX397+AY397</f>
        <v>0</v>
      </c>
      <c r="AZ395" s="517"/>
      <c r="BA395" s="555" t="s">
        <v>193</v>
      </c>
      <c r="BB395" s="556">
        <f>BA397+BB397</f>
        <v>0</v>
      </c>
    </row>
    <row r="396" spans="1:91" s="260" customFormat="1" ht="12.6" hidden="1" customHeight="1" x14ac:dyDescent="0.2">
      <c r="A396" s="706"/>
      <c r="B396" s="521"/>
      <c r="C396" s="522" t="s">
        <v>299</v>
      </c>
      <c r="D396" s="696"/>
      <c r="E396" s="523"/>
      <c r="F396" s="522"/>
      <c r="G396" s="522"/>
      <c r="H396" s="522"/>
      <c r="I396" s="522"/>
      <c r="J396" s="524">
        <f>SUM(U298:U395)</f>
        <v>199.15028038847993</v>
      </c>
      <c r="K396" s="524">
        <f>SUM(U298:U395)</f>
        <v>199.15028038847993</v>
      </c>
      <c r="L396" s="524"/>
      <c r="M396" s="521"/>
      <c r="N396" s="521"/>
      <c r="O396" s="521"/>
      <c r="P396" s="525"/>
      <c r="Q396" s="526"/>
      <c r="R396" s="526"/>
      <c r="S396" s="527"/>
      <c r="T396" s="527"/>
      <c r="U396" s="528"/>
      <c r="V396" s="529"/>
      <c r="W396" s="529"/>
      <c r="X396" s="526"/>
      <c r="Y396" s="524"/>
      <c r="Z396" s="530"/>
      <c r="AA396" s="529"/>
      <c r="AB396" s="529"/>
      <c r="AC396" s="524"/>
      <c r="AD396" s="524"/>
      <c r="AE396" s="530"/>
      <c r="AF396" s="531"/>
      <c r="AG396" s="532"/>
      <c r="AH396" s="533"/>
      <c r="AI396" s="534"/>
      <c r="AJ396" s="532"/>
      <c r="AK396" s="535"/>
      <c r="AL396" s="517"/>
      <c r="AM396" s="518"/>
      <c r="AN396" s="519"/>
      <c r="AO396" s="519"/>
      <c r="AP396" s="520"/>
      <c r="AQ396" s="519"/>
      <c r="AR396" s="519"/>
      <c r="AS396" s="517"/>
      <c r="AT396" s="517"/>
      <c r="AU396" s="517"/>
      <c r="AV396" s="517"/>
      <c r="AW396" s="517"/>
      <c r="AX396" s="521" t="s">
        <v>115</v>
      </c>
      <c r="AY396" s="521" t="s">
        <v>117</v>
      </c>
      <c r="AZ396" s="517"/>
      <c r="BA396" s="521" t="s">
        <v>115</v>
      </c>
      <c r="BB396" s="521" t="s">
        <v>117</v>
      </c>
    </row>
    <row r="397" spans="1:91" s="260" customFormat="1" ht="12.6" hidden="1" customHeight="1" x14ac:dyDescent="0.2">
      <c r="A397" s="706"/>
      <c r="B397" s="521"/>
      <c r="C397" s="522" t="s">
        <v>300</v>
      </c>
      <c r="D397" s="696"/>
      <c r="E397" s="523"/>
      <c r="F397" s="522"/>
      <c r="G397" s="522"/>
      <c r="H397" s="522"/>
      <c r="I397" s="522"/>
      <c r="J397" s="524">
        <f>SUM(Y298:Y395)</f>
        <v>75.444029153871028</v>
      </c>
      <c r="K397" s="524">
        <f>SUM(AD298:AD395)</f>
        <v>106.56564521326538</v>
      </c>
      <c r="L397" s="524"/>
      <c r="M397" s="521"/>
      <c r="N397" s="521"/>
      <c r="O397" s="521"/>
      <c r="P397" s="525"/>
      <c r="Q397" s="526"/>
      <c r="R397" s="526"/>
      <c r="S397" s="527"/>
      <c r="T397" s="527"/>
      <c r="U397" s="528"/>
      <c r="V397" s="529"/>
      <c r="W397" s="529"/>
      <c r="X397" s="526"/>
      <c r="Y397" s="524"/>
      <c r="Z397" s="530"/>
      <c r="AA397" s="529"/>
      <c r="AB397" s="529"/>
      <c r="AC397" s="524"/>
      <c r="AD397" s="524"/>
      <c r="AE397" s="530"/>
      <c r="AF397" s="529"/>
      <c r="AG397" s="532"/>
      <c r="AH397" s="533"/>
      <c r="AI397" s="534"/>
      <c r="AJ397" s="536"/>
      <c r="AK397" s="535"/>
      <c r="AL397" s="517"/>
      <c r="AM397" s="518"/>
      <c r="AN397" s="537">
        <f>SUM(AN394:AN395)</f>
        <v>0</v>
      </c>
      <c r="AO397" s="537">
        <f>SUM(AO394:AO395)</f>
        <v>0</v>
      </c>
      <c r="AP397" s="538"/>
      <c r="AQ397" s="537">
        <f>SUM(AQ394:AQ395)</f>
        <v>0</v>
      </c>
      <c r="AR397" s="537">
        <f>SUM(AR394:AR395)</f>
        <v>0</v>
      </c>
      <c r="AS397" s="517"/>
      <c r="AT397" s="517"/>
      <c r="AU397" s="517"/>
      <c r="AV397" s="517"/>
      <c r="AW397" s="517"/>
      <c r="AX397" s="537">
        <f>AN397</f>
        <v>0</v>
      </c>
      <c r="AY397" s="537">
        <f>AO397</f>
        <v>0</v>
      </c>
      <c r="AZ397" s="557"/>
      <c r="BA397" s="537">
        <f>AQ397</f>
        <v>0</v>
      </c>
      <c r="BB397" s="537">
        <f>AR397</f>
        <v>0</v>
      </c>
      <c r="BC397" s="375"/>
    </row>
    <row r="398" spans="1:91" s="260" customFormat="1" ht="12.6" hidden="1" customHeight="1" x14ac:dyDescent="0.2">
      <c r="A398" s="706"/>
      <c r="B398" s="521"/>
      <c r="C398" s="522" t="s">
        <v>301</v>
      </c>
      <c r="D398" s="696"/>
      <c r="E398" s="523"/>
      <c r="F398" s="522"/>
      <c r="G398" s="522"/>
      <c r="H398" s="522"/>
      <c r="I398" s="522"/>
      <c r="J398" s="524">
        <f>SUM(Z298:Z395)</f>
        <v>97.529509106910069</v>
      </c>
      <c r="K398" s="524">
        <f>SUM(AE298:AE395)</f>
        <v>136.93221634151064</v>
      </c>
      <c r="L398" s="524"/>
      <c r="M398" s="521"/>
      <c r="N398" s="521"/>
      <c r="O398" s="521"/>
      <c r="P398" s="525"/>
      <c r="Q398" s="526"/>
      <c r="R398" s="526"/>
      <c r="S398" s="527"/>
      <c r="T398" s="527"/>
      <c r="U398" s="528"/>
      <c r="V398" s="529"/>
      <c r="W398" s="529"/>
      <c r="X398" s="526"/>
      <c r="Y398" s="524"/>
      <c r="Z398" s="530"/>
      <c r="AA398" s="529"/>
      <c r="AB398" s="529"/>
      <c r="AC398" s="524"/>
      <c r="AD398" s="524"/>
      <c r="AE398" s="530"/>
      <c r="AF398" s="529"/>
      <c r="AG398" s="532"/>
      <c r="AH398" s="533"/>
      <c r="AI398" s="534"/>
      <c r="AJ398" s="536"/>
      <c r="AK398" s="535"/>
      <c r="AL398" s="517"/>
      <c r="AM398" s="518"/>
      <c r="AN398" s="519"/>
      <c r="AO398" s="519"/>
      <c r="AP398" s="520"/>
      <c r="AQ398" s="519"/>
      <c r="AR398" s="519"/>
      <c r="AS398" s="517"/>
      <c r="AT398" s="517"/>
      <c r="AU398" s="517"/>
      <c r="AV398" s="517"/>
      <c r="AW398" s="517"/>
      <c r="AX398" s="558">
        <f>AX397*1000/(400*SQRT(3))</f>
        <v>0</v>
      </c>
      <c r="AY398" s="558">
        <f>AY397*1000/230</f>
        <v>0</v>
      </c>
      <c r="AZ398" s="520"/>
      <c r="BA398" s="558">
        <f>BA397*1000/(400*SQRT(3))</f>
        <v>0</v>
      </c>
      <c r="BB398" s="558">
        <f>BB397*1000/230</f>
        <v>0</v>
      </c>
      <c r="BC398" s="320"/>
    </row>
    <row r="399" spans="1:91" s="260" customFormat="1" ht="12.6" hidden="1" customHeight="1" x14ac:dyDescent="0.2">
      <c r="A399" s="706"/>
      <c r="B399" s="521"/>
      <c r="C399" s="522" t="s">
        <v>63</v>
      </c>
      <c r="D399" s="697"/>
      <c r="E399" s="521"/>
      <c r="F399" s="539"/>
      <c r="G399" s="539"/>
      <c r="H399" s="539"/>
      <c r="I399" s="539"/>
      <c r="J399" s="524">
        <f>J398*1000/(400*SQRT(3))</f>
        <v>140.77172084201646</v>
      </c>
      <c r="K399" s="524">
        <f>K398*1000/(400*SQRT(3))</f>
        <v>197.64462991375811</v>
      </c>
      <c r="L399" s="524"/>
      <c r="M399" s="521"/>
      <c r="N399" s="521"/>
      <c r="O399" s="521"/>
      <c r="P399" s="525"/>
      <c r="Q399" s="526"/>
      <c r="R399" s="526"/>
      <c r="S399" s="527"/>
      <c r="T399" s="527"/>
      <c r="U399" s="528"/>
      <c r="V399" s="529"/>
      <c r="W399" s="529"/>
      <c r="X399" s="526"/>
      <c r="Y399" s="524"/>
      <c r="Z399" s="530"/>
      <c r="AA399" s="529"/>
      <c r="AB399" s="529"/>
      <c r="AC399" s="524"/>
      <c r="AD399" s="524"/>
      <c r="AE399" s="530"/>
      <c r="AF399" s="529"/>
      <c r="AG399" s="532"/>
      <c r="AH399" s="533"/>
      <c r="AI399" s="534"/>
      <c r="AJ399" s="536"/>
      <c r="AK399" s="535"/>
      <c r="AL399" s="517"/>
      <c r="AM399" s="518"/>
      <c r="AN399" s="519"/>
      <c r="AO399" s="519"/>
      <c r="AP399" s="520"/>
      <c r="AQ399" s="519"/>
      <c r="AR399" s="519"/>
      <c r="AS399" s="517"/>
      <c r="AT399" s="517"/>
      <c r="AU399" s="540" t="s">
        <v>120</v>
      </c>
      <c r="AV399" s="517"/>
      <c r="AW399" s="517"/>
      <c r="AX399" s="558">
        <f>AX398</f>
        <v>0</v>
      </c>
      <c r="AY399" s="558">
        <f>AY398/3</f>
        <v>0</v>
      </c>
      <c r="AZ399" s="520"/>
      <c r="BA399" s="558">
        <f>BA398</f>
        <v>0</v>
      </c>
      <c r="BB399" s="558">
        <f>BB398/3</f>
        <v>0</v>
      </c>
      <c r="BC399" s="320"/>
    </row>
    <row r="400" spans="1:91" s="260" customFormat="1" ht="12.6" hidden="1" customHeight="1" x14ac:dyDescent="0.2">
      <c r="A400" s="706"/>
      <c r="B400" s="521"/>
      <c r="C400" s="522" t="s">
        <v>46</v>
      </c>
      <c r="D400" s="697"/>
      <c r="E400" s="521"/>
      <c r="F400" s="539"/>
      <c r="G400" s="539"/>
      <c r="H400" s="539"/>
      <c r="I400" s="539"/>
      <c r="J400" s="524">
        <f>J397/J398</f>
        <v>0.77355079344417355</v>
      </c>
      <c r="K400" s="524">
        <f>K397/K398</f>
        <v>0.77823647393166662</v>
      </c>
      <c r="L400" s="524"/>
      <c r="M400" s="521"/>
      <c r="N400" s="521"/>
      <c r="O400" s="521"/>
      <c r="P400" s="525"/>
      <c r="Q400" s="526"/>
      <c r="R400" s="526"/>
      <c r="S400" s="527"/>
      <c r="T400" s="527"/>
      <c r="U400" s="528"/>
      <c r="V400" s="529"/>
      <c r="W400" s="529"/>
      <c r="X400" s="526"/>
      <c r="Y400" s="524"/>
      <c r="Z400" s="530"/>
      <c r="AA400" s="529"/>
      <c r="AB400" s="529"/>
      <c r="AC400" s="524"/>
      <c r="AD400" s="524"/>
      <c r="AE400" s="530"/>
      <c r="AF400" s="529"/>
      <c r="AG400" s="532"/>
      <c r="AH400" s="533"/>
      <c r="AI400" s="534"/>
      <c r="AJ400" s="536"/>
      <c r="AK400" s="535"/>
      <c r="AL400" s="517"/>
      <c r="AM400" s="518"/>
      <c r="AN400" s="519"/>
      <c r="AO400" s="519"/>
      <c r="AP400" s="520"/>
      <c r="AQ400" s="519"/>
      <c r="AR400" s="519"/>
      <c r="AS400" s="517"/>
      <c r="AT400" s="517"/>
      <c r="AU400" s="540" t="s">
        <v>121</v>
      </c>
      <c r="AV400" s="517"/>
      <c r="AW400" s="517"/>
      <c r="AX400" s="559" t="s">
        <v>194</v>
      </c>
      <c r="AY400" s="560">
        <f>AX399+AY399</f>
        <v>0</v>
      </c>
      <c r="AZ400" s="561"/>
      <c r="BA400" s="559" t="s">
        <v>195</v>
      </c>
      <c r="BB400" s="560">
        <f>BA399+BB399</f>
        <v>0</v>
      </c>
      <c r="BC400" s="320"/>
    </row>
    <row r="401" spans="1:55" s="260" customFormat="1" ht="12.6" hidden="1" customHeight="1" x14ac:dyDescent="0.2">
      <c r="A401" s="706"/>
      <c r="B401" s="521"/>
      <c r="C401" s="571" t="s">
        <v>200</v>
      </c>
      <c r="D401" s="698"/>
      <c r="E401" s="517"/>
      <c r="F401" s="517"/>
      <c r="G401" s="517"/>
      <c r="H401" s="517"/>
      <c r="I401" s="517"/>
      <c r="J401" s="572">
        <f>J397/K397</f>
        <v>0.7079582636870263</v>
      </c>
      <c r="K401" s="517"/>
      <c r="L401" s="517"/>
      <c r="M401" s="517"/>
      <c r="N401" s="517"/>
      <c r="O401" s="517"/>
      <c r="P401" s="564"/>
      <c r="Q401" s="526"/>
      <c r="R401" s="526"/>
      <c r="S401" s="527"/>
      <c r="T401" s="527"/>
      <c r="U401" s="528"/>
      <c r="V401" s="529"/>
      <c r="W401" s="529"/>
      <c r="X401" s="526"/>
      <c r="Y401" s="524"/>
      <c r="Z401" s="530"/>
      <c r="AA401" s="529"/>
      <c r="AB401" s="529"/>
      <c r="AC401" s="524"/>
      <c r="AD401" s="524"/>
      <c r="AE401" s="530"/>
      <c r="AF401" s="529"/>
      <c r="AG401" s="532"/>
      <c r="AH401" s="533"/>
      <c r="AI401" s="534"/>
      <c r="AJ401" s="536"/>
      <c r="AK401" s="535"/>
      <c r="AL401" s="517"/>
      <c r="AM401" s="518"/>
      <c r="AN401" s="519"/>
      <c r="AO401" s="519"/>
      <c r="AP401" s="520"/>
      <c r="AQ401" s="519"/>
      <c r="AR401" s="519"/>
      <c r="AS401" s="517"/>
      <c r="AT401" s="517"/>
      <c r="AU401" s="540"/>
      <c r="AV401" s="517"/>
      <c r="AW401" s="517"/>
      <c r="AX401" s="562" t="s">
        <v>196</v>
      </c>
      <c r="AY401" s="563">
        <f>AY400/0.8</f>
        <v>0</v>
      </c>
      <c r="AZ401" s="561"/>
      <c r="BA401" s="562"/>
      <c r="BB401" s="563"/>
      <c r="BC401" s="320"/>
    </row>
    <row r="402" spans="1:55" s="7" customFormat="1" ht="12.6" hidden="1" customHeight="1" x14ac:dyDescent="0.2">
      <c r="A402" s="707"/>
      <c r="B402" s="541"/>
      <c r="C402" s="568" t="s">
        <v>198</v>
      </c>
      <c r="D402" s="699"/>
      <c r="E402" s="541"/>
      <c r="F402" s="542"/>
      <c r="G402" s="542"/>
      <c r="H402" s="542"/>
      <c r="I402" s="542"/>
      <c r="J402" s="569">
        <v>63</v>
      </c>
      <c r="K402" s="755"/>
      <c r="L402" s="542"/>
      <c r="M402" s="542"/>
      <c r="N402" s="541"/>
      <c r="O402" s="570"/>
      <c r="P402" s="543"/>
      <c r="Q402" s="544"/>
      <c r="R402" s="544"/>
      <c r="S402" s="545"/>
      <c r="T402" s="545"/>
      <c r="U402" s="546"/>
      <c r="V402" s="547"/>
      <c r="W402" s="547"/>
      <c r="X402" s="548"/>
      <c r="Y402" s="548"/>
      <c r="Z402" s="549"/>
      <c r="AA402" s="547"/>
      <c r="AB402" s="547"/>
      <c r="AC402" s="548"/>
      <c r="AD402" s="548"/>
      <c r="AE402" s="549"/>
      <c r="AF402" s="547"/>
      <c r="AG402" s="550"/>
      <c r="AH402" s="551"/>
      <c r="AI402" s="552"/>
      <c r="AJ402" s="553"/>
      <c r="AK402" s="554"/>
      <c r="AL402" s="517"/>
      <c r="AM402" s="518"/>
      <c r="AN402" s="519"/>
      <c r="AO402" s="519"/>
      <c r="AP402" s="520"/>
      <c r="AQ402" s="519"/>
      <c r="AR402" s="519"/>
      <c r="AS402" s="517"/>
      <c r="AT402" s="517"/>
      <c r="AU402" s="517"/>
      <c r="AV402" s="517"/>
      <c r="AW402" s="473"/>
      <c r="AX402" s="474" t="s">
        <v>198</v>
      </c>
      <c r="AY402" s="475">
        <f>IF(AY401&gt;BB400,AY401,BB400)</f>
        <v>0</v>
      </c>
      <c r="AZ402" s="476" t="s">
        <v>197</v>
      </c>
      <c r="BA402" s="471" t="e">
        <f>VLOOKUP(AY402,automaatkeuze,3)</f>
        <v>#N/A</v>
      </c>
      <c r="BB402" s="563"/>
    </row>
    <row r="403" spans="1:55" s="7" customFormat="1" ht="12" hidden="1" customHeight="1" x14ac:dyDescent="0.2">
      <c r="A403" s="26"/>
      <c r="B403" s="6"/>
      <c r="C403" s="633"/>
      <c r="D403" s="692"/>
      <c r="E403" s="657"/>
      <c r="F403" s="6"/>
      <c r="G403" s="6"/>
      <c r="H403" s="6"/>
      <c r="I403" s="6"/>
      <c r="J403" s="6"/>
      <c r="K403" s="6"/>
      <c r="L403" s="6"/>
      <c r="M403" s="6"/>
      <c r="N403" s="114"/>
      <c r="O403" s="66"/>
      <c r="P403" s="57"/>
      <c r="Q403" s="6"/>
      <c r="R403" s="17"/>
      <c r="S403" s="23"/>
      <c r="T403" s="23"/>
      <c r="U403" s="116"/>
      <c r="V403" s="8"/>
      <c r="W403" s="8"/>
      <c r="X403" s="17"/>
      <c r="Y403" s="114"/>
      <c r="Z403" s="45"/>
      <c r="AA403" s="8"/>
      <c r="AB403" s="8"/>
      <c r="AC403" s="121"/>
      <c r="AD403" s="114"/>
      <c r="AE403" s="45"/>
      <c r="AF403" s="8"/>
      <c r="AG403" s="93"/>
      <c r="AH403" s="113"/>
      <c r="AI403" s="443"/>
      <c r="AJ403" s="393"/>
      <c r="AK403" s="293"/>
      <c r="AM403" s="336"/>
      <c r="AN403" s="312"/>
      <c r="AO403" s="312"/>
      <c r="AP403" s="310"/>
      <c r="AQ403" s="312"/>
      <c r="AR403" s="312"/>
      <c r="AS403" s="497"/>
      <c r="AT403" s="498"/>
      <c r="AU403" s="498"/>
      <c r="AV403" s="310"/>
      <c r="AW403" s="310"/>
      <c r="AX403" s="310"/>
      <c r="AY403" s="310"/>
      <c r="AZ403" s="310"/>
      <c r="BA403" s="310"/>
      <c r="BB403" s="310"/>
      <c r="BC403" s="310"/>
    </row>
    <row r="404" spans="1:55" s="7" customFormat="1" ht="12" hidden="1" customHeight="1" x14ac:dyDescent="0.2">
      <c r="A404" s="26"/>
      <c r="B404" s="6"/>
      <c r="C404" s="633"/>
      <c r="D404" s="692"/>
      <c r="E404" s="657"/>
      <c r="F404" s="6"/>
      <c r="G404" s="6"/>
      <c r="H404" s="6"/>
      <c r="I404" s="6"/>
      <c r="J404" s="6"/>
      <c r="K404" s="6"/>
      <c r="L404" s="6"/>
      <c r="M404" s="6"/>
      <c r="N404" s="114"/>
      <c r="O404" s="66"/>
      <c r="P404" s="57"/>
      <c r="Q404" s="6"/>
      <c r="R404" s="17"/>
      <c r="S404" s="23"/>
      <c r="T404" s="23"/>
      <c r="U404" s="116"/>
      <c r="V404" s="8"/>
      <c r="W404" s="8"/>
      <c r="X404" s="17"/>
      <c r="Y404" s="114"/>
      <c r="Z404" s="45"/>
      <c r="AA404" s="8"/>
      <c r="AB404" s="8"/>
      <c r="AC404" s="121"/>
      <c r="AD404" s="114"/>
      <c r="AE404" s="45"/>
      <c r="AF404" s="8"/>
      <c r="AG404" s="93"/>
      <c r="AH404" s="113"/>
      <c r="AI404" s="443"/>
      <c r="AJ404" s="393"/>
      <c r="AK404" s="293"/>
      <c r="AM404" s="336"/>
      <c r="AN404" s="312"/>
      <c r="AO404" s="312"/>
      <c r="AP404" s="310"/>
      <c r="AQ404" s="312"/>
      <c r="AR404" s="312"/>
      <c r="AS404" s="497"/>
      <c r="AT404" s="498"/>
      <c r="AU404" s="498"/>
      <c r="AV404" s="310"/>
      <c r="AW404" s="310"/>
      <c r="AX404" s="310"/>
      <c r="AY404" s="310"/>
      <c r="AZ404" s="310"/>
      <c r="BA404" s="310"/>
      <c r="BB404" s="310"/>
      <c r="BC404" s="310"/>
    </row>
    <row r="405" spans="1:55" s="7" customFormat="1" ht="12" hidden="1" customHeight="1" x14ac:dyDescent="0.2">
      <c r="A405" s="26"/>
      <c r="B405" s="6"/>
      <c r="C405" s="692" t="s">
        <v>750</v>
      </c>
      <c r="D405" s="692"/>
      <c r="E405" s="657"/>
      <c r="F405" s="632" t="s">
        <v>28</v>
      </c>
      <c r="G405" s="632" t="s">
        <v>20</v>
      </c>
      <c r="H405" s="632" t="s">
        <v>20</v>
      </c>
      <c r="I405" s="632"/>
      <c r="J405" s="632" t="s">
        <v>251</v>
      </c>
      <c r="K405" s="6" t="s">
        <v>9</v>
      </c>
      <c r="L405" s="6"/>
      <c r="M405" s="6">
        <v>400</v>
      </c>
      <c r="N405" s="114"/>
      <c r="O405" s="636">
        <v>63</v>
      </c>
      <c r="P405" s="57"/>
      <c r="Q405" s="6"/>
      <c r="R405" s="17"/>
      <c r="S405" s="23"/>
      <c r="T405" s="23"/>
      <c r="U405" s="116"/>
      <c r="V405" s="8"/>
      <c r="W405" s="8"/>
      <c r="X405" s="17"/>
      <c r="Y405" s="114"/>
      <c r="Z405" s="45"/>
      <c r="AA405" s="8"/>
      <c r="AB405" s="8"/>
      <c r="AC405" s="121"/>
      <c r="AD405" s="114"/>
      <c r="AE405" s="45"/>
      <c r="AF405" s="8"/>
      <c r="AG405" s="93"/>
      <c r="AH405" s="113"/>
      <c r="AI405" s="443"/>
      <c r="AJ405" s="393"/>
      <c r="AK405" s="293"/>
      <c r="AM405" s="336"/>
      <c r="AN405" s="312"/>
      <c r="AO405" s="312"/>
      <c r="AP405" s="310"/>
      <c r="AQ405" s="312"/>
      <c r="AR405" s="312"/>
      <c r="AS405" s="497"/>
      <c r="AT405" s="498"/>
      <c r="AU405" s="498"/>
      <c r="AV405" s="310"/>
      <c r="AW405" s="310"/>
      <c r="AX405" s="310"/>
      <c r="AY405" s="310"/>
      <c r="AZ405" s="310"/>
      <c r="BA405" s="310"/>
      <c r="BB405" s="310"/>
      <c r="BC405" s="310"/>
    </row>
    <row r="406" spans="1:55" s="7" customFormat="1" ht="12" hidden="1" customHeight="1" x14ac:dyDescent="0.2">
      <c r="A406" s="26"/>
      <c r="B406" s="812"/>
      <c r="C406" s="754" t="s">
        <v>674</v>
      </c>
      <c r="D406" s="798" t="s">
        <v>585</v>
      </c>
      <c r="E406" s="657"/>
      <c r="F406" s="632" t="s">
        <v>27</v>
      </c>
      <c r="G406" s="632" t="s">
        <v>20</v>
      </c>
      <c r="H406" s="632" t="s">
        <v>20</v>
      </c>
      <c r="I406" s="795" t="s">
        <v>593</v>
      </c>
      <c r="J406" s="632" t="s">
        <v>253</v>
      </c>
      <c r="K406" s="6" t="s">
        <v>10</v>
      </c>
      <c r="L406" s="6"/>
      <c r="M406" s="6">
        <v>400</v>
      </c>
      <c r="N406" s="6">
        <v>2</v>
      </c>
      <c r="O406" s="636">
        <v>16</v>
      </c>
      <c r="P406" s="57"/>
      <c r="Q406" s="143">
        <f t="shared" ref="Q406:Q420" si="766">IF($N406&gt;0,VLOOKUP($N406,motoren,2),"")</f>
        <v>0.79</v>
      </c>
      <c r="R406" s="143">
        <f t="shared" ref="R406:R420" si="767">IF($K406 = "FO",0.95,$Q406)</f>
        <v>0.79</v>
      </c>
      <c r="S406" s="143">
        <f t="shared" ref="S406:S420" si="768">IF($N406&gt;0,VLOOKUP($N406,motoren,3),"")</f>
        <v>0.84299999999999997</v>
      </c>
      <c r="T406" s="144">
        <f t="shared" ref="T406:T420" si="769">IF($K406 = "FO",0.95,1)</f>
        <v>1</v>
      </c>
      <c r="U406" s="116">
        <f t="shared" ref="U406:U420" si="770">IF($N406&gt;0,$N406/($R406*$S406*$T406),0)</f>
        <v>3.0031382795020796</v>
      </c>
      <c r="V406" s="8">
        <v>0.25</v>
      </c>
      <c r="W406" s="8">
        <v>0.5</v>
      </c>
      <c r="X406" s="114">
        <f t="shared" ref="X406:X420" si="771">IF(($N406&gt;0)*(W406&gt;0),$N406*W406,0)</f>
        <v>1</v>
      </c>
      <c r="Y406" s="114">
        <f t="shared" ref="Y406:Y420" si="772">IF(($N406&gt;0),($N406*W406*V406)/($S406*$T406),0)</f>
        <v>0.29655990510083036</v>
      </c>
      <c r="Z406" s="45">
        <f t="shared" ref="Z406:Z420" si="773">IF((Y406&gt;0),Y406/$R406,0)</f>
        <v>0.37539228493775995</v>
      </c>
      <c r="AA406" s="137">
        <v>0.25</v>
      </c>
      <c r="AB406" s="137">
        <v>1</v>
      </c>
      <c r="AC406" s="114">
        <f t="shared" ref="AC406:AC420" si="774">IF(($N406&gt;0)*(AB406&gt;0),$N406*AB406,0)</f>
        <v>2</v>
      </c>
      <c r="AD406" s="114">
        <f t="shared" ref="AD406:AD420" si="775">IF(($N406&gt;0),($N406*AB406*AA406)/($S406*$T406),0)</f>
        <v>0.59311981020166071</v>
      </c>
      <c r="AE406" s="45">
        <f t="shared" ref="AE406:AE420" si="776">IF((AD406&gt;0),AD406/$R406,0)</f>
        <v>0.75078456987551989</v>
      </c>
      <c r="AF406" s="8"/>
      <c r="AG406" s="93">
        <v>2</v>
      </c>
      <c r="AH406" s="113">
        <v>0.8</v>
      </c>
      <c r="AI406" s="443">
        <f t="shared" ref="AI406:AI420" si="777">AW406</f>
        <v>20</v>
      </c>
      <c r="AJ406" s="453">
        <f t="shared" ref="AJ406:AJ420" si="778">IF(O406&gt;0,O406,"")</f>
        <v>16</v>
      </c>
      <c r="AK406" s="293"/>
      <c r="AM406" s="336">
        <f t="shared" ref="AM406:AM419" si="779">IF($M406&gt;0,$M406,"")</f>
        <v>400</v>
      </c>
      <c r="AN406" s="312">
        <f t="shared" ref="AN406:AN419" si="780">IF($M406=400,$Z406,"")</f>
        <v>0.37539228493775995</v>
      </c>
      <c r="AO406" s="312" t="str">
        <f t="shared" ref="AO406:AO419" si="781">IF($M406=230,$Z406,"")</f>
        <v/>
      </c>
      <c r="AP406" s="310"/>
      <c r="AQ406" s="312">
        <f t="shared" ref="AQ406:AQ419" si="782">IF($M406=400,$AE406,"")</f>
        <v>0.75078456987551989</v>
      </c>
      <c r="AR406" s="312" t="str">
        <f t="shared" ref="AR406:AR419" si="783">IF($M406=230,$AE406,"")</f>
        <v/>
      </c>
      <c r="AS406" s="313">
        <f t="shared" ref="AS406:AS420" si="784">CEILING((O406/AH406),1)</f>
        <v>20</v>
      </c>
      <c r="AT406" s="313">
        <f t="shared" ref="AT406:AT420" si="785">IF($AS406&gt;0,VLOOKUP($AS406,automaatkeuze,1),"")</f>
        <v>20</v>
      </c>
      <c r="AU406" s="313">
        <f t="shared" ref="AU406:AU420" si="786">IF($AS406&gt;0,VLOOKUP($AS406,automaatkeuze,3),"")</f>
        <v>25</v>
      </c>
      <c r="AV406" s="313"/>
      <c r="AW406" s="310">
        <f t="shared" ref="AW406:AW420" si="787">IF(AS406&gt;AT406,AU406,AT406)</f>
        <v>20</v>
      </c>
      <c r="AX406" s="313"/>
      <c r="AY406" s="313"/>
      <c r="AZ406" s="313"/>
      <c r="BA406" s="313"/>
      <c r="BB406" s="313"/>
      <c r="BC406" s="313"/>
    </row>
    <row r="407" spans="1:55" s="7" customFormat="1" ht="12" hidden="1" customHeight="1" x14ac:dyDescent="0.2">
      <c r="A407" s="26"/>
      <c r="B407" s="6"/>
      <c r="C407" s="754" t="s">
        <v>678</v>
      </c>
      <c r="D407" s="798" t="s">
        <v>585</v>
      </c>
      <c r="E407" s="657"/>
      <c r="F407" s="632" t="s">
        <v>27</v>
      </c>
      <c r="G407" s="632" t="s">
        <v>20</v>
      </c>
      <c r="H407" s="632" t="s">
        <v>20</v>
      </c>
      <c r="I407" s="795" t="s">
        <v>593</v>
      </c>
      <c r="J407" s="632" t="s">
        <v>253</v>
      </c>
      <c r="K407" s="6" t="s">
        <v>10</v>
      </c>
      <c r="L407" s="6"/>
      <c r="M407" s="6">
        <v>400</v>
      </c>
      <c r="N407" s="6">
        <v>2</v>
      </c>
      <c r="O407" s="636">
        <v>16</v>
      </c>
      <c r="P407" s="57"/>
      <c r="Q407" s="143">
        <f t="shared" si="766"/>
        <v>0.79</v>
      </c>
      <c r="R407" s="143">
        <f t="shared" si="767"/>
        <v>0.79</v>
      </c>
      <c r="S407" s="143">
        <f t="shared" si="768"/>
        <v>0.84299999999999997</v>
      </c>
      <c r="T407" s="144">
        <f t="shared" si="769"/>
        <v>1</v>
      </c>
      <c r="U407" s="116">
        <f t="shared" si="770"/>
        <v>3.0031382795020796</v>
      </c>
      <c r="V407" s="8">
        <v>0.25</v>
      </c>
      <c r="W407" s="8">
        <v>0.5</v>
      </c>
      <c r="X407" s="114">
        <f t="shared" si="771"/>
        <v>1</v>
      </c>
      <c r="Y407" s="114">
        <f t="shared" si="772"/>
        <v>0.29655990510083036</v>
      </c>
      <c r="Z407" s="45">
        <f t="shared" si="773"/>
        <v>0.37539228493775995</v>
      </c>
      <c r="AA407" s="137">
        <v>0.25</v>
      </c>
      <c r="AB407" s="137">
        <v>1</v>
      </c>
      <c r="AC407" s="114">
        <f t="shared" si="774"/>
        <v>2</v>
      </c>
      <c r="AD407" s="114">
        <f t="shared" si="775"/>
        <v>0.59311981020166071</v>
      </c>
      <c r="AE407" s="45">
        <f t="shared" si="776"/>
        <v>0.75078456987551989</v>
      </c>
      <c r="AF407" s="8"/>
      <c r="AG407" s="93">
        <v>2</v>
      </c>
      <c r="AH407" s="113">
        <v>0.8</v>
      </c>
      <c r="AI407" s="443">
        <f t="shared" si="777"/>
        <v>20</v>
      </c>
      <c r="AJ407" s="453">
        <f t="shared" si="778"/>
        <v>16</v>
      </c>
      <c r="AK407" s="293"/>
      <c r="AM407" s="336">
        <f t="shared" si="779"/>
        <v>400</v>
      </c>
      <c r="AN407" s="312">
        <f t="shared" si="780"/>
        <v>0.37539228493775995</v>
      </c>
      <c r="AO407" s="312" t="str">
        <f t="shared" si="781"/>
        <v/>
      </c>
      <c r="AP407" s="310"/>
      <c r="AQ407" s="312">
        <f t="shared" si="782"/>
        <v>0.75078456987551989</v>
      </c>
      <c r="AR407" s="312" t="str">
        <f t="shared" si="783"/>
        <v/>
      </c>
      <c r="AS407" s="313">
        <f t="shared" si="784"/>
        <v>20</v>
      </c>
      <c r="AT407" s="313">
        <f t="shared" si="785"/>
        <v>20</v>
      </c>
      <c r="AU407" s="313">
        <f t="shared" si="786"/>
        <v>25</v>
      </c>
      <c r="AV407" s="313"/>
      <c r="AW407" s="310">
        <f t="shared" si="787"/>
        <v>20</v>
      </c>
      <c r="AX407" s="313"/>
      <c r="AY407" s="313"/>
      <c r="AZ407" s="313"/>
      <c r="BA407" s="313"/>
      <c r="BB407" s="313"/>
      <c r="BC407" s="313"/>
    </row>
    <row r="408" spans="1:55" s="7" customFormat="1" ht="12" hidden="1" customHeight="1" x14ac:dyDescent="0.2">
      <c r="A408" s="26"/>
      <c r="B408" s="6"/>
      <c r="C408" s="754" t="s">
        <v>679</v>
      </c>
      <c r="D408" s="798" t="s">
        <v>586</v>
      </c>
      <c r="E408" s="657"/>
      <c r="F408" s="632" t="s">
        <v>27</v>
      </c>
      <c r="G408" s="632" t="s">
        <v>20</v>
      </c>
      <c r="H408" s="632" t="s">
        <v>20</v>
      </c>
      <c r="I408" s="795" t="s">
        <v>593</v>
      </c>
      <c r="J408" s="632" t="s">
        <v>253</v>
      </c>
      <c r="K408" s="6" t="s">
        <v>10</v>
      </c>
      <c r="L408" s="6"/>
      <c r="M408" s="6">
        <v>400</v>
      </c>
      <c r="N408" s="6">
        <v>2</v>
      </c>
      <c r="O408" s="636">
        <v>16</v>
      </c>
      <c r="P408" s="57"/>
      <c r="Q408" s="143">
        <f t="shared" si="766"/>
        <v>0.79</v>
      </c>
      <c r="R408" s="143">
        <f t="shared" si="767"/>
        <v>0.79</v>
      </c>
      <c r="S408" s="143">
        <f t="shared" si="768"/>
        <v>0.84299999999999997</v>
      </c>
      <c r="T408" s="144">
        <f t="shared" si="769"/>
        <v>1</v>
      </c>
      <c r="U408" s="116">
        <f t="shared" si="770"/>
        <v>3.0031382795020796</v>
      </c>
      <c r="V408" s="8">
        <v>0.25</v>
      </c>
      <c r="W408" s="8">
        <v>0.5</v>
      </c>
      <c r="X408" s="114">
        <f t="shared" si="771"/>
        <v>1</v>
      </c>
      <c r="Y408" s="114">
        <f t="shared" si="772"/>
        <v>0.29655990510083036</v>
      </c>
      <c r="Z408" s="45">
        <f t="shared" si="773"/>
        <v>0.37539228493775995</v>
      </c>
      <c r="AA408" s="137">
        <v>0.25</v>
      </c>
      <c r="AB408" s="137">
        <v>1</v>
      </c>
      <c r="AC408" s="114">
        <f t="shared" si="774"/>
        <v>2</v>
      </c>
      <c r="AD408" s="114">
        <f t="shared" si="775"/>
        <v>0.59311981020166071</v>
      </c>
      <c r="AE408" s="45">
        <f t="shared" si="776"/>
        <v>0.75078456987551989</v>
      </c>
      <c r="AF408" s="8"/>
      <c r="AG408" s="93">
        <v>2</v>
      </c>
      <c r="AH408" s="113">
        <v>0.8</v>
      </c>
      <c r="AI408" s="443">
        <f t="shared" si="777"/>
        <v>20</v>
      </c>
      <c r="AJ408" s="453">
        <f t="shared" si="778"/>
        <v>16</v>
      </c>
      <c r="AK408" s="293"/>
      <c r="AM408" s="336">
        <f t="shared" si="779"/>
        <v>400</v>
      </c>
      <c r="AN408" s="312">
        <f t="shared" si="780"/>
        <v>0.37539228493775995</v>
      </c>
      <c r="AO408" s="312" t="str">
        <f t="shared" si="781"/>
        <v/>
      </c>
      <c r="AP408" s="310"/>
      <c r="AQ408" s="312">
        <f t="shared" si="782"/>
        <v>0.75078456987551989</v>
      </c>
      <c r="AR408" s="312" t="str">
        <f t="shared" si="783"/>
        <v/>
      </c>
      <c r="AS408" s="313">
        <f t="shared" si="784"/>
        <v>20</v>
      </c>
      <c r="AT408" s="313">
        <f t="shared" si="785"/>
        <v>20</v>
      </c>
      <c r="AU408" s="313">
        <f t="shared" si="786"/>
        <v>25</v>
      </c>
      <c r="AV408" s="313"/>
      <c r="AW408" s="310">
        <f t="shared" si="787"/>
        <v>20</v>
      </c>
      <c r="AX408" s="313"/>
      <c r="AY408" s="313"/>
      <c r="AZ408" s="313"/>
      <c r="BA408" s="313"/>
      <c r="BB408" s="313"/>
      <c r="BC408" s="313"/>
    </row>
    <row r="409" spans="1:55" s="7" customFormat="1" ht="12" hidden="1" customHeight="1" x14ac:dyDescent="0.2">
      <c r="A409" s="26"/>
      <c r="B409" s="6"/>
      <c r="C409" s="754" t="s">
        <v>675</v>
      </c>
      <c r="D409" s="798" t="s">
        <v>587</v>
      </c>
      <c r="E409" s="657"/>
      <c r="F409" s="632" t="s">
        <v>27</v>
      </c>
      <c r="G409" s="632" t="s">
        <v>20</v>
      </c>
      <c r="H409" s="632" t="s">
        <v>20</v>
      </c>
      <c r="I409" s="795" t="s">
        <v>593</v>
      </c>
      <c r="J409" s="632" t="s">
        <v>253</v>
      </c>
      <c r="K409" s="6" t="s">
        <v>10</v>
      </c>
      <c r="L409" s="6"/>
      <c r="M409" s="6">
        <v>400</v>
      </c>
      <c r="N409" s="6">
        <v>2</v>
      </c>
      <c r="O409" s="636">
        <v>16</v>
      </c>
      <c r="P409" s="57"/>
      <c r="Q409" s="143">
        <f t="shared" si="766"/>
        <v>0.79</v>
      </c>
      <c r="R409" s="143">
        <f t="shared" si="767"/>
        <v>0.79</v>
      </c>
      <c r="S409" s="143">
        <f t="shared" si="768"/>
        <v>0.84299999999999997</v>
      </c>
      <c r="T409" s="144">
        <f t="shared" si="769"/>
        <v>1</v>
      </c>
      <c r="U409" s="116">
        <f t="shared" si="770"/>
        <v>3.0031382795020796</v>
      </c>
      <c r="V409" s="8">
        <v>0.25</v>
      </c>
      <c r="W409" s="8">
        <v>0.5</v>
      </c>
      <c r="X409" s="114">
        <f t="shared" si="771"/>
        <v>1</v>
      </c>
      <c r="Y409" s="114">
        <f t="shared" si="772"/>
        <v>0.29655990510083036</v>
      </c>
      <c r="Z409" s="45">
        <f t="shared" si="773"/>
        <v>0.37539228493775995</v>
      </c>
      <c r="AA409" s="137">
        <v>0.25</v>
      </c>
      <c r="AB409" s="137">
        <v>1</v>
      </c>
      <c r="AC409" s="114">
        <f t="shared" si="774"/>
        <v>2</v>
      </c>
      <c r="AD409" s="114">
        <f t="shared" si="775"/>
        <v>0.59311981020166071</v>
      </c>
      <c r="AE409" s="45">
        <f t="shared" si="776"/>
        <v>0.75078456987551989</v>
      </c>
      <c r="AF409" s="8"/>
      <c r="AG409" s="93">
        <v>2</v>
      </c>
      <c r="AH409" s="113">
        <v>0.8</v>
      </c>
      <c r="AI409" s="443">
        <f t="shared" si="777"/>
        <v>20</v>
      </c>
      <c r="AJ409" s="453">
        <f t="shared" si="778"/>
        <v>16</v>
      </c>
      <c r="AK409" s="293"/>
      <c r="AM409" s="336">
        <f t="shared" si="779"/>
        <v>400</v>
      </c>
      <c r="AN409" s="312">
        <f t="shared" si="780"/>
        <v>0.37539228493775995</v>
      </c>
      <c r="AO409" s="312" t="str">
        <f t="shared" si="781"/>
        <v/>
      </c>
      <c r="AP409" s="310"/>
      <c r="AQ409" s="312">
        <f t="shared" si="782"/>
        <v>0.75078456987551989</v>
      </c>
      <c r="AR409" s="312" t="str">
        <f t="shared" si="783"/>
        <v/>
      </c>
      <c r="AS409" s="313">
        <f t="shared" si="784"/>
        <v>20</v>
      </c>
      <c r="AT409" s="313">
        <f t="shared" si="785"/>
        <v>20</v>
      </c>
      <c r="AU409" s="313">
        <f t="shared" si="786"/>
        <v>25</v>
      </c>
      <c r="AV409" s="313"/>
      <c r="AW409" s="310">
        <f t="shared" si="787"/>
        <v>20</v>
      </c>
      <c r="AX409" s="313"/>
      <c r="AY409" s="313"/>
      <c r="AZ409" s="313"/>
      <c r="BA409" s="313"/>
      <c r="BB409" s="313"/>
      <c r="BC409" s="313"/>
    </row>
    <row r="410" spans="1:55" s="7" customFormat="1" ht="12" hidden="1" customHeight="1" x14ac:dyDescent="0.2">
      <c r="A410" s="26"/>
      <c r="B410" s="6"/>
      <c r="C410" s="754" t="s">
        <v>676</v>
      </c>
      <c r="D410" s="798" t="s">
        <v>588</v>
      </c>
      <c r="E410" s="657"/>
      <c r="F410" s="632" t="s">
        <v>27</v>
      </c>
      <c r="G410" s="632" t="s">
        <v>20</v>
      </c>
      <c r="H410" s="632" t="s">
        <v>20</v>
      </c>
      <c r="I410" s="795" t="s">
        <v>593</v>
      </c>
      <c r="J410" s="632" t="s">
        <v>253</v>
      </c>
      <c r="K410" s="6" t="s">
        <v>10</v>
      </c>
      <c r="L410" s="6"/>
      <c r="M410" s="6">
        <v>400</v>
      </c>
      <c r="N410" s="6">
        <v>2</v>
      </c>
      <c r="O410" s="636">
        <v>16</v>
      </c>
      <c r="P410" s="57"/>
      <c r="Q410" s="143">
        <f t="shared" si="766"/>
        <v>0.79</v>
      </c>
      <c r="R410" s="143">
        <f t="shared" si="767"/>
        <v>0.79</v>
      </c>
      <c r="S410" s="143">
        <f t="shared" si="768"/>
        <v>0.84299999999999997</v>
      </c>
      <c r="T410" s="144">
        <f t="shared" si="769"/>
        <v>1</v>
      </c>
      <c r="U410" s="116">
        <f t="shared" si="770"/>
        <v>3.0031382795020796</v>
      </c>
      <c r="V410" s="8">
        <v>0.25</v>
      </c>
      <c r="W410" s="8">
        <v>0.5</v>
      </c>
      <c r="X410" s="114">
        <f t="shared" si="771"/>
        <v>1</v>
      </c>
      <c r="Y410" s="114">
        <f t="shared" si="772"/>
        <v>0.29655990510083036</v>
      </c>
      <c r="Z410" s="45">
        <f t="shared" si="773"/>
        <v>0.37539228493775995</v>
      </c>
      <c r="AA410" s="137">
        <v>0.25</v>
      </c>
      <c r="AB410" s="137">
        <v>1</v>
      </c>
      <c r="AC410" s="114">
        <f t="shared" si="774"/>
        <v>2</v>
      </c>
      <c r="AD410" s="114">
        <f t="shared" si="775"/>
        <v>0.59311981020166071</v>
      </c>
      <c r="AE410" s="45">
        <f t="shared" si="776"/>
        <v>0.75078456987551989</v>
      </c>
      <c r="AF410" s="8"/>
      <c r="AG410" s="93">
        <v>2</v>
      </c>
      <c r="AH410" s="113">
        <v>0.8</v>
      </c>
      <c r="AI410" s="443">
        <f t="shared" si="777"/>
        <v>20</v>
      </c>
      <c r="AJ410" s="453">
        <f t="shared" si="778"/>
        <v>16</v>
      </c>
      <c r="AK410" s="293"/>
      <c r="AM410" s="336">
        <f t="shared" si="779"/>
        <v>400</v>
      </c>
      <c r="AN410" s="312">
        <f t="shared" si="780"/>
        <v>0.37539228493775995</v>
      </c>
      <c r="AO410" s="312" t="str">
        <f t="shared" si="781"/>
        <v/>
      </c>
      <c r="AP410" s="310"/>
      <c r="AQ410" s="312">
        <f t="shared" si="782"/>
        <v>0.75078456987551989</v>
      </c>
      <c r="AR410" s="312" t="str">
        <f t="shared" si="783"/>
        <v/>
      </c>
      <c r="AS410" s="313">
        <f t="shared" si="784"/>
        <v>20</v>
      </c>
      <c r="AT410" s="313">
        <f t="shared" si="785"/>
        <v>20</v>
      </c>
      <c r="AU410" s="313">
        <f t="shared" si="786"/>
        <v>25</v>
      </c>
      <c r="AV410" s="313"/>
      <c r="AW410" s="310">
        <f t="shared" si="787"/>
        <v>20</v>
      </c>
      <c r="AX410" s="313"/>
      <c r="AY410" s="313"/>
      <c r="AZ410" s="313"/>
      <c r="BA410" s="313"/>
      <c r="BB410" s="313"/>
      <c r="BC410" s="313"/>
    </row>
    <row r="411" spans="1:55" s="7" customFormat="1" ht="12" hidden="1" customHeight="1" x14ac:dyDescent="0.2">
      <c r="A411" s="26"/>
      <c r="B411" s="6"/>
      <c r="C411" s="754" t="s">
        <v>677</v>
      </c>
      <c r="D411" s="798" t="s">
        <v>589</v>
      </c>
      <c r="E411" s="657"/>
      <c r="F411" s="632" t="s">
        <v>27</v>
      </c>
      <c r="G411" s="632" t="s">
        <v>20</v>
      </c>
      <c r="H411" s="632" t="s">
        <v>20</v>
      </c>
      <c r="I411" s="795" t="s">
        <v>593</v>
      </c>
      <c r="J411" s="632" t="s">
        <v>253</v>
      </c>
      <c r="K411" s="6" t="s">
        <v>10</v>
      </c>
      <c r="L411" s="6"/>
      <c r="M411" s="6">
        <v>400</v>
      </c>
      <c r="N411" s="6">
        <v>2</v>
      </c>
      <c r="O411" s="636">
        <v>16</v>
      </c>
      <c r="P411" s="57"/>
      <c r="Q411" s="143">
        <f t="shared" si="766"/>
        <v>0.79</v>
      </c>
      <c r="R411" s="143">
        <f t="shared" si="767"/>
        <v>0.79</v>
      </c>
      <c r="S411" s="143">
        <f t="shared" si="768"/>
        <v>0.84299999999999997</v>
      </c>
      <c r="T411" s="144">
        <f t="shared" si="769"/>
        <v>1</v>
      </c>
      <c r="U411" s="116">
        <f t="shared" si="770"/>
        <v>3.0031382795020796</v>
      </c>
      <c r="V411" s="8">
        <v>0.25</v>
      </c>
      <c r="W411" s="8">
        <v>0.5</v>
      </c>
      <c r="X411" s="114">
        <f t="shared" si="771"/>
        <v>1</v>
      </c>
      <c r="Y411" s="114">
        <f t="shared" si="772"/>
        <v>0.29655990510083036</v>
      </c>
      <c r="Z411" s="45">
        <f t="shared" si="773"/>
        <v>0.37539228493775995</v>
      </c>
      <c r="AA411" s="137">
        <v>0.25</v>
      </c>
      <c r="AB411" s="137">
        <v>1</v>
      </c>
      <c r="AC411" s="114">
        <f t="shared" si="774"/>
        <v>2</v>
      </c>
      <c r="AD411" s="114">
        <f t="shared" si="775"/>
        <v>0.59311981020166071</v>
      </c>
      <c r="AE411" s="45">
        <f t="shared" si="776"/>
        <v>0.75078456987551989</v>
      </c>
      <c r="AF411" s="8"/>
      <c r="AG411" s="93">
        <v>2</v>
      </c>
      <c r="AH411" s="113">
        <v>0.8</v>
      </c>
      <c r="AI411" s="443">
        <f t="shared" si="777"/>
        <v>20</v>
      </c>
      <c r="AJ411" s="453">
        <f t="shared" si="778"/>
        <v>16</v>
      </c>
      <c r="AK411" s="293"/>
      <c r="AM411" s="336">
        <f t="shared" si="779"/>
        <v>400</v>
      </c>
      <c r="AN411" s="312">
        <f t="shared" si="780"/>
        <v>0.37539228493775995</v>
      </c>
      <c r="AO411" s="312" t="str">
        <f t="shared" si="781"/>
        <v/>
      </c>
      <c r="AP411" s="310"/>
      <c r="AQ411" s="312">
        <f t="shared" si="782"/>
        <v>0.75078456987551989</v>
      </c>
      <c r="AR411" s="312" t="str">
        <f t="shared" si="783"/>
        <v/>
      </c>
      <c r="AS411" s="313">
        <f t="shared" si="784"/>
        <v>20</v>
      </c>
      <c r="AT411" s="313">
        <f t="shared" si="785"/>
        <v>20</v>
      </c>
      <c r="AU411" s="313">
        <f t="shared" si="786"/>
        <v>25</v>
      </c>
      <c r="AV411" s="313"/>
      <c r="AW411" s="310">
        <f t="shared" si="787"/>
        <v>20</v>
      </c>
      <c r="AX411" s="313"/>
      <c r="AY411" s="313"/>
      <c r="AZ411" s="313"/>
      <c r="BA411" s="313"/>
      <c r="BB411" s="313"/>
      <c r="BC411" s="313"/>
    </row>
    <row r="412" spans="1:55" s="7" customFormat="1" ht="12" hidden="1" customHeight="1" x14ac:dyDescent="0.2">
      <c r="A412" s="26"/>
      <c r="B412" s="6"/>
      <c r="C412" s="754" t="s">
        <v>680</v>
      </c>
      <c r="D412" s="798" t="s">
        <v>592</v>
      </c>
      <c r="E412" s="657"/>
      <c r="F412" s="632" t="s">
        <v>27</v>
      </c>
      <c r="G412" s="632" t="s">
        <v>20</v>
      </c>
      <c r="H412" s="632" t="s">
        <v>20</v>
      </c>
      <c r="I412" s="795" t="s">
        <v>593</v>
      </c>
      <c r="J412" s="632" t="s">
        <v>253</v>
      </c>
      <c r="K412" s="6" t="s">
        <v>10</v>
      </c>
      <c r="L412" s="6"/>
      <c r="M412" s="6">
        <v>400</v>
      </c>
      <c r="N412" s="6">
        <v>2</v>
      </c>
      <c r="O412" s="636">
        <v>16</v>
      </c>
      <c r="P412" s="57"/>
      <c r="Q412" s="143">
        <f t="shared" si="766"/>
        <v>0.79</v>
      </c>
      <c r="R412" s="143">
        <f t="shared" si="767"/>
        <v>0.79</v>
      </c>
      <c r="S412" s="143">
        <f t="shared" si="768"/>
        <v>0.84299999999999997</v>
      </c>
      <c r="T412" s="144">
        <f t="shared" si="769"/>
        <v>1</v>
      </c>
      <c r="U412" s="116">
        <f t="shared" si="770"/>
        <v>3.0031382795020796</v>
      </c>
      <c r="V412" s="8">
        <v>0.25</v>
      </c>
      <c r="W412" s="8">
        <v>0.5</v>
      </c>
      <c r="X412" s="114">
        <f t="shared" si="771"/>
        <v>1</v>
      </c>
      <c r="Y412" s="114">
        <f t="shared" si="772"/>
        <v>0.29655990510083036</v>
      </c>
      <c r="Z412" s="45">
        <f t="shared" si="773"/>
        <v>0.37539228493775995</v>
      </c>
      <c r="AA412" s="137">
        <v>0.25</v>
      </c>
      <c r="AB412" s="137">
        <v>1</v>
      </c>
      <c r="AC412" s="114">
        <f t="shared" si="774"/>
        <v>2</v>
      </c>
      <c r="AD412" s="114">
        <f t="shared" si="775"/>
        <v>0.59311981020166071</v>
      </c>
      <c r="AE412" s="45">
        <f t="shared" si="776"/>
        <v>0.75078456987551989</v>
      </c>
      <c r="AF412" s="8"/>
      <c r="AG412" s="93">
        <v>2</v>
      </c>
      <c r="AH412" s="113">
        <v>0.8</v>
      </c>
      <c r="AI412" s="443">
        <f t="shared" si="777"/>
        <v>20</v>
      </c>
      <c r="AJ412" s="453">
        <f t="shared" si="778"/>
        <v>16</v>
      </c>
      <c r="AK412" s="293"/>
      <c r="AM412" s="336">
        <f t="shared" si="779"/>
        <v>400</v>
      </c>
      <c r="AN412" s="312">
        <f t="shared" si="780"/>
        <v>0.37539228493775995</v>
      </c>
      <c r="AO412" s="312" t="str">
        <f t="shared" si="781"/>
        <v/>
      </c>
      <c r="AP412" s="310"/>
      <c r="AQ412" s="312">
        <f t="shared" si="782"/>
        <v>0.75078456987551989</v>
      </c>
      <c r="AR412" s="312" t="str">
        <f t="shared" si="783"/>
        <v/>
      </c>
      <c r="AS412" s="313">
        <f t="shared" si="784"/>
        <v>20</v>
      </c>
      <c r="AT412" s="313">
        <f t="shared" si="785"/>
        <v>20</v>
      </c>
      <c r="AU412" s="313">
        <f t="shared" si="786"/>
        <v>25</v>
      </c>
      <c r="AV412" s="313"/>
      <c r="AW412" s="310">
        <f t="shared" si="787"/>
        <v>20</v>
      </c>
      <c r="AX412" s="313"/>
      <c r="AY412" s="313"/>
      <c r="AZ412" s="313"/>
      <c r="BA412" s="313"/>
      <c r="BB412" s="313"/>
      <c r="BC412" s="313"/>
    </row>
    <row r="413" spans="1:55" s="7" customFormat="1" ht="12" hidden="1" customHeight="1" x14ac:dyDescent="0.2">
      <c r="A413" s="26"/>
      <c r="B413" s="6"/>
      <c r="C413" s="754" t="s">
        <v>681</v>
      </c>
      <c r="D413" s="798" t="s">
        <v>590</v>
      </c>
      <c r="E413" s="657"/>
      <c r="F413" s="632" t="s">
        <v>27</v>
      </c>
      <c r="G413" s="632" t="s">
        <v>20</v>
      </c>
      <c r="H413" s="632" t="s">
        <v>20</v>
      </c>
      <c r="I413" s="795" t="s">
        <v>593</v>
      </c>
      <c r="J413" s="632" t="s">
        <v>253</v>
      </c>
      <c r="K413" s="6" t="s">
        <v>10</v>
      </c>
      <c r="L413" s="6"/>
      <c r="M413" s="6">
        <v>400</v>
      </c>
      <c r="N413" s="6">
        <v>2</v>
      </c>
      <c r="O413" s="636">
        <v>16</v>
      </c>
      <c r="P413" s="57"/>
      <c r="Q413" s="143">
        <f t="shared" si="766"/>
        <v>0.79</v>
      </c>
      <c r="R413" s="143">
        <f t="shared" si="767"/>
        <v>0.79</v>
      </c>
      <c r="S413" s="143">
        <f t="shared" si="768"/>
        <v>0.84299999999999997</v>
      </c>
      <c r="T413" s="144">
        <f t="shared" si="769"/>
        <v>1</v>
      </c>
      <c r="U413" s="116">
        <f t="shared" si="770"/>
        <v>3.0031382795020796</v>
      </c>
      <c r="V413" s="8">
        <v>0.25</v>
      </c>
      <c r="W413" s="8">
        <v>0.5</v>
      </c>
      <c r="X413" s="114">
        <f t="shared" si="771"/>
        <v>1</v>
      </c>
      <c r="Y413" s="114">
        <f t="shared" si="772"/>
        <v>0.29655990510083036</v>
      </c>
      <c r="Z413" s="45">
        <f t="shared" si="773"/>
        <v>0.37539228493775995</v>
      </c>
      <c r="AA413" s="137">
        <v>0.25</v>
      </c>
      <c r="AB413" s="137">
        <v>1</v>
      </c>
      <c r="AC413" s="114">
        <f t="shared" si="774"/>
        <v>2</v>
      </c>
      <c r="AD413" s="114">
        <f t="shared" si="775"/>
        <v>0.59311981020166071</v>
      </c>
      <c r="AE413" s="45">
        <f t="shared" si="776"/>
        <v>0.75078456987551989</v>
      </c>
      <c r="AF413" s="8"/>
      <c r="AG413" s="93">
        <v>2</v>
      </c>
      <c r="AH413" s="113">
        <v>0.8</v>
      </c>
      <c r="AI413" s="443">
        <f t="shared" si="777"/>
        <v>20</v>
      </c>
      <c r="AJ413" s="453">
        <f t="shared" si="778"/>
        <v>16</v>
      </c>
      <c r="AK413" s="293"/>
      <c r="AM413" s="336">
        <f t="shared" si="779"/>
        <v>400</v>
      </c>
      <c r="AN413" s="312">
        <f t="shared" si="780"/>
        <v>0.37539228493775995</v>
      </c>
      <c r="AO413" s="312" t="str">
        <f t="shared" si="781"/>
        <v/>
      </c>
      <c r="AP413" s="310"/>
      <c r="AQ413" s="312">
        <f t="shared" si="782"/>
        <v>0.75078456987551989</v>
      </c>
      <c r="AR413" s="312" t="str">
        <f t="shared" si="783"/>
        <v/>
      </c>
      <c r="AS413" s="313">
        <f t="shared" si="784"/>
        <v>20</v>
      </c>
      <c r="AT413" s="313">
        <f t="shared" si="785"/>
        <v>20</v>
      </c>
      <c r="AU413" s="313">
        <f t="shared" si="786"/>
        <v>25</v>
      </c>
      <c r="AV413" s="313"/>
      <c r="AW413" s="310">
        <f t="shared" si="787"/>
        <v>20</v>
      </c>
      <c r="AX413" s="313"/>
      <c r="AY413" s="313"/>
      <c r="AZ413" s="313"/>
      <c r="BA413" s="313"/>
      <c r="BB413" s="313"/>
      <c r="BC413" s="313"/>
    </row>
    <row r="414" spans="1:55" s="7" customFormat="1" ht="12" hidden="1" customHeight="1" x14ac:dyDescent="0.2">
      <c r="A414" s="26"/>
      <c r="B414" s="6"/>
      <c r="C414" s="754" t="s">
        <v>682</v>
      </c>
      <c r="D414" s="798" t="s">
        <v>591</v>
      </c>
      <c r="E414" s="657"/>
      <c r="F414" s="632" t="s">
        <v>27</v>
      </c>
      <c r="G414" s="632" t="s">
        <v>20</v>
      </c>
      <c r="H414" s="632" t="s">
        <v>20</v>
      </c>
      <c r="I414" s="795" t="s">
        <v>593</v>
      </c>
      <c r="J414" s="632" t="s">
        <v>253</v>
      </c>
      <c r="K414" s="6" t="s">
        <v>10</v>
      </c>
      <c r="L414" s="6"/>
      <c r="M414" s="6">
        <v>230</v>
      </c>
      <c r="N414" s="6">
        <v>2</v>
      </c>
      <c r="O414" s="636">
        <v>16</v>
      </c>
      <c r="P414" s="57"/>
      <c r="Q414" s="143">
        <f t="shared" si="766"/>
        <v>0.79</v>
      </c>
      <c r="R414" s="143">
        <f t="shared" si="767"/>
        <v>0.79</v>
      </c>
      <c r="S414" s="143">
        <f t="shared" si="768"/>
        <v>0.84299999999999997</v>
      </c>
      <c r="T414" s="144">
        <f t="shared" si="769"/>
        <v>1</v>
      </c>
      <c r="U414" s="116">
        <f t="shared" si="770"/>
        <v>3.0031382795020796</v>
      </c>
      <c r="V414" s="8">
        <v>0.25</v>
      </c>
      <c r="W414" s="8">
        <v>0.5</v>
      </c>
      <c r="X414" s="114">
        <f t="shared" si="771"/>
        <v>1</v>
      </c>
      <c r="Y414" s="114">
        <f t="shared" si="772"/>
        <v>0.29655990510083036</v>
      </c>
      <c r="Z414" s="45">
        <f t="shared" si="773"/>
        <v>0.37539228493775995</v>
      </c>
      <c r="AA414" s="137">
        <v>0.25</v>
      </c>
      <c r="AB414" s="137">
        <v>1</v>
      </c>
      <c r="AC414" s="114">
        <f t="shared" si="774"/>
        <v>2</v>
      </c>
      <c r="AD414" s="114">
        <f t="shared" si="775"/>
        <v>0.59311981020166071</v>
      </c>
      <c r="AE414" s="45">
        <f t="shared" si="776"/>
        <v>0.75078456987551989</v>
      </c>
      <c r="AF414" s="8"/>
      <c r="AG414" s="93">
        <v>2</v>
      </c>
      <c r="AH414" s="113">
        <v>0.8</v>
      </c>
      <c r="AI414" s="443">
        <f t="shared" si="777"/>
        <v>20</v>
      </c>
      <c r="AJ414" s="453">
        <f t="shared" si="778"/>
        <v>16</v>
      </c>
      <c r="AK414" s="293"/>
      <c r="AM414" s="336">
        <f t="shared" si="779"/>
        <v>230</v>
      </c>
      <c r="AN414" s="312" t="str">
        <f t="shared" si="780"/>
        <v/>
      </c>
      <c r="AO414" s="312">
        <f t="shared" si="781"/>
        <v>0.37539228493775995</v>
      </c>
      <c r="AP414" s="310"/>
      <c r="AQ414" s="312" t="str">
        <f t="shared" si="782"/>
        <v/>
      </c>
      <c r="AR414" s="312">
        <f t="shared" si="783"/>
        <v>0.75078456987551989</v>
      </c>
      <c r="AS414" s="313">
        <f t="shared" si="784"/>
        <v>20</v>
      </c>
      <c r="AT414" s="313">
        <f t="shared" si="785"/>
        <v>20</v>
      </c>
      <c r="AU414" s="313">
        <f t="shared" si="786"/>
        <v>25</v>
      </c>
      <c r="AV414" s="313"/>
      <c r="AW414" s="310">
        <f t="shared" si="787"/>
        <v>20</v>
      </c>
      <c r="AX414" s="313"/>
      <c r="AY414" s="313"/>
      <c r="AZ414" s="313"/>
      <c r="BA414" s="313"/>
      <c r="BB414" s="313"/>
      <c r="BC414" s="313"/>
    </row>
    <row r="415" spans="1:55" s="7" customFormat="1" ht="12" hidden="1" customHeight="1" x14ac:dyDescent="0.2">
      <c r="A415" s="26"/>
      <c r="B415" s="6"/>
      <c r="C415" s="754" t="s">
        <v>683</v>
      </c>
      <c r="D415" s="798" t="s">
        <v>591</v>
      </c>
      <c r="E415" s="657"/>
      <c r="F415" s="632" t="s">
        <v>27</v>
      </c>
      <c r="G415" s="632" t="s">
        <v>20</v>
      </c>
      <c r="H415" s="632" t="s">
        <v>20</v>
      </c>
      <c r="I415" s="795" t="s">
        <v>593</v>
      </c>
      <c r="J415" s="632" t="s">
        <v>253</v>
      </c>
      <c r="K415" s="6" t="s">
        <v>10</v>
      </c>
      <c r="L415" s="6"/>
      <c r="M415" s="6">
        <v>230</v>
      </c>
      <c r="N415" s="6">
        <v>2</v>
      </c>
      <c r="O415" s="636">
        <v>16</v>
      </c>
      <c r="P415" s="57"/>
      <c r="Q415" s="143">
        <f t="shared" si="766"/>
        <v>0.79</v>
      </c>
      <c r="R415" s="143">
        <f t="shared" si="767"/>
        <v>0.79</v>
      </c>
      <c r="S415" s="143">
        <f t="shared" si="768"/>
        <v>0.84299999999999997</v>
      </c>
      <c r="T415" s="144">
        <f t="shared" si="769"/>
        <v>1</v>
      </c>
      <c r="U415" s="116">
        <f t="shared" si="770"/>
        <v>3.0031382795020796</v>
      </c>
      <c r="V415" s="8">
        <v>0.25</v>
      </c>
      <c r="W415" s="8">
        <v>0.5</v>
      </c>
      <c r="X415" s="114">
        <f t="shared" si="771"/>
        <v>1</v>
      </c>
      <c r="Y415" s="114">
        <f t="shared" si="772"/>
        <v>0.29655990510083036</v>
      </c>
      <c r="Z415" s="45">
        <f t="shared" si="773"/>
        <v>0.37539228493775995</v>
      </c>
      <c r="AA415" s="137">
        <v>0.25</v>
      </c>
      <c r="AB415" s="137">
        <v>1</v>
      </c>
      <c r="AC415" s="114">
        <f t="shared" si="774"/>
        <v>2</v>
      </c>
      <c r="AD415" s="114">
        <f t="shared" si="775"/>
        <v>0.59311981020166071</v>
      </c>
      <c r="AE415" s="45">
        <f t="shared" si="776"/>
        <v>0.75078456987551989</v>
      </c>
      <c r="AF415" s="8"/>
      <c r="AG415" s="93">
        <v>2</v>
      </c>
      <c r="AH415" s="113">
        <v>0.8</v>
      </c>
      <c r="AI415" s="443">
        <f t="shared" si="777"/>
        <v>20</v>
      </c>
      <c r="AJ415" s="453">
        <f t="shared" si="778"/>
        <v>16</v>
      </c>
      <c r="AK415" s="293"/>
      <c r="AM415" s="336">
        <f t="shared" si="779"/>
        <v>230</v>
      </c>
      <c r="AN415" s="312" t="str">
        <f t="shared" si="780"/>
        <v/>
      </c>
      <c r="AO415" s="312">
        <f t="shared" si="781"/>
        <v>0.37539228493775995</v>
      </c>
      <c r="AP415" s="310"/>
      <c r="AQ415" s="312" t="str">
        <f t="shared" si="782"/>
        <v/>
      </c>
      <c r="AR415" s="312">
        <f t="shared" si="783"/>
        <v>0.75078456987551989</v>
      </c>
      <c r="AS415" s="313">
        <f t="shared" si="784"/>
        <v>20</v>
      </c>
      <c r="AT415" s="313">
        <f t="shared" si="785"/>
        <v>20</v>
      </c>
      <c r="AU415" s="313">
        <f t="shared" si="786"/>
        <v>25</v>
      </c>
      <c r="AV415" s="313"/>
      <c r="AW415" s="310">
        <f t="shared" si="787"/>
        <v>20</v>
      </c>
      <c r="AX415" s="313"/>
      <c r="AY415" s="313"/>
      <c r="AZ415" s="313"/>
      <c r="BA415" s="313"/>
      <c r="BB415" s="313"/>
      <c r="BC415" s="313"/>
    </row>
    <row r="416" spans="1:55" s="7" customFormat="1" ht="12" hidden="1" customHeight="1" x14ac:dyDescent="0.2">
      <c r="A416" s="26"/>
      <c r="B416" s="6"/>
      <c r="C416" s="754" t="s">
        <v>684</v>
      </c>
      <c r="D416" s="798" t="s">
        <v>785</v>
      </c>
      <c r="E416" s="657"/>
      <c r="F416" s="632" t="s">
        <v>27</v>
      </c>
      <c r="G416" s="632" t="s">
        <v>20</v>
      </c>
      <c r="H416" s="632" t="s">
        <v>20</v>
      </c>
      <c r="I416" s="795" t="s">
        <v>593</v>
      </c>
      <c r="J416" s="632" t="s">
        <v>253</v>
      </c>
      <c r="K416" s="6" t="s">
        <v>10</v>
      </c>
      <c r="L416" s="6"/>
      <c r="M416" s="6">
        <v>230</v>
      </c>
      <c r="N416" s="6">
        <v>2</v>
      </c>
      <c r="O416" s="636">
        <v>16</v>
      </c>
      <c r="P416" s="57"/>
      <c r="Q416" s="143">
        <f t="shared" si="766"/>
        <v>0.79</v>
      </c>
      <c r="R416" s="143">
        <f t="shared" si="767"/>
        <v>0.79</v>
      </c>
      <c r="S416" s="143">
        <f t="shared" si="768"/>
        <v>0.84299999999999997</v>
      </c>
      <c r="T416" s="144">
        <f t="shared" si="769"/>
        <v>1</v>
      </c>
      <c r="U416" s="116">
        <f t="shared" si="770"/>
        <v>3.0031382795020796</v>
      </c>
      <c r="V416" s="8">
        <v>0.25</v>
      </c>
      <c r="W416" s="8">
        <v>0.5</v>
      </c>
      <c r="X416" s="114">
        <f t="shared" si="771"/>
        <v>1</v>
      </c>
      <c r="Y416" s="114">
        <f t="shared" si="772"/>
        <v>0.29655990510083036</v>
      </c>
      <c r="Z416" s="45">
        <f t="shared" si="773"/>
        <v>0.37539228493775995</v>
      </c>
      <c r="AA416" s="137">
        <v>0.25</v>
      </c>
      <c r="AB416" s="137">
        <v>1</v>
      </c>
      <c r="AC416" s="114">
        <f t="shared" si="774"/>
        <v>2</v>
      </c>
      <c r="AD416" s="114">
        <f t="shared" si="775"/>
        <v>0.59311981020166071</v>
      </c>
      <c r="AE416" s="45">
        <f t="shared" si="776"/>
        <v>0.75078456987551989</v>
      </c>
      <c r="AF416" s="8"/>
      <c r="AG416" s="93">
        <v>2</v>
      </c>
      <c r="AH416" s="113">
        <v>0.8</v>
      </c>
      <c r="AI416" s="443">
        <f t="shared" si="777"/>
        <v>20</v>
      </c>
      <c r="AJ416" s="453">
        <f t="shared" si="778"/>
        <v>16</v>
      </c>
      <c r="AK416" s="293"/>
      <c r="AM416" s="336">
        <f t="shared" si="779"/>
        <v>230</v>
      </c>
      <c r="AN416" s="312" t="str">
        <f t="shared" si="780"/>
        <v/>
      </c>
      <c r="AO416" s="312">
        <f t="shared" si="781"/>
        <v>0.37539228493775995</v>
      </c>
      <c r="AP416" s="310"/>
      <c r="AQ416" s="312" t="str">
        <f t="shared" si="782"/>
        <v/>
      </c>
      <c r="AR416" s="312">
        <f t="shared" si="783"/>
        <v>0.75078456987551989</v>
      </c>
      <c r="AS416" s="313">
        <f t="shared" si="784"/>
        <v>20</v>
      </c>
      <c r="AT416" s="313">
        <f t="shared" si="785"/>
        <v>20</v>
      </c>
      <c r="AU416" s="313">
        <f t="shared" si="786"/>
        <v>25</v>
      </c>
      <c r="AV416" s="313"/>
      <c r="AW416" s="310">
        <f t="shared" si="787"/>
        <v>20</v>
      </c>
      <c r="AX416" s="313"/>
      <c r="AY416" s="313"/>
      <c r="AZ416" s="313"/>
      <c r="BA416" s="313"/>
      <c r="BB416" s="313"/>
      <c r="BC416" s="313"/>
    </row>
    <row r="417" spans="1:55" s="7" customFormat="1" ht="12" hidden="1" customHeight="1" x14ac:dyDescent="0.2">
      <c r="A417" s="26"/>
      <c r="B417" s="6"/>
      <c r="C417" s="754" t="s">
        <v>685</v>
      </c>
      <c r="D417" s="798" t="s">
        <v>785</v>
      </c>
      <c r="E417" s="657"/>
      <c r="F417" s="632" t="s">
        <v>27</v>
      </c>
      <c r="G417" s="632" t="s">
        <v>20</v>
      </c>
      <c r="H417" s="632" t="s">
        <v>20</v>
      </c>
      <c r="I417" s="795" t="s">
        <v>593</v>
      </c>
      <c r="J417" s="632" t="s">
        <v>253</v>
      </c>
      <c r="K417" s="6" t="s">
        <v>10</v>
      </c>
      <c r="L417" s="6"/>
      <c r="M417" s="6">
        <v>230</v>
      </c>
      <c r="N417" s="6">
        <v>2</v>
      </c>
      <c r="O417" s="636">
        <v>16</v>
      </c>
      <c r="P417" s="57"/>
      <c r="Q417" s="143">
        <f t="shared" si="766"/>
        <v>0.79</v>
      </c>
      <c r="R417" s="143">
        <f t="shared" si="767"/>
        <v>0.79</v>
      </c>
      <c r="S417" s="143">
        <f t="shared" si="768"/>
        <v>0.84299999999999997</v>
      </c>
      <c r="T417" s="144">
        <f t="shared" si="769"/>
        <v>1</v>
      </c>
      <c r="U417" s="116">
        <f t="shared" si="770"/>
        <v>3.0031382795020796</v>
      </c>
      <c r="V417" s="8">
        <v>0.25</v>
      </c>
      <c r="W417" s="8">
        <v>0.5</v>
      </c>
      <c r="X417" s="114">
        <f t="shared" si="771"/>
        <v>1</v>
      </c>
      <c r="Y417" s="114">
        <f t="shared" si="772"/>
        <v>0.29655990510083036</v>
      </c>
      <c r="Z417" s="45">
        <f t="shared" si="773"/>
        <v>0.37539228493775995</v>
      </c>
      <c r="AA417" s="137">
        <v>0.25</v>
      </c>
      <c r="AB417" s="137">
        <v>1</v>
      </c>
      <c r="AC417" s="114">
        <f t="shared" si="774"/>
        <v>2</v>
      </c>
      <c r="AD417" s="114">
        <f t="shared" si="775"/>
        <v>0.59311981020166071</v>
      </c>
      <c r="AE417" s="45">
        <f t="shared" si="776"/>
        <v>0.75078456987551989</v>
      </c>
      <c r="AF417" s="8"/>
      <c r="AG417" s="93">
        <v>2</v>
      </c>
      <c r="AH417" s="113">
        <v>0.8</v>
      </c>
      <c r="AI417" s="443">
        <f t="shared" si="777"/>
        <v>20</v>
      </c>
      <c r="AJ417" s="453">
        <f t="shared" si="778"/>
        <v>16</v>
      </c>
      <c r="AK417" s="293"/>
      <c r="AM417" s="336">
        <f t="shared" si="779"/>
        <v>230</v>
      </c>
      <c r="AN417" s="312" t="str">
        <f t="shared" si="780"/>
        <v/>
      </c>
      <c r="AO417" s="312">
        <f t="shared" si="781"/>
        <v>0.37539228493775995</v>
      </c>
      <c r="AP417" s="310"/>
      <c r="AQ417" s="312" t="str">
        <f t="shared" si="782"/>
        <v/>
      </c>
      <c r="AR417" s="312">
        <f t="shared" si="783"/>
        <v>0.75078456987551989</v>
      </c>
      <c r="AS417" s="313">
        <f t="shared" si="784"/>
        <v>20</v>
      </c>
      <c r="AT417" s="313">
        <f t="shared" si="785"/>
        <v>20</v>
      </c>
      <c r="AU417" s="313">
        <f t="shared" si="786"/>
        <v>25</v>
      </c>
      <c r="AV417" s="313"/>
      <c r="AW417" s="310">
        <f t="shared" si="787"/>
        <v>20</v>
      </c>
      <c r="AX417" s="313"/>
      <c r="AY417" s="313"/>
      <c r="AZ417" s="313"/>
      <c r="BA417" s="313"/>
      <c r="BB417" s="313"/>
      <c r="BC417" s="313"/>
    </row>
    <row r="418" spans="1:55" s="7" customFormat="1" ht="12" hidden="1" customHeight="1" x14ac:dyDescent="0.2">
      <c r="A418" s="26"/>
      <c r="B418" s="6"/>
      <c r="C418" s="754" t="s">
        <v>686</v>
      </c>
      <c r="D418" s="798" t="s">
        <v>294</v>
      </c>
      <c r="E418" s="657"/>
      <c r="F418" s="632" t="s">
        <v>27</v>
      </c>
      <c r="G418" s="632" t="s">
        <v>20</v>
      </c>
      <c r="H418" s="632" t="s">
        <v>20</v>
      </c>
      <c r="I418" s="795" t="s">
        <v>593</v>
      </c>
      <c r="J418" s="632" t="s">
        <v>253</v>
      </c>
      <c r="K418" s="6" t="s">
        <v>10</v>
      </c>
      <c r="L418" s="6"/>
      <c r="M418" s="6">
        <v>230</v>
      </c>
      <c r="N418" s="6">
        <v>2</v>
      </c>
      <c r="O418" s="636">
        <v>16</v>
      </c>
      <c r="P418" s="57"/>
      <c r="Q418" s="143">
        <f t="shared" si="766"/>
        <v>0.79</v>
      </c>
      <c r="R418" s="143">
        <f t="shared" si="767"/>
        <v>0.79</v>
      </c>
      <c r="S418" s="143">
        <f t="shared" si="768"/>
        <v>0.84299999999999997</v>
      </c>
      <c r="T418" s="144">
        <f t="shared" si="769"/>
        <v>1</v>
      </c>
      <c r="U418" s="116">
        <f t="shared" si="770"/>
        <v>3.0031382795020796</v>
      </c>
      <c r="V418" s="8">
        <v>0.25</v>
      </c>
      <c r="W418" s="8">
        <v>0.5</v>
      </c>
      <c r="X418" s="114">
        <f t="shared" si="771"/>
        <v>1</v>
      </c>
      <c r="Y418" s="114">
        <f t="shared" si="772"/>
        <v>0.29655990510083036</v>
      </c>
      <c r="Z418" s="45">
        <f t="shared" si="773"/>
        <v>0.37539228493775995</v>
      </c>
      <c r="AA418" s="137">
        <v>0.9</v>
      </c>
      <c r="AB418" s="137">
        <v>1</v>
      </c>
      <c r="AC418" s="114">
        <f t="shared" si="774"/>
        <v>2</v>
      </c>
      <c r="AD418" s="114">
        <f t="shared" si="775"/>
        <v>2.1352313167259789</v>
      </c>
      <c r="AE418" s="45">
        <f t="shared" si="776"/>
        <v>2.702824451551872</v>
      </c>
      <c r="AF418" s="8"/>
      <c r="AG418" s="93">
        <v>2</v>
      </c>
      <c r="AH418" s="113">
        <v>0.8</v>
      </c>
      <c r="AI418" s="443">
        <f t="shared" si="777"/>
        <v>20</v>
      </c>
      <c r="AJ418" s="453">
        <f t="shared" si="778"/>
        <v>16</v>
      </c>
      <c r="AK418" s="293"/>
      <c r="AM418" s="336">
        <f t="shared" si="779"/>
        <v>230</v>
      </c>
      <c r="AN418" s="312" t="str">
        <f t="shared" si="780"/>
        <v/>
      </c>
      <c r="AO418" s="312">
        <f t="shared" si="781"/>
        <v>0.37539228493775995</v>
      </c>
      <c r="AP418" s="310"/>
      <c r="AQ418" s="312" t="str">
        <f t="shared" si="782"/>
        <v/>
      </c>
      <c r="AR418" s="312">
        <f t="shared" si="783"/>
        <v>2.702824451551872</v>
      </c>
      <c r="AS418" s="313">
        <f t="shared" si="784"/>
        <v>20</v>
      </c>
      <c r="AT418" s="313">
        <f t="shared" si="785"/>
        <v>20</v>
      </c>
      <c r="AU418" s="313">
        <f t="shared" si="786"/>
        <v>25</v>
      </c>
      <c r="AV418" s="313"/>
      <c r="AW418" s="310">
        <f t="shared" si="787"/>
        <v>20</v>
      </c>
      <c r="AX418" s="313"/>
      <c r="AY418" s="313"/>
      <c r="AZ418" s="313"/>
      <c r="BA418" s="313"/>
      <c r="BB418" s="313"/>
      <c r="BC418" s="313"/>
    </row>
    <row r="419" spans="1:55" s="7" customFormat="1" ht="12" hidden="1" customHeight="1" x14ac:dyDescent="0.2">
      <c r="A419" s="26"/>
      <c r="B419" s="6"/>
      <c r="C419" s="754" t="s">
        <v>687</v>
      </c>
      <c r="D419" s="798" t="s">
        <v>624</v>
      </c>
      <c r="E419" s="657"/>
      <c r="F419" s="632" t="s">
        <v>27</v>
      </c>
      <c r="G419" s="632" t="s">
        <v>20</v>
      </c>
      <c r="H419" s="632" t="s">
        <v>20</v>
      </c>
      <c r="I419" s="795" t="s">
        <v>593</v>
      </c>
      <c r="J419" s="632" t="s">
        <v>253</v>
      </c>
      <c r="K419" s="6" t="s">
        <v>10</v>
      </c>
      <c r="L419" s="6"/>
      <c r="M419" s="6">
        <v>230</v>
      </c>
      <c r="N419" s="6">
        <v>2</v>
      </c>
      <c r="O419" s="636">
        <v>16</v>
      </c>
      <c r="P419" s="57"/>
      <c r="Q419" s="143">
        <f t="shared" si="766"/>
        <v>0.79</v>
      </c>
      <c r="R419" s="143">
        <f t="shared" si="767"/>
        <v>0.79</v>
      </c>
      <c r="S419" s="143">
        <f t="shared" si="768"/>
        <v>0.84299999999999997</v>
      </c>
      <c r="T419" s="144">
        <f t="shared" si="769"/>
        <v>1</v>
      </c>
      <c r="U419" s="116">
        <f t="shared" si="770"/>
        <v>3.0031382795020796</v>
      </c>
      <c r="V419" s="8">
        <v>0.25</v>
      </c>
      <c r="W419" s="8">
        <v>0.5</v>
      </c>
      <c r="X419" s="114">
        <f t="shared" si="771"/>
        <v>1</v>
      </c>
      <c r="Y419" s="114">
        <f t="shared" si="772"/>
        <v>0.29655990510083036</v>
      </c>
      <c r="Z419" s="45">
        <f t="shared" si="773"/>
        <v>0.37539228493775995</v>
      </c>
      <c r="AA419" s="137">
        <v>0.9</v>
      </c>
      <c r="AB419" s="137">
        <v>1</v>
      </c>
      <c r="AC419" s="114">
        <f t="shared" si="774"/>
        <v>2</v>
      </c>
      <c r="AD419" s="114">
        <f t="shared" si="775"/>
        <v>2.1352313167259789</v>
      </c>
      <c r="AE419" s="45">
        <f t="shared" si="776"/>
        <v>2.702824451551872</v>
      </c>
      <c r="AF419" s="8"/>
      <c r="AG419" s="93">
        <v>2</v>
      </c>
      <c r="AH419" s="113">
        <v>0.8</v>
      </c>
      <c r="AI419" s="443">
        <f t="shared" si="777"/>
        <v>20</v>
      </c>
      <c r="AJ419" s="453">
        <f t="shared" si="778"/>
        <v>16</v>
      </c>
      <c r="AK419" s="293"/>
      <c r="AM419" s="336">
        <f t="shared" si="779"/>
        <v>230</v>
      </c>
      <c r="AN419" s="312" t="str">
        <f t="shared" si="780"/>
        <v/>
      </c>
      <c r="AO419" s="312">
        <f t="shared" si="781"/>
        <v>0.37539228493775995</v>
      </c>
      <c r="AP419" s="310"/>
      <c r="AQ419" s="312" t="str">
        <f t="shared" si="782"/>
        <v/>
      </c>
      <c r="AR419" s="312">
        <f t="shared" si="783"/>
        <v>2.702824451551872</v>
      </c>
      <c r="AS419" s="313">
        <f t="shared" si="784"/>
        <v>20</v>
      </c>
      <c r="AT419" s="313">
        <f t="shared" si="785"/>
        <v>20</v>
      </c>
      <c r="AU419" s="313">
        <f t="shared" si="786"/>
        <v>25</v>
      </c>
      <c r="AV419" s="313"/>
      <c r="AW419" s="310">
        <f t="shared" si="787"/>
        <v>20</v>
      </c>
      <c r="AX419" s="313"/>
      <c r="AY419" s="313"/>
      <c r="AZ419" s="313"/>
      <c r="BA419" s="313"/>
      <c r="BB419" s="313"/>
      <c r="BC419" s="313"/>
    </row>
    <row r="420" spans="1:55" s="7" customFormat="1" ht="12" hidden="1" customHeight="1" x14ac:dyDescent="0.2">
      <c r="A420" s="26"/>
      <c r="B420" s="6"/>
      <c r="C420" s="754"/>
      <c r="D420" s="752" t="s">
        <v>295</v>
      </c>
      <c r="E420" s="657"/>
      <c r="F420" s="632" t="s">
        <v>28</v>
      </c>
      <c r="G420" s="632" t="s">
        <v>20</v>
      </c>
      <c r="H420" s="632" t="s">
        <v>20</v>
      </c>
      <c r="I420" s="632"/>
      <c r="J420" s="632" t="s">
        <v>253</v>
      </c>
      <c r="K420" s="6" t="s">
        <v>10</v>
      </c>
      <c r="L420" s="6"/>
      <c r="M420" s="6">
        <v>400</v>
      </c>
      <c r="N420" s="114">
        <v>5</v>
      </c>
      <c r="O420" s="66">
        <v>16</v>
      </c>
      <c r="P420" s="57"/>
      <c r="Q420" s="143">
        <f t="shared" si="766"/>
        <v>0.81</v>
      </c>
      <c r="R420" s="143">
        <f t="shared" si="767"/>
        <v>0.81</v>
      </c>
      <c r="S420" s="143">
        <f t="shared" si="768"/>
        <v>0.86799999999999999</v>
      </c>
      <c r="T420" s="144">
        <f t="shared" si="769"/>
        <v>1</v>
      </c>
      <c r="U420" s="116">
        <f t="shared" si="770"/>
        <v>7.1115662513511975</v>
      </c>
      <c r="V420" s="8">
        <v>0.4</v>
      </c>
      <c r="W420" s="8">
        <v>0.5</v>
      </c>
      <c r="X420" s="114">
        <f t="shared" si="771"/>
        <v>2.5</v>
      </c>
      <c r="Y420" s="114">
        <f t="shared" si="772"/>
        <v>1.1520737327188941</v>
      </c>
      <c r="Z420" s="45">
        <f t="shared" si="773"/>
        <v>1.4223132502702396</v>
      </c>
      <c r="AA420" s="137">
        <v>0.5</v>
      </c>
      <c r="AB420" s="137">
        <v>1</v>
      </c>
      <c r="AC420" s="114">
        <f t="shared" si="774"/>
        <v>5</v>
      </c>
      <c r="AD420" s="114">
        <f t="shared" si="775"/>
        <v>2.8801843317972349</v>
      </c>
      <c r="AE420" s="45">
        <f t="shared" si="776"/>
        <v>3.5557831256755983</v>
      </c>
      <c r="AF420" s="8"/>
      <c r="AG420" s="93">
        <v>2</v>
      </c>
      <c r="AH420" s="113">
        <v>0.8</v>
      </c>
      <c r="AI420" s="443">
        <f t="shared" si="777"/>
        <v>20</v>
      </c>
      <c r="AJ420" s="453">
        <f t="shared" si="778"/>
        <v>16</v>
      </c>
      <c r="AK420" s="293"/>
      <c r="AM420" s="336">
        <f t="shared" si="563"/>
        <v>400</v>
      </c>
      <c r="AN420" s="312">
        <f t="shared" si="564"/>
        <v>1.4223132502702396</v>
      </c>
      <c r="AO420" s="312" t="str">
        <f t="shared" si="565"/>
        <v/>
      </c>
      <c r="AP420" s="310"/>
      <c r="AQ420" s="312">
        <f t="shared" si="566"/>
        <v>3.5557831256755983</v>
      </c>
      <c r="AR420" s="312" t="str">
        <f t="shared" si="567"/>
        <v/>
      </c>
      <c r="AS420" s="313">
        <f t="shared" si="784"/>
        <v>20</v>
      </c>
      <c r="AT420" s="313">
        <f t="shared" si="785"/>
        <v>20</v>
      </c>
      <c r="AU420" s="313">
        <f t="shared" si="786"/>
        <v>25</v>
      </c>
      <c r="AV420" s="313"/>
      <c r="AW420" s="310">
        <f t="shared" si="787"/>
        <v>20</v>
      </c>
      <c r="AX420" s="313"/>
      <c r="AY420" s="313"/>
      <c r="AZ420" s="313"/>
      <c r="BA420" s="313"/>
      <c r="BB420" s="313"/>
      <c r="BC420" s="310"/>
    </row>
    <row r="421" spans="1:55" s="7" customFormat="1" ht="12" hidden="1" customHeight="1" x14ac:dyDescent="0.2">
      <c r="A421" s="26"/>
      <c r="B421" s="6"/>
      <c r="C421" s="633"/>
      <c r="D421" s="694"/>
      <c r="E421" s="657"/>
      <c r="F421" s="632"/>
      <c r="G421" s="632"/>
      <c r="H421" s="632"/>
      <c r="I421" s="634"/>
      <c r="J421" s="632"/>
      <c r="K421" s="6"/>
      <c r="L421" s="6"/>
      <c r="M421" s="6"/>
      <c r="N421" s="114"/>
      <c r="O421" s="66"/>
      <c r="P421" s="57"/>
      <c r="Q421" s="143"/>
      <c r="R421" s="143"/>
      <c r="S421" s="143"/>
      <c r="T421" s="144"/>
      <c r="U421" s="116"/>
      <c r="V421" s="8"/>
      <c r="W421" s="8"/>
      <c r="X421" s="114"/>
      <c r="Y421" s="114"/>
      <c r="Z421" s="45"/>
      <c r="AA421" s="137"/>
      <c r="AB421" s="137"/>
      <c r="AC421" s="114"/>
      <c r="AD421" s="114"/>
      <c r="AE421" s="45"/>
      <c r="AF421" s="8"/>
      <c r="AG421" s="93"/>
      <c r="AH421" s="113"/>
      <c r="AI421" s="443"/>
      <c r="AJ421" s="453"/>
      <c r="AK421" s="293"/>
      <c r="AM421" s="336"/>
      <c r="AN421" s="312"/>
      <c r="AO421" s="312"/>
      <c r="AP421" s="310"/>
      <c r="AQ421" s="312"/>
      <c r="AR421" s="312"/>
      <c r="AS421" s="313"/>
      <c r="AT421" s="313"/>
      <c r="AU421" s="313"/>
      <c r="AV421" s="313"/>
      <c r="AW421" s="310"/>
      <c r="AX421" s="313"/>
      <c r="AY421" s="313"/>
      <c r="AZ421" s="313"/>
      <c r="BA421" s="313"/>
      <c r="BB421" s="313"/>
      <c r="BC421" s="313"/>
    </row>
    <row r="422" spans="1:55" s="260" customFormat="1" ht="12.6" hidden="1" customHeight="1" x14ac:dyDescent="0.2">
      <c r="A422" s="705"/>
      <c r="B422" s="502"/>
      <c r="C422" s="503"/>
      <c r="D422" s="695"/>
      <c r="E422" s="502"/>
      <c r="F422" s="502"/>
      <c r="G422" s="502"/>
      <c r="H422" s="502"/>
      <c r="I422" s="502"/>
      <c r="J422" s="504" t="s">
        <v>113</v>
      </c>
      <c r="K422" s="504" t="s">
        <v>114</v>
      </c>
      <c r="L422" s="504"/>
      <c r="M422" s="502"/>
      <c r="N422" s="502"/>
      <c r="O422" s="502"/>
      <c r="P422" s="505"/>
      <c r="Q422" s="506"/>
      <c r="R422" s="506"/>
      <c r="S422" s="507"/>
      <c r="T422" s="507"/>
      <c r="U422" s="508"/>
      <c r="V422" s="509"/>
      <c r="W422" s="509"/>
      <c r="X422" s="510"/>
      <c r="Y422" s="510"/>
      <c r="Z422" s="511"/>
      <c r="AA422" s="509"/>
      <c r="AB422" s="509"/>
      <c r="AC422" s="510"/>
      <c r="AD422" s="510"/>
      <c r="AE422" s="511"/>
      <c r="AF422" s="512"/>
      <c r="AG422" s="513"/>
      <c r="AH422" s="514"/>
      <c r="AI422" s="515"/>
      <c r="AJ422" s="513"/>
      <c r="AK422" s="516"/>
      <c r="AL422" s="517"/>
      <c r="AM422" s="518"/>
      <c r="AN422" s="519"/>
      <c r="AO422" s="519"/>
      <c r="AP422" s="520"/>
      <c r="AQ422" s="519"/>
      <c r="AR422" s="519"/>
      <c r="AS422" s="517"/>
      <c r="AT422" s="517"/>
      <c r="AU422" s="517"/>
      <c r="AV422" s="517"/>
      <c r="AW422" s="517"/>
      <c r="AX422" s="555" t="s">
        <v>190</v>
      </c>
      <c r="AY422" s="556">
        <f>AX424+AY424</f>
        <v>0</v>
      </c>
      <c r="AZ422" s="517"/>
      <c r="BA422" s="555" t="s">
        <v>193</v>
      </c>
      <c r="BB422" s="556">
        <f>BA424+BB424</f>
        <v>0</v>
      </c>
    </row>
    <row r="423" spans="1:55" s="260" customFormat="1" ht="12.6" hidden="1" customHeight="1" x14ac:dyDescent="0.2">
      <c r="A423" s="706"/>
      <c r="B423" s="521"/>
      <c r="C423" s="522" t="s">
        <v>751</v>
      </c>
      <c r="D423" s="696"/>
      <c r="E423" s="523"/>
      <c r="F423" s="522"/>
      <c r="G423" s="522"/>
      <c r="H423" s="522"/>
      <c r="I423" s="522"/>
      <c r="J423" s="524">
        <f>SUM(U405:U422)</f>
        <v>49.155502164380316</v>
      </c>
      <c r="K423" s="524">
        <f>SUM(U405:U422)</f>
        <v>49.155502164380316</v>
      </c>
      <c r="L423" s="524"/>
      <c r="M423" s="521"/>
      <c r="N423" s="521"/>
      <c r="O423" s="521"/>
      <c r="P423" s="525"/>
      <c r="Q423" s="526"/>
      <c r="R423" s="526"/>
      <c r="S423" s="527"/>
      <c r="T423" s="527"/>
      <c r="U423" s="528"/>
      <c r="V423" s="529"/>
      <c r="W423" s="529"/>
      <c r="X423" s="526"/>
      <c r="Y423" s="524"/>
      <c r="Z423" s="530"/>
      <c r="AA423" s="529"/>
      <c r="AB423" s="529"/>
      <c r="AC423" s="524"/>
      <c r="AD423" s="524"/>
      <c r="AE423" s="530"/>
      <c r="AF423" s="531"/>
      <c r="AG423" s="532"/>
      <c r="AH423" s="533"/>
      <c r="AI423" s="534"/>
      <c r="AJ423" s="532"/>
      <c r="AK423" s="535"/>
      <c r="AL423" s="517"/>
      <c r="AM423" s="518"/>
      <c r="AN423" s="519"/>
      <c r="AO423" s="519"/>
      <c r="AP423" s="520"/>
      <c r="AQ423" s="519"/>
      <c r="AR423" s="519"/>
      <c r="AS423" s="517"/>
      <c r="AT423" s="517"/>
      <c r="AU423" s="517"/>
      <c r="AV423" s="517"/>
      <c r="AW423" s="517"/>
      <c r="AX423" s="521" t="s">
        <v>115</v>
      </c>
      <c r="AY423" s="521" t="s">
        <v>117</v>
      </c>
      <c r="AZ423" s="517"/>
      <c r="BA423" s="521" t="s">
        <v>115</v>
      </c>
      <c r="BB423" s="521" t="s">
        <v>117</v>
      </c>
    </row>
    <row r="424" spans="1:55" s="260" customFormat="1" ht="12.6" hidden="1" customHeight="1" x14ac:dyDescent="0.2">
      <c r="A424" s="706"/>
      <c r="B424" s="521"/>
      <c r="C424" s="522" t="s">
        <v>302</v>
      </c>
      <c r="D424" s="696"/>
      <c r="E424" s="523"/>
      <c r="F424" s="522"/>
      <c r="G424" s="522"/>
      <c r="H424" s="522"/>
      <c r="I424" s="522"/>
      <c r="J424" s="524">
        <f>SUM(Y405:Y422)</f>
        <v>5.3039124041305197</v>
      </c>
      <c r="K424" s="524">
        <f>SUM(AD405:AD422)</f>
        <v>14.268084687669123</v>
      </c>
      <c r="L424" s="524"/>
      <c r="M424" s="521"/>
      <c r="N424" s="521"/>
      <c r="O424" s="521"/>
      <c r="P424" s="525"/>
      <c r="Q424" s="526"/>
      <c r="R424" s="526"/>
      <c r="S424" s="527"/>
      <c r="T424" s="527"/>
      <c r="U424" s="528"/>
      <c r="V424" s="529"/>
      <c r="W424" s="529"/>
      <c r="X424" s="526"/>
      <c r="Y424" s="524"/>
      <c r="Z424" s="530"/>
      <c r="AA424" s="529"/>
      <c r="AB424" s="529"/>
      <c r="AC424" s="524"/>
      <c r="AD424" s="524"/>
      <c r="AE424" s="530"/>
      <c r="AF424" s="529"/>
      <c r="AG424" s="532"/>
      <c r="AH424" s="533"/>
      <c r="AI424" s="534"/>
      <c r="AJ424" s="536"/>
      <c r="AK424" s="535"/>
      <c r="AL424" s="517"/>
      <c r="AM424" s="518"/>
      <c r="AN424" s="537">
        <f>SUM(AN421:AN422)</f>
        <v>0</v>
      </c>
      <c r="AO424" s="537">
        <f>SUM(AO421:AO422)</f>
        <v>0</v>
      </c>
      <c r="AP424" s="538"/>
      <c r="AQ424" s="537">
        <f>SUM(AQ421:AQ422)</f>
        <v>0</v>
      </c>
      <c r="AR424" s="537">
        <f>SUM(AR421:AR422)</f>
        <v>0</v>
      </c>
      <c r="AS424" s="517"/>
      <c r="AT424" s="517"/>
      <c r="AU424" s="517"/>
      <c r="AV424" s="517"/>
      <c r="AW424" s="517"/>
      <c r="AX424" s="537">
        <f>AN424</f>
        <v>0</v>
      </c>
      <c r="AY424" s="537">
        <f>AO424</f>
        <v>0</v>
      </c>
      <c r="AZ424" s="557"/>
      <c r="BA424" s="537">
        <f>AQ424</f>
        <v>0</v>
      </c>
      <c r="BB424" s="537">
        <f>AR424</f>
        <v>0</v>
      </c>
      <c r="BC424" s="375"/>
    </row>
    <row r="425" spans="1:55" s="260" customFormat="1" ht="12.6" hidden="1" customHeight="1" x14ac:dyDescent="0.2">
      <c r="A425" s="706"/>
      <c r="B425" s="521"/>
      <c r="C425" s="522" t="s">
        <v>303</v>
      </c>
      <c r="D425" s="696"/>
      <c r="E425" s="523"/>
      <c r="F425" s="522"/>
      <c r="G425" s="522"/>
      <c r="H425" s="522"/>
      <c r="I425" s="522"/>
      <c r="J425" s="524">
        <f>SUM(Z405:Z422)</f>
        <v>6.6778052393988787</v>
      </c>
      <c r="K425" s="524">
        <f>SUM(AE405:AE422)</f>
        <v>17.970846867285584</v>
      </c>
      <c r="L425" s="524"/>
      <c r="M425" s="521"/>
      <c r="N425" s="521"/>
      <c r="O425" s="521"/>
      <c r="P425" s="525"/>
      <c r="Q425" s="526"/>
      <c r="R425" s="526"/>
      <c r="S425" s="527"/>
      <c r="T425" s="527"/>
      <c r="U425" s="528"/>
      <c r="V425" s="529"/>
      <c r="W425" s="529"/>
      <c r="X425" s="526"/>
      <c r="Y425" s="524"/>
      <c r="Z425" s="530"/>
      <c r="AA425" s="529"/>
      <c r="AB425" s="529"/>
      <c r="AC425" s="524"/>
      <c r="AD425" s="524"/>
      <c r="AE425" s="530"/>
      <c r="AF425" s="529"/>
      <c r="AG425" s="532"/>
      <c r="AH425" s="533"/>
      <c r="AI425" s="534"/>
      <c r="AJ425" s="536"/>
      <c r="AK425" s="535"/>
      <c r="AL425" s="517"/>
      <c r="AM425" s="518"/>
      <c r="AN425" s="519"/>
      <c r="AO425" s="519"/>
      <c r="AP425" s="520"/>
      <c r="AQ425" s="519"/>
      <c r="AR425" s="519"/>
      <c r="AS425" s="517"/>
      <c r="AT425" s="517"/>
      <c r="AU425" s="517"/>
      <c r="AV425" s="517"/>
      <c r="AW425" s="517"/>
      <c r="AX425" s="558">
        <f>AX424*1000/(400*SQRT(3))</f>
        <v>0</v>
      </c>
      <c r="AY425" s="558">
        <f>AY424*1000/230</f>
        <v>0</v>
      </c>
      <c r="AZ425" s="520"/>
      <c r="BA425" s="558">
        <f>BA424*1000/(400*SQRT(3))</f>
        <v>0</v>
      </c>
      <c r="BB425" s="558">
        <f>BB424*1000/230</f>
        <v>0</v>
      </c>
      <c r="BC425" s="320"/>
    </row>
    <row r="426" spans="1:55" s="260" customFormat="1" ht="12.6" hidden="1" customHeight="1" x14ac:dyDescent="0.2">
      <c r="A426" s="706"/>
      <c r="B426" s="521"/>
      <c r="C426" s="522" t="s">
        <v>63</v>
      </c>
      <c r="D426" s="697"/>
      <c r="E426" s="521"/>
      <c r="F426" s="539"/>
      <c r="G426" s="539"/>
      <c r="H426" s="539"/>
      <c r="I426" s="539"/>
      <c r="J426" s="524">
        <f>J425*1000/(400*SQRT(3))</f>
        <v>9.6385816314070887</v>
      </c>
      <c r="K426" s="524">
        <f>K425*1000/(400*SQRT(3))</f>
        <v>25.938683190982189</v>
      </c>
      <c r="L426" s="524"/>
      <c r="M426" s="521"/>
      <c r="N426" s="521"/>
      <c r="O426" s="521"/>
      <c r="P426" s="525"/>
      <c r="Q426" s="526"/>
      <c r="R426" s="526"/>
      <c r="S426" s="527"/>
      <c r="T426" s="527"/>
      <c r="U426" s="528"/>
      <c r="V426" s="529"/>
      <c r="W426" s="529"/>
      <c r="X426" s="526"/>
      <c r="Y426" s="524"/>
      <c r="Z426" s="530"/>
      <c r="AA426" s="529"/>
      <c r="AB426" s="529"/>
      <c r="AC426" s="524"/>
      <c r="AD426" s="524"/>
      <c r="AE426" s="530"/>
      <c r="AF426" s="529"/>
      <c r="AG426" s="532"/>
      <c r="AH426" s="533"/>
      <c r="AI426" s="534"/>
      <c r="AJ426" s="536"/>
      <c r="AK426" s="535"/>
      <c r="AL426" s="517"/>
      <c r="AM426" s="518"/>
      <c r="AN426" s="519"/>
      <c r="AO426" s="519"/>
      <c r="AP426" s="520"/>
      <c r="AQ426" s="519"/>
      <c r="AR426" s="519"/>
      <c r="AS426" s="517"/>
      <c r="AT426" s="517"/>
      <c r="AU426" s="540" t="s">
        <v>120</v>
      </c>
      <c r="AV426" s="517"/>
      <c r="AW426" s="517"/>
      <c r="AX426" s="558">
        <f>AX425</f>
        <v>0</v>
      </c>
      <c r="AY426" s="558">
        <f>AY425/3</f>
        <v>0</v>
      </c>
      <c r="AZ426" s="520"/>
      <c r="BA426" s="558">
        <f>BA425</f>
        <v>0</v>
      </c>
      <c r="BB426" s="558">
        <f>BB425/3</f>
        <v>0</v>
      </c>
      <c r="BC426" s="320"/>
    </row>
    <row r="427" spans="1:55" s="260" customFormat="1" ht="12.6" hidden="1" customHeight="1" x14ac:dyDescent="0.2">
      <c r="A427" s="706"/>
      <c r="B427" s="521"/>
      <c r="C427" s="522" t="s">
        <v>46</v>
      </c>
      <c r="D427" s="697"/>
      <c r="E427" s="521"/>
      <c r="F427" s="539"/>
      <c r="G427" s="539"/>
      <c r="H427" s="539"/>
      <c r="I427" s="539"/>
      <c r="J427" s="524">
        <f>J424/J425</f>
        <v>0.79425982249940041</v>
      </c>
      <c r="K427" s="524">
        <f>K424/K425</f>
        <v>0.79395727942253924</v>
      </c>
      <c r="L427" s="524"/>
      <c r="M427" s="521"/>
      <c r="N427" s="521"/>
      <c r="O427" s="521"/>
      <c r="P427" s="525"/>
      <c r="Q427" s="526"/>
      <c r="R427" s="526"/>
      <c r="S427" s="527"/>
      <c r="T427" s="527"/>
      <c r="U427" s="528"/>
      <c r="V427" s="529"/>
      <c r="W427" s="529"/>
      <c r="X427" s="526"/>
      <c r="Y427" s="524"/>
      <c r="Z427" s="530"/>
      <c r="AA427" s="529"/>
      <c r="AB427" s="529"/>
      <c r="AC427" s="524"/>
      <c r="AD427" s="524"/>
      <c r="AE427" s="530"/>
      <c r="AF427" s="529"/>
      <c r="AG427" s="532"/>
      <c r="AH427" s="533"/>
      <c r="AI427" s="534"/>
      <c r="AJ427" s="536"/>
      <c r="AK427" s="535"/>
      <c r="AL427" s="517"/>
      <c r="AM427" s="518"/>
      <c r="AN427" s="519"/>
      <c r="AO427" s="519"/>
      <c r="AP427" s="520"/>
      <c r="AQ427" s="519"/>
      <c r="AR427" s="519"/>
      <c r="AS427" s="517"/>
      <c r="AT427" s="517"/>
      <c r="AU427" s="540" t="s">
        <v>121</v>
      </c>
      <c r="AV427" s="517"/>
      <c r="AW427" s="517"/>
      <c r="AX427" s="559" t="s">
        <v>194</v>
      </c>
      <c r="AY427" s="560">
        <f>AX426+AY426</f>
        <v>0</v>
      </c>
      <c r="AZ427" s="561"/>
      <c r="BA427" s="559" t="s">
        <v>195</v>
      </c>
      <c r="BB427" s="560">
        <f>BA426+BB426</f>
        <v>0</v>
      </c>
      <c r="BC427" s="320"/>
    </row>
    <row r="428" spans="1:55" s="260" customFormat="1" ht="12.6" hidden="1" customHeight="1" x14ac:dyDescent="0.2">
      <c r="A428" s="706"/>
      <c r="B428" s="521"/>
      <c r="C428" s="571" t="s">
        <v>200</v>
      </c>
      <c r="D428" s="698"/>
      <c r="E428" s="517"/>
      <c r="F428" s="517"/>
      <c r="G428" s="517"/>
      <c r="H428" s="517"/>
      <c r="I428" s="517"/>
      <c r="J428" s="572">
        <f>J424/K424</f>
        <v>0.37173261304751776</v>
      </c>
      <c r="K428" s="517"/>
      <c r="L428" s="517"/>
      <c r="M428" s="517"/>
      <c r="N428" s="517"/>
      <c r="O428" s="517"/>
      <c r="P428" s="564"/>
      <c r="Q428" s="526"/>
      <c r="R428" s="526"/>
      <c r="S428" s="527"/>
      <c r="T428" s="527"/>
      <c r="U428" s="528"/>
      <c r="V428" s="529"/>
      <c r="W428" s="529"/>
      <c r="X428" s="526"/>
      <c r="Y428" s="524"/>
      <c r="Z428" s="530"/>
      <c r="AA428" s="529"/>
      <c r="AB428" s="529"/>
      <c r="AC428" s="524"/>
      <c r="AD428" s="524"/>
      <c r="AE428" s="530"/>
      <c r="AF428" s="529"/>
      <c r="AG428" s="532"/>
      <c r="AH428" s="533"/>
      <c r="AI428" s="534"/>
      <c r="AJ428" s="536"/>
      <c r="AK428" s="535"/>
      <c r="AL428" s="517"/>
      <c r="AM428" s="518"/>
      <c r="AN428" s="519"/>
      <c r="AO428" s="519"/>
      <c r="AP428" s="520"/>
      <c r="AQ428" s="519"/>
      <c r="AR428" s="519"/>
      <c r="AS428" s="517"/>
      <c r="AT428" s="517"/>
      <c r="AU428" s="540"/>
      <c r="AV428" s="517"/>
      <c r="AW428" s="517"/>
      <c r="AX428" s="562" t="s">
        <v>196</v>
      </c>
      <c r="AY428" s="563">
        <f>AY427/0.8</f>
        <v>0</v>
      </c>
      <c r="AZ428" s="561"/>
      <c r="BA428" s="562"/>
      <c r="BB428" s="563"/>
      <c r="BC428" s="320"/>
    </row>
    <row r="429" spans="1:55" s="7" customFormat="1" ht="12.6" hidden="1" customHeight="1" x14ac:dyDescent="0.2">
      <c r="A429" s="707"/>
      <c r="B429" s="541"/>
      <c r="C429" s="568" t="s">
        <v>198</v>
      </c>
      <c r="D429" s="699"/>
      <c r="E429" s="541"/>
      <c r="F429" s="542"/>
      <c r="G429" s="542"/>
      <c r="H429" s="542"/>
      <c r="I429" s="542"/>
      <c r="J429" s="569">
        <v>63</v>
      </c>
      <c r="K429" s="755"/>
      <c r="L429" s="542"/>
      <c r="M429" s="542"/>
      <c r="N429" s="541"/>
      <c r="O429" s="570"/>
      <c r="P429" s="543"/>
      <c r="Q429" s="544"/>
      <c r="R429" s="544"/>
      <c r="S429" s="545"/>
      <c r="T429" s="545"/>
      <c r="U429" s="546"/>
      <c r="V429" s="547"/>
      <c r="W429" s="547"/>
      <c r="X429" s="548"/>
      <c r="Y429" s="548"/>
      <c r="Z429" s="549"/>
      <c r="AA429" s="547"/>
      <c r="AB429" s="547"/>
      <c r="AC429" s="548"/>
      <c r="AD429" s="548"/>
      <c r="AE429" s="549"/>
      <c r="AF429" s="547"/>
      <c r="AG429" s="550"/>
      <c r="AH429" s="551"/>
      <c r="AI429" s="552"/>
      <c r="AJ429" s="553"/>
      <c r="AK429" s="554"/>
      <c r="AL429" s="517"/>
      <c r="AM429" s="518"/>
      <c r="AN429" s="519"/>
      <c r="AO429" s="519"/>
      <c r="AP429" s="520"/>
      <c r="AQ429" s="519"/>
      <c r="AR429" s="519"/>
      <c r="AS429" s="517"/>
      <c r="AT429" s="517"/>
      <c r="AU429" s="517"/>
      <c r="AV429" s="517"/>
      <c r="AW429" s="473"/>
      <c r="AX429" s="474" t="s">
        <v>198</v>
      </c>
      <c r="AY429" s="475">
        <f>IF(AY428&gt;BB427,AY428,BB427)</f>
        <v>0</v>
      </c>
      <c r="AZ429" s="476" t="s">
        <v>197</v>
      </c>
      <c r="BA429" s="471" t="e">
        <f>VLOOKUP(AY429,automaatkeuze,3)</f>
        <v>#N/A</v>
      </c>
      <c r="BB429" s="563"/>
    </row>
    <row r="430" spans="1:55" s="7" customFormat="1" ht="12" hidden="1" customHeight="1" x14ac:dyDescent="0.2">
      <c r="A430" s="26"/>
      <c r="B430" s="6"/>
      <c r="C430" s="633"/>
      <c r="D430" s="694"/>
      <c r="E430" s="657"/>
      <c r="F430" s="632"/>
      <c r="G430" s="632"/>
      <c r="H430" s="632"/>
      <c r="I430" s="632"/>
      <c r="J430" s="632"/>
      <c r="K430" s="6"/>
      <c r="L430" s="6"/>
      <c r="M430" s="6"/>
      <c r="N430" s="114"/>
      <c r="O430" s="66"/>
      <c r="P430" s="57"/>
      <c r="Q430" s="143"/>
      <c r="R430" s="143"/>
      <c r="S430" s="143"/>
      <c r="T430" s="144"/>
      <c r="U430" s="116"/>
      <c r="V430" s="8"/>
      <c r="W430" s="8"/>
      <c r="X430" s="114"/>
      <c r="Y430" s="114"/>
      <c r="Z430" s="45"/>
      <c r="AA430" s="137"/>
      <c r="AB430" s="137"/>
      <c r="AC430" s="114"/>
      <c r="AD430" s="114"/>
      <c r="AE430" s="45"/>
      <c r="AF430" s="8"/>
      <c r="AG430" s="93"/>
      <c r="AH430" s="113"/>
      <c r="AI430" s="443"/>
      <c r="AJ430" s="453"/>
      <c r="AK430" s="293"/>
      <c r="AM430" s="336"/>
      <c r="AN430" s="312"/>
      <c r="AO430" s="312"/>
      <c r="AP430" s="310"/>
      <c r="AQ430" s="312"/>
      <c r="AR430" s="312"/>
      <c r="AS430" s="313"/>
      <c r="AT430" s="313"/>
      <c r="AU430" s="313"/>
      <c r="AV430" s="313"/>
      <c r="AW430" s="310"/>
      <c r="AX430" s="313"/>
      <c r="AY430" s="313"/>
      <c r="AZ430" s="313"/>
      <c r="BA430" s="313"/>
      <c r="BB430" s="313"/>
      <c r="BC430" s="313"/>
    </row>
    <row r="431" spans="1:55" s="7" customFormat="1" ht="12" hidden="1" customHeight="1" x14ac:dyDescent="0.2">
      <c r="A431" s="26"/>
      <c r="B431" s="6"/>
      <c r="C431" s="633"/>
      <c r="D431" s="694"/>
      <c r="E431" s="657"/>
      <c r="F431" s="632"/>
      <c r="G431" s="632"/>
      <c r="H431" s="632"/>
      <c r="I431" s="632"/>
      <c r="J431" s="632"/>
      <c r="K431" s="6"/>
      <c r="L431" s="6"/>
      <c r="M431" s="6"/>
      <c r="N431" s="114"/>
      <c r="O431" s="66"/>
      <c r="P431" s="57"/>
      <c r="Q431" s="143"/>
      <c r="R431" s="143"/>
      <c r="S431" s="143"/>
      <c r="T431" s="144"/>
      <c r="U431" s="116"/>
      <c r="V431" s="8"/>
      <c r="W431" s="8"/>
      <c r="X431" s="114"/>
      <c r="Y431" s="114"/>
      <c r="Z431" s="45"/>
      <c r="AA431" s="137"/>
      <c r="AB431" s="137"/>
      <c r="AC431" s="114"/>
      <c r="AD431" s="114"/>
      <c r="AE431" s="45"/>
      <c r="AF431" s="8"/>
      <c r="AG431" s="93"/>
      <c r="AH431" s="113"/>
      <c r="AI431" s="443"/>
      <c r="AJ431" s="453"/>
      <c r="AK431" s="293"/>
      <c r="AM431" s="336"/>
      <c r="AN431" s="312"/>
      <c r="AO431" s="312"/>
      <c r="AP431" s="310"/>
      <c r="AQ431" s="312"/>
      <c r="AR431" s="312"/>
      <c r="AS431" s="313"/>
      <c r="AT431" s="313"/>
      <c r="AU431" s="313"/>
      <c r="AV431" s="313"/>
      <c r="AW431" s="310"/>
      <c r="AX431" s="313"/>
      <c r="AY431" s="313"/>
      <c r="AZ431" s="313"/>
      <c r="BA431" s="313"/>
      <c r="BB431" s="313"/>
      <c r="BC431" s="313"/>
    </row>
    <row r="432" spans="1:55" s="7" customFormat="1" ht="12" hidden="1" customHeight="1" x14ac:dyDescent="0.2">
      <c r="A432" s="26"/>
      <c r="B432" s="6"/>
      <c r="C432" s="692" t="s">
        <v>755</v>
      </c>
      <c r="D432" s="692"/>
      <c r="E432" s="657"/>
      <c r="F432" s="632" t="s">
        <v>28</v>
      </c>
      <c r="G432" s="632" t="s">
        <v>20</v>
      </c>
      <c r="H432" s="632" t="s">
        <v>20</v>
      </c>
      <c r="I432" s="795" t="s">
        <v>596</v>
      </c>
      <c r="J432" s="632" t="s">
        <v>251</v>
      </c>
      <c r="K432" s="6" t="s">
        <v>9</v>
      </c>
      <c r="L432" s="6"/>
      <c r="M432" s="6">
        <v>400</v>
      </c>
      <c r="N432" s="114"/>
      <c r="O432" s="66">
        <v>25</v>
      </c>
      <c r="P432" s="57"/>
      <c r="Q432" s="6"/>
      <c r="R432" s="17"/>
      <c r="S432" s="23"/>
      <c r="T432" s="23"/>
      <c r="U432" s="116"/>
      <c r="V432" s="8"/>
      <c r="W432" s="8"/>
      <c r="X432" s="17"/>
      <c r="Y432" s="114"/>
      <c r="Z432" s="45"/>
      <c r="AA432" s="8"/>
      <c r="AB432" s="8"/>
      <c r="AC432" s="121"/>
      <c r="AD432" s="114"/>
      <c r="AE432" s="45"/>
      <c r="AF432" s="8"/>
      <c r="AG432" s="93"/>
      <c r="AH432" s="113"/>
      <c r="AI432" s="443">
        <f t="shared" ref="AI432:AI434" si="788">AW432</f>
        <v>16</v>
      </c>
      <c r="AJ432" s="393"/>
      <c r="AK432" s="293"/>
      <c r="AM432" s="336"/>
      <c r="AN432" s="312"/>
      <c r="AO432" s="312"/>
      <c r="AP432" s="310"/>
      <c r="AQ432" s="312"/>
      <c r="AR432" s="312"/>
      <c r="AS432" s="497"/>
      <c r="AT432" s="498"/>
      <c r="AU432" s="498"/>
      <c r="AV432" s="310">
        <f t="shared" ref="AV432" si="789">IF(AS432&gt;AT432,AU432,AT432)</f>
        <v>0</v>
      </c>
      <c r="AW432" s="310">
        <f>IF(AV432&lt;AW$275,AW$275,AV432)</f>
        <v>16</v>
      </c>
      <c r="AX432" s="310"/>
      <c r="AY432" s="310"/>
      <c r="AZ432" s="310"/>
      <c r="BA432" s="310"/>
      <c r="BB432" s="310"/>
      <c r="BC432" s="310"/>
    </row>
    <row r="433" spans="1:55" s="7" customFormat="1" ht="12" hidden="1" customHeight="1" x14ac:dyDescent="0.2">
      <c r="A433" s="26"/>
      <c r="B433" s="632" t="s">
        <v>743</v>
      </c>
      <c r="C433" s="51"/>
      <c r="D433" s="843" t="s">
        <v>652</v>
      </c>
      <c r="E433" s="657"/>
      <c r="F433" s="632" t="s">
        <v>27</v>
      </c>
      <c r="G433" s="632" t="s">
        <v>20</v>
      </c>
      <c r="H433" s="632" t="s">
        <v>20</v>
      </c>
      <c r="I433" s="795" t="s">
        <v>597</v>
      </c>
      <c r="J433" s="632" t="s">
        <v>744</v>
      </c>
      <c r="K433" s="6" t="s">
        <v>10</v>
      </c>
      <c r="L433" s="6"/>
      <c r="M433" s="6">
        <v>230</v>
      </c>
      <c r="N433" s="1">
        <v>0.5</v>
      </c>
      <c r="O433" s="66">
        <v>16</v>
      </c>
      <c r="P433" s="57"/>
      <c r="Q433" s="143">
        <f>IF($N433&gt;0,VLOOKUP($N433,motoren,2),"")</f>
        <v>0.73</v>
      </c>
      <c r="R433" s="143">
        <f>IF($K433 = "FO",0.95,$Q433)</f>
        <v>0.73</v>
      </c>
      <c r="S433" s="143">
        <f>IF($N433&gt;0,VLOOKUP($N433,motoren,3),"")</f>
        <v>0.72399999999999998</v>
      </c>
      <c r="T433" s="144">
        <f>IF($K433 = "FO",0.95,1)</f>
        <v>1</v>
      </c>
      <c r="U433" s="116">
        <f>IF($N433&gt;0,$N433/($R433*$S433*$T433),0)</f>
        <v>0.94603799288579427</v>
      </c>
      <c r="V433" s="8">
        <v>1</v>
      </c>
      <c r="W433" s="8">
        <v>1</v>
      </c>
      <c r="X433" s="114">
        <f>IF(($N433&gt;0)*(W433&gt;0),$N433*W433,0)</f>
        <v>0.5</v>
      </c>
      <c r="Y433" s="114">
        <f>IF(($N433&gt;0),($N433*W433*V433)/($S433*$T433),0)</f>
        <v>0.69060773480662985</v>
      </c>
      <c r="Z433" s="45">
        <f>IF((Y433&gt;0),Y433/$R433,0)</f>
        <v>0.94603799288579438</v>
      </c>
      <c r="AA433" s="137">
        <v>1</v>
      </c>
      <c r="AB433" s="137">
        <v>1</v>
      </c>
      <c r="AC433" s="114">
        <f>IF(($N433&gt;0)*(AB433&gt;0),$N433*AB433,0)</f>
        <v>0.5</v>
      </c>
      <c r="AD433" s="114">
        <f>IF(($N433&gt;0),($N433*AB433*AA433)/($S433*$T433),0)</f>
        <v>0.69060773480662985</v>
      </c>
      <c r="AE433" s="45">
        <f>IF((AD433&gt;0),AD433/$R433,0)</f>
        <v>0.94603799288579438</v>
      </c>
      <c r="AF433" s="8"/>
      <c r="AG433" s="93">
        <v>2</v>
      </c>
      <c r="AH433" s="113">
        <v>0.8</v>
      </c>
      <c r="AI433" s="443">
        <f t="shared" si="788"/>
        <v>20</v>
      </c>
      <c r="AJ433" s="453">
        <f t="shared" ref="AJ433:AJ434" si="790">IF(O433&gt;0,O433,"")</f>
        <v>16</v>
      </c>
      <c r="AK433" s="293"/>
      <c r="AM433" s="336">
        <f>IF($M433&gt;0,$M433,"")</f>
        <v>230</v>
      </c>
      <c r="AN433" s="312" t="str">
        <f>IF($M433=400,$Z433,"")</f>
        <v/>
      </c>
      <c r="AO433" s="312">
        <f>IF($M433=230,$Z433,"")</f>
        <v>0.94603799288579438</v>
      </c>
      <c r="AP433" s="310"/>
      <c r="AQ433" s="312" t="str">
        <f>IF($M433=400,$AE433,"")</f>
        <v/>
      </c>
      <c r="AR433" s="312">
        <f>IF($M433=230,$AE433,"")</f>
        <v>0.94603799288579438</v>
      </c>
      <c r="AS433" s="313">
        <f t="shared" ref="AS433:AS434" si="791">CEILING((O433/AH433),1)</f>
        <v>20</v>
      </c>
      <c r="AT433" s="313">
        <f>IF($AS433&gt;0,VLOOKUP($AS433,automaatkeuze,1),"")</f>
        <v>20</v>
      </c>
      <c r="AU433" s="313">
        <f>IF($AS433&gt;0,VLOOKUP($AS433,automaatkeuze,3),"")</f>
        <v>25</v>
      </c>
      <c r="AV433" s="313"/>
      <c r="AW433" s="310">
        <f t="shared" ref="AW433:AW434" si="792">IF(AS433&gt;AT433,AU433,AT433)</f>
        <v>20</v>
      </c>
      <c r="AX433" s="313"/>
      <c r="AY433" s="313"/>
      <c r="AZ433" s="313"/>
      <c r="BA433" s="313"/>
      <c r="BB433" s="313"/>
      <c r="BC433" s="313"/>
    </row>
    <row r="434" spans="1:55" s="7" customFormat="1" ht="12" hidden="1" customHeight="1" x14ac:dyDescent="0.2">
      <c r="A434" s="26"/>
      <c r="B434" s="773" t="s">
        <v>309</v>
      </c>
      <c r="C434" s="633"/>
      <c r="D434" s="780" t="s">
        <v>747</v>
      </c>
      <c r="E434" s="657"/>
      <c r="F434" s="632" t="s">
        <v>28</v>
      </c>
      <c r="G434" s="632" t="s">
        <v>20</v>
      </c>
      <c r="H434" s="632" t="s">
        <v>20</v>
      </c>
      <c r="I434" s="773" t="s">
        <v>309</v>
      </c>
      <c r="J434" s="632" t="s">
        <v>744</v>
      </c>
      <c r="K434" s="6" t="s">
        <v>10</v>
      </c>
      <c r="L434" s="6"/>
      <c r="M434" s="6">
        <v>230</v>
      </c>
      <c r="N434" s="114">
        <v>2</v>
      </c>
      <c r="O434" s="66">
        <v>16</v>
      </c>
      <c r="P434" s="57"/>
      <c r="Q434" s="143">
        <f>IF($N434&gt;0,VLOOKUP($N434,motoren,2),"")</f>
        <v>0.79</v>
      </c>
      <c r="R434" s="143">
        <f>IF($K434 = "FO",0.95,$Q434)</f>
        <v>0.79</v>
      </c>
      <c r="S434" s="143">
        <f>IF($N434&gt;0,VLOOKUP($N434,motoren,3),"")</f>
        <v>0.84299999999999997</v>
      </c>
      <c r="T434" s="144">
        <f>IF($K434 = "FO",0.95,1)</f>
        <v>1</v>
      </c>
      <c r="U434" s="116">
        <f>IF($N434&gt;0,$N434/($R434*$S434*$T434),0)</f>
        <v>3.0031382795020796</v>
      </c>
      <c r="V434" s="8">
        <v>0.25</v>
      </c>
      <c r="W434" s="8">
        <v>0.5</v>
      </c>
      <c r="X434" s="114">
        <f>IF(($N434&gt;0)*(W434&gt;0),$N434*W434,0)</f>
        <v>1</v>
      </c>
      <c r="Y434" s="114">
        <f>IF(($N434&gt;0),($N434*W434*V434)/($S434*$T434),0)</f>
        <v>0.29655990510083036</v>
      </c>
      <c r="Z434" s="45">
        <f>IF((Y434&gt;0),Y434/$R434,0)</f>
        <v>0.37539228493775995</v>
      </c>
      <c r="AA434" s="137">
        <v>0.25</v>
      </c>
      <c r="AB434" s="137">
        <v>1</v>
      </c>
      <c r="AC434" s="114">
        <f>IF(($N434&gt;0)*(AB434&gt;0),$N434*AB434,0)</f>
        <v>2</v>
      </c>
      <c r="AD434" s="114">
        <f>IF(($N434&gt;0),($N434*AB434*AA434)/($S434*$T434),0)</f>
        <v>0.59311981020166071</v>
      </c>
      <c r="AE434" s="45">
        <f>IF((AD434&gt;0),AD434/$R434,0)</f>
        <v>0.75078456987551989</v>
      </c>
      <c r="AF434" s="8"/>
      <c r="AG434" s="93"/>
      <c r="AH434" s="113">
        <v>0.8</v>
      </c>
      <c r="AI434" s="443">
        <f t="shared" si="788"/>
        <v>20</v>
      </c>
      <c r="AJ434" s="453">
        <f t="shared" si="790"/>
        <v>16</v>
      </c>
      <c r="AK434" s="293"/>
      <c r="AM434" s="336">
        <f>IF($M434&gt;0,$M434,"")</f>
        <v>230</v>
      </c>
      <c r="AN434" s="312" t="str">
        <f>IF($M434=400,$Z434,"")</f>
        <v/>
      </c>
      <c r="AO434" s="312">
        <f>IF($M434=230,$Z434,"")</f>
        <v>0.37539228493775995</v>
      </c>
      <c r="AP434" s="310"/>
      <c r="AQ434" s="312" t="str">
        <f>IF($M434=400,$AE434,"")</f>
        <v/>
      </c>
      <c r="AR434" s="312">
        <f>IF($M434=230,$AE434,"")</f>
        <v>0.75078456987551989</v>
      </c>
      <c r="AS434" s="313">
        <f t="shared" si="791"/>
        <v>20</v>
      </c>
      <c r="AT434" s="313">
        <f>IF($AS434&gt;0,VLOOKUP($AS434,automaatkeuze,1),"")</f>
        <v>20</v>
      </c>
      <c r="AU434" s="313">
        <f>IF($AS434&gt;0,VLOOKUP($AS434,automaatkeuze,3),"")</f>
        <v>25</v>
      </c>
      <c r="AV434" s="313"/>
      <c r="AW434" s="310">
        <f t="shared" si="792"/>
        <v>20</v>
      </c>
      <c r="AX434" s="313"/>
      <c r="AY434" s="313"/>
      <c r="AZ434" s="313"/>
      <c r="BA434" s="313"/>
      <c r="BB434" s="313"/>
      <c r="BC434" s="313"/>
    </row>
    <row r="435" spans="1:55" s="7" customFormat="1" ht="12.6" hidden="1" customHeight="1" x14ac:dyDescent="0.2">
      <c r="A435" s="765">
        <v>794</v>
      </c>
      <c r="B435" s="815" t="s">
        <v>705</v>
      </c>
      <c r="C435" s="797" t="s">
        <v>541</v>
      </c>
      <c r="D435" s="791" t="s">
        <v>539</v>
      </c>
      <c r="E435" s="632" t="s">
        <v>282</v>
      </c>
      <c r="F435" s="771" t="s">
        <v>28</v>
      </c>
      <c r="G435" s="776" t="s">
        <v>19</v>
      </c>
      <c r="H435" s="771" t="s">
        <v>20</v>
      </c>
      <c r="I435" s="795" t="s">
        <v>596</v>
      </c>
      <c r="J435" s="632" t="s">
        <v>744</v>
      </c>
      <c r="K435" s="6" t="s">
        <v>13</v>
      </c>
      <c r="L435" s="6"/>
      <c r="M435" s="6">
        <v>230</v>
      </c>
      <c r="N435" s="636">
        <v>0.04</v>
      </c>
      <c r="O435" s="114">
        <f t="shared" ref="O435:O436" si="793">IF(M435=400,N435*1000/(400*SQRT(3)*Q435*S435),IF(M435=230,N435*1000/(230*Q435*S435),"???"))</f>
        <v>0.17391304347826086</v>
      </c>
      <c r="P435" s="57"/>
      <c r="Q435" s="17">
        <v>1</v>
      </c>
      <c r="R435" s="17">
        <v>1</v>
      </c>
      <c r="S435" s="23">
        <v>1</v>
      </c>
      <c r="T435" s="23">
        <v>1</v>
      </c>
      <c r="U435" s="116">
        <f>IF($N435&gt;0,$N435/($R435*$S435*$T435),0)</f>
        <v>0.04</v>
      </c>
      <c r="V435" s="8">
        <v>1</v>
      </c>
      <c r="W435" s="8">
        <v>0.8</v>
      </c>
      <c r="X435" s="114">
        <f>IF(($N435&gt;0)*(W435&gt;0),$N435*W435,0)</f>
        <v>3.2000000000000001E-2</v>
      </c>
      <c r="Y435" s="114">
        <f>IF(($N435&gt;0),($N435*W435*V435)/($S435*$T435),0)</f>
        <v>3.2000000000000001E-2</v>
      </c>
      <c r="Z435" s="45">
        <f>IF((Y435&gt;0),Y435/$R435,0)</f>
        <v>3.2000000000000001E-2</v>
      </c>
      <c r="AA435" s="137">
        <v>1</v>
      </c>
      <c r="AB435" s="137">
        <v>1</v>
      </c>
      <c r="AC435" s="114">
        <f>IF(($N435&gt;0)*(AB435&gt;0),$N435*AB435,0)</f>
        <v>0.04</v>
      </c>
      <c r="AD435" s="114">
        <f>IF(($N435&gt;0),($N435*AB435*AA435)/($S435*$T435),0)</f>
        <v>0.04</v>
      </c>
      <c r="AE435" s="45">
        <f>IF((AD435&gt;0),AD435/$R435,0)</f>
        <v>0.04</v>
      </c>
      <c r="AF435" s="8"/>
      <c r="AG435" s="93">
        <v>2</v>
      </c>
      <c r="AH435" s="113">
        <v>0.8</v>
      </c>
      <c r="AI435" s="443">
        <f>AW435</f>
        <v>1</v>
      </c>
      <c r="AJ435" s="453">
        <f>IF(O435&gt;0,O435,"")</f>
        <v>0.17391304347826086</v>
      </c>
      <c r="AK435" s="293"/>
      <c r="AM435" s="336">
        <f>IF($M435&gt;0,$M435,"")</f>
        <v>230</v>
      </c>
      <c r="AN435" s="312" t="str">
        <f>IF($M435=400,$Z435,"")</f>
        <v/>
      </c>
      <c r="AO435" s="312">
        <f>IF($M435=230,$Z435,"")</f>
        <v>3.2000000000000001E-2</v>
      </c>
      <c r="AP435" s="310"/>
      <c r="AQ435" s="312" t="str">
        <f>IF($M435=400,$AE435,"")</f>
        <v/>
      </c>
      <c r="AR435" s="312">
        <f>IF($M435=230,$AE435,"")</f>
        <v>0.04</v>
      </c>
      <c r="AS435" s="313">
        <f>CEILING((O435/AH435),1)</f>
        <v>1</v>
      </c>
      <c r="AT435" s="313">
        <f>IF($AS435&gt;0,VLOOKUP($AS435,automaatkeuze,1),"")</f>
        <v>1</v>
      </c>
      <c r="AU435" s="313">
        <f>IF($AS435&gt;0,VLOOKUP($AS435,automaatkeuze,3),"")</f>
        <v>1.6</v>
      </c>
      <c r="AV435" s="313"/>
      <c r="AW435" s="310">
        <f>IF(AS435&gt;AT435,AU435,AT435)</f>
        <v>1</v>
      </c>
      <c r="AX435" s="313"/>
      <c r="AY435" s="313"/>
      <c r="AZ435" s="313"/>
      <c r="BA435" s="313"/>
      <c r="BB435" s="313"/>
      <c r="BC435" s="313"/>
    </row>
    <row r="436" spans="1:55" s="7" customFormat="1" ht="12.6" hidden="1" customHeight="1" x14ac:dyDescent="0.2">
      <c r="A436" s="765">
        <v>794</v>
      </c>
      <c r="B436" s="817" t="s">
        <v>695</v>
      </c>
      <c r="C436" s="768" t="s">
        <v>543</v>
      </c>
      <c r="D436" s="791" t="s">
        <v>544</v>
      </c>
      <c r="E436" s="634" t="s">
        <v>312</v>
      </c>
      <c r="F436" s="771" t="s">
        <v>28</v>
      </c>
      <c r="G436" s="776" t="s">
        <v>19</v>
      </c>
      <c r="H436" s="771" t="s">
        <v>20</v>
      </c>
      <c r="I436" s="795" t="s">
        <v>596</v>
      </c>
      <c r="J436" s="632" t="s">
        <v>744</v>
      </c>
      <c r="K436" s="6" t="s">
        <v>59</v>
      </c>
      <c r="L436" s="6"/>
      <c r="M436" s="6">
        <v>230</v>
      </c>
      <c r="N436" s="66">
        <v>1</v>
      </c>
      <c r="O436" s="114">
        <f t="shared" si="793"/>
        <v>7.352995242612077</v>
      </c>
      <c r="P436" s="57"/>
      <c r="Q436" s="143">
        <f>IF($N436&gt;0,VLOOKUP($N436,motoren,2),"")</f>
        <v>0.73</v>
      </c>
      <c r="R436" s="143">
        <f>IF($K436 = "FO",0.95,$Q436)</f>
        <v>0.73</v>
      </c>
      <c r="S436" s="143">
        <f>IF($N436&gt;0,VLOOKUP($N436,motoren,3),"")</f>
        <v>0.81</v>
      </c>
      <c r="T436" s="144">
        <f>IF($K436 = "FO",0.95,1)</f>
        <v>1</v>
      </c>
      <c r="U436" s="116">
        <f>IF($N436&gt;0,$N436/($R436*$S436*$T436),0)</f>
        <v>1.6911889058007779</v>
      </c>
      <c r="V436" s="8">
        <v>1</v>
      </c>
      <c r="W436" s="8">
        <v>0.8</v>
      </c>
      <c r="X436" s="114">
        <f>IF(($N436&gt;0)*(W436&gt;0),$N436*W436,0)</f>
        <v>0.8</v>
      </c>
      <c r="Y436" s="114">
        <f>IF(($N436&gt;0),($N436*W436*V436)/($S436*$T436),0)</f>
        <v>0.98765432098765427</v>
      </c>
      <c r="Z436" s="45">
        <f>IF((Y436&gt;0),Y436/$R436,0)</f>
        <v>1.3529511246406223</v>
      </c>
      <c r="AA436" s="137">
        <v>1</v>
      </c>
      <c r="AB436" s="137">
        <v>1</v>
      </c>
      <c r="AC436" s="114">
        <f>IF(($N436&gt;0)*(AB436&gt;0),$N436*AB436,0)</f>
        <v>1</v>
      </c>
      <c r="AD436" s="114">
        <f>IF(($N436&gt;0),($N436*AB436*AA436)/($S436*$T436),0)</f>
        <v>1.2345679012345678</v>
      </c>
      <c r="AE436" s="45">
        <f>IF((AD436&gt;0),AD436/$R436,0)</f>
        <v>1.6911889058007779</v>
      </c>
      <c r="AF436" s="8"/>
      <c r="AG436" s="93">
        <v>2</v>
      </c>
      <c r="AH436" s="113">
        <v>0.8</v>
      </c>
      <c r="AI436" s="443">
        <f t="shared" ref="AI436:AI437" si="794">AW436</f>
        <v>10</v>
      </c>
      <c r="AJ436" s="453">
        <f t="shared" ref="AJ436:AJ437" si="795">IF(O436&gt;0,O436,"")</f>
        <v>7.352995242612077</v>
      </c>
      <c r="AK436" s="293"/>
      <c r="AM436" s="336">
        <f>IF($M436&gt;0,$M436,"")</f>
        <v>230</v>
      </c>
      <c r="AN436" s="312" t="str">
        <f>IF($M436=400,$Z436,"")</f>
        <v/>
      </c>
      <c r="AO436" s="312">
        <f>IF($M436=230,$Z436,"")</f>
        <v>1.3529511246406223</v>
      </c>
      <c r="AP436" s="310"/>
      <c r="AQ436" s="312" t="str">
        <f>IF($M436=400,$AE436,"")</f>
        <v/>
      </c>
      <c r="AR436" s="312">
        <f>IF($M436=230,$AE436,"")</f>
        <v>1.6911889058007779</v>
      </c>
      <c r="AS436" s="313">
        <f t="shared" ref="AS436:AS437" si="796">CEILING((O436/AH436),1)</f>
        <v>10</v>
      </c>
      <c r="AT436" s="313">
        <f>IF($AS436&gt;0,VLOOKUP($AS436,automaatkeuze,1),"")</f>
        <v>10</v>
      </c>
      <c r="AU436" s="313">
        <f>IF($AS436&gt;0,VLOOKUP($AS436,automaatkeuze,3),"")</f>
        <v>13</v>
      </c>
      <c r="AV436" s="313"/>
      <c r="AW436" s="310">
        <f t="shared" ref="AW436:AW437" si="797">IF(AS436&gt;AT436,AU436,AT436)</f>
        <v>10</v>
      </c>
      <c r="AX436" s="313"/>
      <c r="AY436" s="313"/>
      <c r="AZ436" s="313"/>
      <c r="BA436" s="313"/>
      <c r="BB436" s="313"/>
      <c r="BC436" s="313"/>
    </row>
    <row r="437" spans="1:55" s="7" customFormat="1" ht="12" hidden="1" customHeight="1" x14ac:dyDescent="0.2">
      <c r="A437" s="765"/>
      <c r="B437" s="632" t="s">
        <v>706</v>
      </c>
      <c r="C437" s="633"/>
      <c r="D437" s="843" t="s">
        <v>735</v>
      </c>
      <c r="E437" s="657"/>
      <c r="F437" s="632" t="s">
        <v>28</v>
      </c>
      <c r="G437" s="632" t="s">
        <v>20</v>
      </c>
      <c r="H437" s="632" t="s">
        <v>20</v>
      </c>
      <c r="I437" s="795" t="s">
        <v>596</v>
      </c>
      <c r="J437" s="632" t="s">
        <v>744</v>
      </c>
      <c r="K437" s="6" t="s">
        <v>10</v>
      </c>
      <c r="L437" s="6"/>
      <c r="M437" s="6">
        <v>400</v>
      </c>
      <c r="N437" s="6">
        <v>5</v>
      </c>
      <c r="O437" s="636">
        <v>32</v>
      </c>
      <c r="P437" s="57"/>
      <c r="Q437" s="143">
        <f>IF($N437&gt;0,VLOOKUP($N437,motoren,2),"")</f>
        <v>0.81</v>
      </c>
      <c r="R437" s="143">
        <f>IF($K437 = "FO",0.95,$Q437)</f>
        <v>0.81</v>
      </c>
      <c r="S437" s="143">
        <f>IF($N437&gt;0,VLOOKUP($N437,motoren,3),"")</f>
        <v>0.86799999999999999</v>
      </c>
      <c r="T437" s="144">
        <f>IF($K437 = "FO",0.95,1)</f>
        <v>1</v>
      </c>
      <c r="U437" s="116">
        <f>IF($N437&gt;0,$N437/($R437*$S437*$T437),0)</f>
        <v>7.1115662513511975</v>
      </c>
      <c r="V437" s="8">
        <v>0.25</v>
      </c>
      <c r="W437" s="8">
        <v>0.5</v>
      </c>
      <c r="X437" s="114">
        <f>IF(($N437&gt;0)*(W437&gt;0),$N437*W437,0)</f>
        <v>2.5</v>
      </c>
      <c r="Y437" s="114">
        <f>IF(($N437&gt;0),($N437*W437*V437)/($S437*$T437),0)</f>
        <v>0.72004608294930872</v>
      </c>
      <c r="Z437" s="45">
        <f>IF((Y437&gt;0),Y437/$R437,0)</f>
        <v>0.88894578141889957</v>
      </c>
      <c r="AA437" s="137">
        <v>0.25</v>
      </c>
      <c r="AB437" s="137">
        <v>1</v>
      </c>
      <c r="AC437" s="114">
        <f>IF(($N437&gt;0)*(AB437&gt;0),$N437*AB437,0)</f>
        <v>5</v>
      </c>
      <c r="AD437" s="114">
        <f>IF(($N437&gt;0),($N437*AB437*AA437)/($S437*$T437),0)</f>
        <v>1.4400921658986174</v>
      </c>
      <c r="AE437" s="45">
        <f>IF((AD437&gt;0),AD437/$R437,0)</f>
        <v>1.7778915628377991</v>
      </c>
      <c r="AF437" s="8"/>
      <c r="AG437" s="93"/>
      <c r="AH437" s="113">
        <v>0.8</v>
      </c>
      <c r="AI437" s="443">
        <f t="shared" si="794"/>
        <v>40</v>
      </c>
      <c r="AJ437" s="453">
        <f t="shared" si="795"/>
        <v>32</v>
      </c>
      <c r="AK437" s="293"/>
      <c r="AM437" s="336">
        <f>IF($M437&gt;0,$M437,"")</f>
        <v>400</v>
      </c>
      <c r="AN437" s="312">
        <f>IF($M437=400,$Z437,"")</f>
        <v>0.88894578141889957</v>
      </c>
      <c r="AO437" s="312" t="str">
        <f>IF($M437=230,$Z437,"")</f>
        <v/>
      </c>
      <c r="AP437" s="310"/>
      <c r="AQ437" s="312">
        <f>IF($M437=400,$AE437,"")</f>
        <v>1.7778915628377991</v>
      </c>
      <c r="AR437" s="312" t="str">
        <f>IF($M437=230,$AE437,"")</f>
        <v/>
      </c>
      <c r="AS437" s="313">
        <f t="shared" si="796"/>
        <v>40</v>
      </c>
      <c r="AT437" s="313">
        <f>IF($AS437&gt;0,VLOOKUP($AS437,automaatkeuze,1),"")</f>
        <v>40</v>
      </c>
      <c r="AU437" s="313">
        <f>IF($AS437&gt;0,VLOOKUP($AS437,automaatkeuze,3),"")</f>
        <v>50</v>
      </c>
      <c r="AV437" s="313"/>
      <c r="AW437" s="310">
        <f t="shared" si="797"/>
        <v>40</v>
      </c>
      <c r="AX437" s="313"/>
      <c r="AY437" s="313"/>
      <c r="AZ437" s="313"/>
      <c r="BA437" s="313"/>
      <c r="BB437" s="313"/>
      <c r="BC437" s="313"/>
    </row>
    <row r="438" spans="1:55" s="7" customFormat="1" ht="12" hidden="1" customHeight="1" x14ac:dyDescent="0.2">
      <c r="A438" s="26"/>
      <c r="B438" s="6"/>
      <c r="C438" s="633"/>
      <c r="D438" s="694"/>
      <c r="E438" s="657"/>
      <c r="F438" s="632"/>
      <c r="G438" s="632"/>
      <c r="H438" s="632"/>
      <c r="I438" s="632"/>
      <c r="J438" s="632"/>
      <c r="K438" s="6"/>
      <c r="L438" s="6"/>
      <c r="M438" s="6"/>
      <c r="N438" s="6"/>
      <c r="O438" s="114"/>
      <c r="P438" s="57"/>
      <c r="Q438" s="143"/>
      <c r="R438" s="143"/>
      <c r="S438" s="143"/>
      <c r="T438" s="144"/>
      <c r="U438" s="116"/>
      <c r="V438" s="8"/>
      <c r="W438" s="8"/>
      <c r="X438" s="114"/>
      <c r="Y438" s="114"/>
      <c r="Z438" s="45"/>
      <c r="AA438" s="137"/>
      <c r="AB438" s="137"/>
      <c r="AC438" s="114"/>
      <c r="AD438" s="114"/>
      <c r="AE438" s="45"/>
      <c r="AF438" s="8"/>
      <c r="AG438" s="93"/>
      <c r="AH438" s="113"/>
      <c r="AI438" s="443"/>
      <c r="AJ438" s="453"/>
      <c r="AK438" s="293"/>
      <c r="AM438" s="336"/>
      <c r="AN438" s="312"/>
      <c r="AO438" s="312"/>
      <c r="AP438" s="310"/>
      <c r="AQ438" s="312"/>
      <c r="AR438" s="312"/>
      <c r="AS438" s="313"/>
      <c r="AT438" s="313"/>
      <c r="AU438" s="313"/>
      <c r="AV438" s="313"/>
      <c r="AW438" s="310"/>
      <c r="AX438" s="313"/>
      <c r="AY438" s="313"/>
      <c r="AZ438" s="313"/>
      <c r="BA438" s="313"/>
      <c r="BB438" s="313"/>
      <c r="BC438" s="313"/>
    </row>
    <row r="439" spans="1:55" s="260" customFormat="1" ht="12.6" hidden="1" customHeight="1" x14ac:dyDescent="0.2">
      <c r="A439" s="705"/>
      <c r="B439" s="502"/>
      <c r="C439" s="503"/>
      <c r="D439" s="695"/>
      <c r="E439" s="502"/>
      <c r="F439" s="502"/>
      <c r="G439" s="502"/>
      <c r="H439" s="502"/>
      <c r="I439" s="502"/>
      <c r="J439" s="504" t="s">
        <v>113</v>
      </c>
      <c r="K439" s="504" t="s">
        <v>114</v>
      </c>
      <c r="L439" s="504"/>
      <c r="M439" s="502"/>
      <c r="N439" s="502"/>
      <c r="O439" s="502"/>
      <c r="P439" s="505"/>
      <c r="Q439" s="506"/>
      <c r="R439" s="506"/>
      <c r="S439" s="507"/>
      <c r="T439" s="507"/>
      <c r="U439" s="508"/>
      <c r="V439" s="509"/>
      <c r="W439" s="509"/>
      <c r="X439" s="510"/>
      <c r="Y439" s="510"/>
      <c r="Z439" s="511"/>
      <c r="AA439" s="509"/>
      <c r="AB439" s="509"/>
      <c r="AC439" s="510"/>
      <c r="AD439" s="510"/>
      <c r="AE439" s="511"/>
      <c r="AF439" s="512"/>
      <c r="AG439" s="513"/>
      <c r="AH439" s="514"/>
      <c r="AI439" s="515"/>
      <c r="AJ439" s="513"/>
      <c r="AK439" s="516"/>
      <c r="AL439" s="517"/>
      <c r="AM439" s="518"/>
      <c r="AN439" s="519"/>
      <c r="AO439" s="519"/>
      <c r="AP439" s="520"/>
      <c r="AQ439" s="519"/>
      <c r="AR439" s="519"/>
      <c r="AS439" s="517"/>
      <c r="AT439" s="517"/>
      <c r="AU439" s="517"/>
      <c r="AV439" s="517"/>
      <c r="AW439" s="517"/>
      <c r="AX439" s="555" t="s">
        <v>190</v>
      </c>
      <c r="AY439" s="556">
        <f>AX441+AY441</f>
        <v>0</v>
      </c>
      <c r="AZ439" s="517"/>
      <c r="BA439" s="555" t="s">
        <v>193</v>
      </c>
      <c r="BB439" s="556">
        <f>BA441+BB441</f>
        <v>0</v>
      </c>
    </row>
    <row r="440" spans="1:55" s="260" customFormat="1" ht="12.6" hidden="1" customHeight="1" x14ac:dyDescent="0.2">
      <c r="A440" s="706"/>
      <c r="B440" s="521"/>
      <c r="C440" s="522" t="s">
        <v>779</v>
      </c>
      <c r="D440" s="696"/>
      <c r="E440" s="523"/>
      <c r="F440" s="522"/>
      <c r="G440" s="522"/>
      <c r="H440" s="522"/>
      <c r="I440" s="522"/>
      <c r="J440" s="524">
        <f>SUM(U432:U438)</f>
        <v>12.791931429539849</v>
      </c>
      <c r="K440" s="524">
        <f>SUM(U432:U438)</f>
        <v>12.791931429539849</v>
      </c>
      <c r="L440" s="524"/>
      <c r="M440" s="521"/>
      <c r="N440" s="521"/>
      <c r="O440" s="521"/>
      <c r="P440" s="525"/>
      <c r="Q440" s="526"/>
      <c r="R440" s="526"/>
      <c r="S440" s="527"/>
      <c r="T440" s="527"/>
      <c r="U440" s="528"/>
      <c r="V440" s="529"/>
      <c r="W440" s="529"/>
      <c r="X440" s="526"/>
      <c r="Y440" s="524"/>
      <c r="Z440" s="530"/>
      <c r="AA440" s="529"/>
      <c r="AB440" s="529"/>
      <c r="AC440" s="524"/>
      <c r="AD440" s="524"/>
      <c r="AE440" s="530"/>
      <c r="AF440" s="531"/>
      <c r="AG440" s="532"/>
      <c r="AH440" s="533"/>
      <c r="AI440" s="534"/>
      <c r="AJ440" s="532"/>
      <c r="AK440" s="535"/>
      <c r="AL440" s="517"/>
      <c r="AM440" s="518"/>
      <c r="AN440" s="519"/>
      <c r="AO440" s="519"/>
      <c r="AP440" s="520"/>
      <c r="AQ440" s="519"/>
      <c r="AR440" s="519"/>
      <c r="AS440" s="517"/>
      <c r="AT440" s="517"/>
      <c r="AU440" s="517"/>
      <c r="AV440" s="517"/>
      <c r="AW440" s="517"/>
      <c r="AX440" s="521" t="s">
        <v>115</v>
      </c>
      <c r="AY440" s="521" t="s">
        <v>117</v>
      </c>
      <c r="AZ440" s="517"/>
      <c r="BA440" s="521" t="s">
        <v>115</v>
      </c>
      <c r="BB440" s="521" t="s">
        <v>117</v>
      </c>
    </row>
    <row r="441" spans="1:55" s="260" customFormat="1" ht="12.6" hidden="1" customHeight="1" x14ac:dyDescent="0.2">
      <c r="A441" s="706"/>
      <c r="B441" s="521"/>
      <c r="C441" s="522" t="s">
        <v>780</v>
      </c>
      <c r="D441" s="696"/>
      <c r="E441" s="523"/>
      <c r="F441" s="522"/>
      <c r="G441" s="522"/>
      <c r="H441" s="522"/>
      <c r="I441" s="522"/>
      <c r="J441" s="524">
        <f>SUM(Y432:Y438)</f>
        <v>2.7268680438444233</v>
      </c>
      <c r="K441" s="524">
        <f>SUM(AD432:AD439)</f>
        <v>3.9983876121414759</v>
      </c>
      <c r="L441" s="524"/>
      <c r="M441" s="521"/>
      <c r="N441" s="521"/>
      <c r="O441" s="521"/>
      <c r="P441" s="525"/>
      <c r="Q441" s="526"/>
      <c r="R441" s="526"/>
      <c r="S441" s="527"/>
      <c r="T441" s="527"/>
      <c r="U441" s="528"/>
      <c r="V441" s="529"/>
      <c r="W441" s="529"/>
      <c r="X441" s="526"/>
      <c r="Y441" s="524"/>
      <c r="Z441" s="530"/>
      <c r="AA441" s="529"/>
      <c r="AB441" s="529"/>
      <c r="AC441" s="524"/>
      <c r="AD441" s="524"/>
      <c r="AE441" s="530"/>
      <c r="AF441" s="529"/>
      <c r="AG441" s="532"/>
      <c r="AH441" s="533"/>
      <c r="AI441" s="534"/>
      <c r="AJ441" s="536"/>
      <c r="AK441" s="535"/>
      <c r="AL441" s="517"/>
      <c r="AM441" s="518"/>
      <c r="AN441" s="537">
        <f>SUM(AN438:AN439)</f>
        <v>0</v>
      </c>
      <c r="AO441" s="537">
        <f>SUM(AO438:AO439)</f>
        <v>0</v>
      </c>
      <c r="AP441" s="538"/>
      <c r="AQ441" s="537">
        <f>SUM(AQ438:AQ439)</f>
        <v>0</v>
      </c>
      <c r="AR441" s="537">
        <f>SUM(AR438:AR439)</f>
        <v>0</v>
      </c>
      <c r="AS441" s="517"/>
      <c r="AT441" s="517"/>
      <c r="AU441" s="517"/>
      <c r="AV441" s="517"/>
      <c r="AW441" s="517"/>
      <c r="AX441" s="537">
        <f>AN441</f>
        <v>0</v>
      </c>
      <c r="AY441" s="537">
        <f>AO441</f>
        <v>0</v>
      </c>
      <c r="AZ441" s="557"/>
      <c r="BA441" s="537">
        <f>AQ441</f>
        <v>0</v>
      </c>
      <c r="BB441" s="537">
        <f>AR441</f>
        <v>0</v>
      </c>
      <c r="BC441" s="375"/>
    </row>
    <row r="442" spans="1:55" s="260" customFormat="1" ht="12.6" hidden="1" customHeight="1" x14ac:dyDescent="0.2">
      <c r="A442" s="706"/>
      <c r="B442" s="521"/>
      <c r="C442" s="522" t="s">
        <v>781</v>
      </c>
      <c r="D442" s="696"/>
      <c r="E442" s="523"/>
      <c r="F442" s="522"/>
      <c r="G442" s="522"/>
      <c r="H442" s="522"/>
      <c r="I442" s="522"/>
      <c r="J442" s="524">
        <f>SUM(Z432:Z439)</f>
        <v>3.595327183883076</v>
      </c>
      <c r="K442" s="524">
        <f>SUM(AE432:AE439)</f>
        <v>5.2059030313998909</v>
      </c>
      <c r="L442" s="524"/>
      <c r="M442" s="521"/>
      <c r="N442" s="521"/>
      <c r="O442" s="521"/>
      <c r="P442" s="525"/>
      <c r="Q442" s="526"/>
      <c r="R442" s="526"/>
      <c r="S442" s="527"/>
      <c r="T442" s="527"/>
      <c r="U442" s="528"/>
      <c r="V442" s="529"/>
      <c r="W442" s="529"/>
      <c r="X442" s="526"/>
      <c r="Y442" s="524"/>
      <c r="Z442" s="530"/>
      <c r="AA442" s="529"/>
      <c r="AB442" s="529"/>
      <c r="AC442" s="524"/>
      <c r="AD442" s="524"/>
      <c r="AE442" s="530"/>
      <c r="AF442" s="529"/>
      <c r="AG442" s="532"/>
      <c r="AH442" s="533"/>
      <c r="AI442" s="534"/>
      <c r="AJ442" s="536"/>
      <c r="AK442" s="535"/>
      <c r="AL442" s="517"/>
      <c r="AM442" s="518"/>
      <c r="AN442" s="519"/>
      <c r="AO442" s="519"/>
      <c r="AP442" s="520"/>
      <c r="AQ442" s="519"/>
      <c r="AR442" s="519"/>
      <c r="AS442" s="517"/>
      <c r="AT442" s="517"/>
      <c r="AU442" s="517"/>
      <c r="AV442" s="517"/>
      <c r="AW442" s="517"/>
      <c r="AX442" s="558">
        <f>AX441*1000/(400*SQRT(3))</f>
        <v>0</v>
      </c>
      <c r="AY442" s="558">
        <f>AY441*1000/230</f>
        <v>0</v>
      </c>
      <c r="AZ442" s="520"/>
      <c r="BA442" s="558">
        <f>BA441*1000/(400*SQRT(3))</f>
        <v>0</v>
      </c>
      <c r="BB442" s="558">
        <f>BB441*1000/230</f>
        <v>0</v>
      </c>
      <c r="BC442" s="320"/>
    </row>
    <row r="443" spans="1:55" s="260" customFormat="1" ht="12.6" hidden="1" customHeight="1" x14ac:dyDescent="0.2">
      <c r="A443" s="706"/>
      <c r="B443" s="521"/>
      <c r="C443" s="522" t="s">
        <v>63</v>
      </c>
      <c r="D443" s="697"/>
      <c r="E443" s="521"/>
      <c r="F443" s="539"/>
      <c r="G443" s="539"/>
      <c r="H443" s="539"/>
      <c r="I443" s="539"/>
      <c r="J443" s="524">
        <f>J442*1000/(400*SQRT(3))</f>
        <v>5.1894077935991829</v>
      </c>
      <c r="K443" s="524">
        <f>K442*1000/(400*SQRT(3))</f>
        <v>7.5140737913845399</v>
      </c>
      <c r="L443" s="524"/>
      <c r="M443" s="521"/>
      <c r="N443" s="521"/>
      <c r="O443" s="521"/>
      <c r="P443" s="525"/>
      <c r="Q443" s="526"/>
      <c r="R443" s="526"/>
      <c r="S443" s="527"/>
      <c r="T443" s="527"/>
      <c r="U443" s="528"/>
      <c r="V443" s="529"/>
      <c r="W443" s="529"/>
      <c r="X443" s="526"/>
      <c r="Y443" s="524"/>
      <c r="Z443" s="530"/>
      <c r="AA443" s="529"/>
      <c r="AB443" s="529"/>
      <c r="AC443" s="524"/>
      <c r="AD443" s="524"/>
      <c r="AE443" s="530"/>
      <c r="AF443" s="529"/>
      <c r="AG443" s="532"/>
      <c r="AH443" s="533"/>
      <c r="AI443" s="534"/>
      <c r="AJ443" s="536"/>
      <c r="AK443" s="535"/>
      <c r="AL443" s="517"/>
      <c r="AM443" s="518"/>
      <c r="AN443" s="519"/>
      <c r="AO443" s="519"/>
      <c r="AP443" s="520"/>
      <c r="AQ443" s="519"/>
      <c r="AR443" s="519"/>
      <c r="AS443" s="517"/>
      <c r="AT443" s="517"/>
      <c r="AU443" s="540" t="s">
        <v>120</v>
      </c>
      <c r="AV443" s="517"/>
      <c r="AW443" s="517"/>
      <c r="AX443" s="558">
        <f>AX442</f>
        <v>0</v>
      </c>
      <c r="AY443" s="558">
        <f>AY442/3</f>
        <v>0</v>
      </c>
      <c r="AZ443" s="520"/>
      <c r="BA443" s="558">
        <f>BA442</f>
        <v>0</v>
      </c>
      <c r="BB443" s="558">
        <f>BB442/3</f>
        <v>0</v>
      </c>
      <c r="BC443" s="320"/>
    </row>
    <row r="444" spans="1:55" s="260" customFormat="1" ht="12.6" hidden="1" customHeight="1" x14ac:dyDescent="0.2">
      <c r="A444" s="706"/>
      <c r="B444" s="521"/>
      <c r="C444" s="522" t="s">
        <v>46</v>
      </c>
      <c r="D444" s="697"/>
      <c r="E444" s="521"/>
      <c r="F444" s="539"/>
      <c r="G444" s="539"/>
      <c r="H444" s="539"/>
      <c r="I444" s="539"/>
      <c r="J444" s="524">
        <f>J441/J442</f>
        <v>0.758447814170646</v>
      </c>
      <c r="K444" s="524">
        <f>K441/K442</f>
        <v>0.76804880690724109</v>
      </c>
      <c r="L444" s="524"/>
      <c r="M444" s="521"/>
      <c r="N444" s="521"/>
      <c r="O444" s="521"/>
      <c r="P444" s="525"/>
      <c r="Q444" s="526"/>
      <c r="R444" s="526"/>
      <c r="S444" s="527"/>
      <c r="T444" s="527"/>
      <c r="U444" s="528"/>
      <c r="V444" s="529"/>
      <c r="W444" s="529"/>
      <c r="X444" s="526"/>
      <c r="Y444" s="524"/>
      <c r="Z444" s="530"/>
      <c r="AA444" s="529"/>
      <c r="AB444" s="529"/>
      <c r="AC444" s="524"/>
      <c r="AD444" s="524"/>
      <c r="AE444" s="530"/>
      <c r="AF444" s="529"/>
      <c r="AG444" s="532"/>
      <c r="AH444" s="533"/>
      <c r="AI444" s="534"/>
      <c r="AJ444" s="536"/>
      <c r="AK444" s="535"/>
      <c r="AL444" s="517"/>
      <c r="AM444" s="518"/>
      <c r="AN444" s="519"/>
      <c r="AO444" s="519"/>
      <c r="AP444" s="520"/>
      <c r="AQ444" s="519"/>
      <c r="AR444" s="519"/>
      <c r="AS444" s="517"/>
      <c r="AT444" s="517"/>
      <c r="AU444" s="540" t="s">
        <v>121</v>
      </c>
      <c r="AV444" s="517"/>
      <c r="AW444" s="517"/>
      <c r="AX444" s="559" t="s">
        <v>194</v>
      </c>
      <c r="AY444" s="560">
        <f>AX443+AY443</f>
        <v>0</v>
      </c>
      <c r="AZ444" s="561"/>
      <c r="BA444" s="559" t="s">
        <v>195</v>
      </c>
      <c r="BB444" s="560">
        <f>BA443+BB443</f>
        <v>0</v>
      </c>
      <c r="BC444" s="320"/>
    </row>
    <row r="445" spans="1:55" s="260" customFormat="1" ht="12.6" hidden="1" customHeight="1" x14ac:dyDescent="0.2">
      <c r="A445" s="706"/>
      <c r="B445" s="521"/>
      <c r="C445" s="571" t="s">
        <v>200</v>
      </c>
      <c r="D445" s="698"/>
      <c r="E445" s="517"/>
      <c r="F445" s="517"/>
      <c r="G445" s="517"/>
      <c r="H445" s="517"/>
      <c r="I445" s="517"/>
      <c r="J445" s="572">
        <f>J441/K441</f>
        <v>0.68199191983389373</v>
      </c>
      <c r="K445" s="517"/>
      <c r="L445" s="517"/>
      <c r="M445" s="517"/>
      <c r="N445" s="517"/>
      <c r="O445" s="517"/>
      <c r="P445" s="564"/>
      <c r="Q445" s="526"/>
      <c r="R445" s="526"/>
      <c r="S445" s="527"/>
      <c r="T445" s="527"/>
      <c r="U445" s="528"/>
      <c r="V445" s="529"/>
      <c r="W445" s="529"/>
      <c r="X445" s="526"/>
      <c r="Y445" s="524"/>
      <c r="Z445" s="530"/>
      <c r="AA445" s="529"/>
      <c r="AB445" s="529"/>
      <c r="AC445" s="524"/>
      <c r="AD445" s="524"/>
      <c r="AE445" s="530"/>
      <c r="AF445" s="529"/>
      <c r="AG445" s="532"/>
      <c r="AH445" s="533"/>
      <c r="AI445" s="534"/>
      <c r="AJ445" s="536"/>
      <c r="AK445" s="535"/>
      <c r="AL445" s="517"/>
      <c r="AM445" s="518"/>
      <c r="AN445" s="519"/>
      <c r="AO445" s="519"/>
      <c r="AP445" s="520"/>
      <c r="AQ445" s="519"/>
      <c r="AR445" s="519"/>
      <c r="AS445" s="517"/>
      <c r="AT445" s="517"/>
      <c r="AU445" s="540"/>
      <c r="AV445" s="517"/>
      <c r="AW445" s="517"/>
      <c r="AX445" s="562" t="s">
        <v>196</v>
      </c>
      <c r="AY445" s="563">
        <f>AY444/0.8</f>
        <v>0</v>
      </c>
      <c r="AZ445" s="561"/>
      <c r="BA445" s="562"/>
      <c r="BB445" s="563"/>
      <c r="BC445" s="320"/>
    </row>
    <row r="446" spans="1:55" s="7" customFormat="1" ht="12.6" hidden="1" customHeight="1" x14ac:dyDescent="0.2">
      <c r="A446" s="707"/>
      <c r="B446" s="541"/>
      <c r="C446" s="568" t="s">
        <v>198</v>
      </c>
      <c r="D446" s="699"/>
      <c r="E446" s="541"/>
      <c r="F446" s="542"/>
      <c r="G446" s="542"/>
      <c r="H446" s="542"/>
      <c r="I446" s="542"/>
      <c r="J446" s="569">
        <v>125</v>
      </c>
      <c r="K446" s="755"/>
      <c r="L446" s="542"/>
      <c r="M446" s="542"/>
      <c r="N446" s="541"/>
      <c r="O446" s="543"/>
      <c r="P446" s="543"/>
      <c r="Q446" s="544"/>
      <c r="R446" s="544"/>
      <c r="S446" s="545"/>
      <c r="T446" s="545"/>
      <c r="U446" s="546"/>
      <c r="V446" s="547"/>
      <c r="W446" s="547"/>
      <c r="X446" s="548"/>
      <c r="Y446" s="548"/>
      <c r="Z446" s="549"/>
      <c r="AA446" s="547"/>
      <c r="AB446" s="547"/>
      <c r="AC446" s="548"/>
      <c r="AD446" s="548"/>
      <c r="AE446" s="549"/>
      <c r="AF446" s="547"/>
      <c r="AG446" s="550"/>
      <c r="AH446" s="551"/>
      <c r="AI446" s="552"/>
      <c r="AJ446" s="553"/>
      <c r="AK446" s="554"/>
      <c r="AL446" s="517"/>
      <c r="AM446" s="518"/>
      <c r="AN446" s="519"/>
      <c r="AO446" s="519"/>
      <c r="AP446" s="520"/>
      <c r="AQ446" s="519"/>
      <c r="AR446" s="519"/>
      <c r="AS446" s="517"/>
      <c r="AT446" s="517"/>
      <c r="AU446" s="517"/>
      <c r="AV446" s="517"/>
      <c r="AW446" s="473"/>
      <c r="AX446" s="474" t="s">
        <v>198</v>
      </c>
      <c r="AY446" s="475">
        <f>IF(AY445&gt;BB444,AY445,BB444)</f>
        <v>0</v>
      </c>
      <c r="AZ446" s="476" t="s">
        <v>197</v>
      </c>
      <c r="BA446" s="471" t="e">
        <f>VLOOKUP(AY446,automaatkeuze,3)</f>
        <v>#N/A</v>
      </c>
      <c r="BB446" s="563"/>
    </row>
    <row r="447" spans="1:55" s="7" customFormat="1" ht="12" hidden="1" customHeight="1" x14ac:dyDescent="0.2">
      <c r="A447" s="26"/>
      <c r="B447" s="6"/>
      <c r="C447" s="633"/>
      <c r="D447" s="694"/>
      <c r="E447" s="657"/>
      <c r="F447" s="632"/>
      <c r="G447" s="632"/>
      <c r="H447" s="632"/>
      <c r="I447" s="632"/>
      <c r="J447" s="632"/>
      <c r="K447" s="6"/>
      <c r="L447" s="6"/>
      <c r="M447" s="6"/>
      <c r="N447" s="6"/>
      <c r="O447" s="114"/>
      <c r="P447" s="57"/>
      <c r="Q447" s="143"/>
      <c r="R447" s="143"/>
      <c r="S447" s="143"/>
      <c r="T447" s="144"/>
      <c r="U447" s="116"/>
      <c r="V447" s="8"/>
      <c r="W447" s="8"/>
      <c r="X447" s="114"/>
      <c r="Y447" s="114"/>
      <c r="Z447" s="45"/>
      <c r="AA447" s="137"/>
      <c r="AB447" s="137"/>
      <c r="AC447" s="114"/>
      <c r="AD447" s="114"/>
      <c r="AE447" s="45"/>
      <c r="AF447" s="8"/>
      <c r="AG447" s="93"/>
      <c r="AH447" s="113"/>
      <c r="AI447" s="443"/>
      <c r="AJ447" s="453"/>
      <c r="AK447" s="293"/>
      <c r="AM447" s="336"/>
      <c r="AN447" s="312"/>
      <c r="AO447" s="312"/>
      <c r="AP447" s="310"/>
      <c r="AQ447" s="312"/>
      <c r="AR447" s="312"/>
      <c r="AS447" s="313"/>
      <c r="AT447" s="313"/>
      <c r="AU447" s="313"/>
      <c r="AV447" s="313"/>
      <c r="AW447" s="310"/>
      <c r="AX447" s="313"/>
      <c r="AY447" s="313"/>
      <c r="AZ447" s="313"/>
      <c r="BA447" s="313"/>
      <c r="BB447" s="313"/>
      <c r="BC447" s="313"/>
    </row>
    <row r="448" spans="1:55" s="7" customFormat="1" ht="12" hidden="1" customHeight="1" x14ac:dyDescent="0.2">
      <c r="A448" s="26"/>
      <c r="B448" s="6"/>
      <c r="C448" s="633"/>
      <c r="D448" s="694"/>
      <c r="E448" s="657"/>
      <c r="F448" s="632"/>
      <c r="G448" s="632"/>
      <c r="H448" s="632"/>
      <c r="I448" s="632"/>
      <c r="J448" s="632"/>
      <c r="K448" s="6"/>
      <c r="L448" s="6"/>
      <c r="M448" s="6"/>
      <c r="N448" s="6"/>
      <c r="O448" s="114"/>
      <c r="P448" s="57"/>
      <c r="Q448" s="143"/>
      <c r="R448" s="143"/>
      <c r="S448" s="143"/>
      <c r="T448" s="144"/>
      <c r="U448" s="116"/>
      <c r="V448" s="8"/>
      <c r="W448" s="8"/>
      <c r="X448" s="114"/>
      <c r="Y448" s="114"/>
      <c r="Z448" s="45"/>
      <c r="AA448" s="137"/>
      <c r="AB448" s="137"/>
      <c r="AC448" s="114"/>
      <c r="AD448" s="114"/>
      <c r="AE448" s="45"/>
      <c r="AF448" s="8"/>
      <c r="AG448" s="93"/>
      <c r="AH448" s="113"/>
      <c r="AI448" s="443"/>
      <c r="AJ448" s="453"/>
      <c r="AK448" s="293"/>
      <c r="AM448" s="336"/>
      <c r="AN448" s="312"/>
      <c r="AO448" s="312"/>
      <c r="AP448" s="310"/>
      <c r="AQ448" s="312"/>
      <c r="AR448" s="312"/>
      <c r="AS448" s="313"/>
      <c r="AT448" s="313"/>
      <c r="AU448" s="313"/>
      <c r="AV448" s="313"/>
      <c r="AW448" s="310"/>
      <c r="AX448" s="313"/>
      <c r="AY448" s="313"/>
      <c r="AZ448" s="313"/>
      <c r="BA448" s="313"/>
      <c r="BB448" s="313"/>
      <c r="BC448" s="313"/>
    </row>
    <row r="449" spans="1:55" s="7" customFormat="1" ht="12" hidden="1" customHeight="1" x14ac:dyDescent="0.2">
      <c r="A449" s="26"/>
      <c r="B449" s="6"/>
      <c r="C449" s="692" t="s">
        <v>774</v>
      </c>
      <c r="D449" s="692"/>
      <c r="E449" s="657"/>
      <c r="F449" s="632"/>
      <c r="G449" s="632"/>
      <c r="H449" s="632"/>
      <c r="I449" s="632"/>
      <c r="J449" s="632"/>
      <c r="K449" s="6"/>
      <c r="L449" s="6"/>
      <c r="M449" s="6"/>
      <c r="N449" s="6"/>
      <c r="O449" s="114"/>
      <c r="P449" s="57"/>
      <c r="Q449" s="143"/>
      <c r="R449" s="143"/>
      <c r="S449" s="143"/>
      <c r="T449" s="144"/>
      <c r="U449" s="116"/>
      <c r="V449" s="8"/>
      <c r="W449" s="8"/>
      <c r="X449" s="114"/>
      <c r="Y449" s="114"/>
      <c r="Z449" s="45"/>
      <c r="AA449" s="137"/>
      <c r="AB449" s="137"/>
      <c r="AC449" s="114"/>
      <c r="AD449" s="114"/>
      <c r="AE449" s="45"/>
      <c r="AF449" s="8"/>
      <c r="AG449" s="93"/>
      <c r="AH449" s="113"/>
      <c r="AI449" s="443"/>
      <c r="AJ449" s="453"/>
      <c r="AK449" s="293"/>
      <c r="AM449" s="336"/>
      <c r="AN449" s="312"/>
      <c r="AO449" s="312"/>
      <c r="AP449" s="310"/>
      <c r="AQ449" s="312"/>
      <c r="AR449" s="312"/>
      <c r="AS449" s="313"/>
      <c r="AT449" s="313"/>
      <c r="AU449" s="313"/>
      <c r="AV449" s="313"/>
      <c r="AW449" s="310"/>
      <c r="AX449" s="313"/>
      <c r="AY449" s="313"/>
      <c r="AZ449" s="313"/>
      <c r="BA449" s="313"/>
      <c r="BB449" s="313"/>
      <c r="BC449" s="313"/>
    </row>
    <row r="450" spans="1:55" s="7" customFormat="1" ht="12" hidden="1" customHeight="1" x14ac:dyDescent="0.2">
      <c r="A450" s="26"/>
      <c r="B450" s="812"/>
      <c r="C450" s="770" t="s">
        <v>674</v>
      </c>
      <c r="D450" s="798" t="s">
        <v>293</v>
      </c>
      <c r="E450" s="657"/>
      <c r="F450" s="632" t="s">
        <v>27</v>
      </c>
      <c r="G450" s="632" t="s">
        <v>20</v>
      </c>
      <c r="H450" s="632" t="s">
        <v>20</v>
      </c>
      <c r="I450" s="795" t="s">
        <v>691</v>
      </c>
      <c r="J450" s="632" t="s">
        <v>775</v>
      </c>
      <c r="K450" s="6" t="s">
        <v>10</v>
      </c>
      <c r="L450" s="6"/>
      <c r="M450" s="6">
        <v>400</v>
      </c>
      <c r="N450" s="6">
        <v>2</v>
      </c>
      <c r="O450" s="636">
        <v>16</v>
      </c>
      <c r="P450" s="57"/>
      <c r="Q450" s="143">
        <f t="shared" ref="Q450:Q454" si="798">IF($N450&gt;0,VLOOKUP($N450,motoren,2),"")</f>
        <v>0.79</v>
      </c>
      <c r="R450" s="143">
        <f t="shared" ref="R450:R454" si="799">IF($K450 = "FO",0.95,$Q450)</f>
        <v>0.79</v>
      </c>
      <c r="S450" s="143">
        <f t="shared" ref="S450:S454" si="800">IF($N450&gt;0,VLOOKUP($N450,motoren,3),"")</f>
        <v>0.84299999999999997</v>
      </c>
      <c r="T450" s="144">
        <f t="shared" ref="T450:T454" si="801">IF($K450 = "FO",0.95,1)</f>
        <v>1</v>
      </c>
      <c r="U450" s="116">
        <f t="shared" ref="U450:U454" si="802">IF($N450&gt;0,$N450/($R450*$S450*$T450),0)</f>
        <v>3.0031382795020796</v>
      </c>
      <c r="V450" s="8">
        <v>0.25</v>
      </c>
      <c r="W450" s="8">
        <v>0.5</v>
      </c>
      <c r="X450" s="114">
        <f t="shared" ref="X450:X454" si="803">IF(($N450&gt;0)*(W450&gt;0),$N450*W450,0)</f>
        <v>1</v>
      </c>
      <c r="Y450" s="114">
        <f t="shared" ref="Y450:Y454" si="804">IF(($N450&gt;0),($N450*W450*V450)/($S450*$T450),0)</f>
        <v>0.29655990510083036</v>
      </c>
      <c r="Z450" s="45">
        <f t="shared" ref="Z450:Z454" si="805">IF((Y450&gt;0),Y450/$R450,0)</f>
        <v>0.37539228493775995</v>
      </c>
      <c r="AA450" s="137">
        <v>0.25</v>
      </c>
      <c r="AB450" s="137">
        <v>1</v>
      </c>
      <c r="AC450" s="114">
        <f t="shared" ref="AC450:AC454" si="806">IF(($N450&gt;0)*(AB450&gt;0),$N450*AB450,0)</f>
        <v>2</v>
      </c>
      <c r="AD450" s="114">
        <f t="shared" ref="AD450:AD454" si="807">IF(($N450&gt;0),($N450*AB450*AA450)/($S450*$T450),0)</f>
        <v>0.59311981020166071</v>
      </c>
      <c r="AE450" s="45">
        <f t="shared" ref="AE450:AE454" si="808">IF((AD450&gt;0),AD450/$R450,0)</f>
        <v>0.75078456987551989</v>
      </c>
      <c r="AF450" s="8"/>
      <c r="AG450" s="93">
        <v>2</v>
      </c>
      <c r="AH450" s="113">
        <v>0.8</v>
      </c>
      <c r="AI450" s="443">
        <f t="shared" ref="AI450:AI454" si="809">AW450</f>
        <v>20</v>
      </c>
      <c r="AJ450" s="453">
        <f t="shared" ref="AJ450:AJ454" si="810">IF(O450&gt;0,O450,"")</f>
        <v>16</v>
      </c>
      <c r="AK450" s="293"/>
      <c r="AM450" s="336">
        <f t="shared" si="563"/>
        <v>400</v>
      </c>
      <c r="AN450" s="312">
        <f t="shared" si="564"/>
        <v>0.37539228493775995</v>
      </c>
      <c r="AO450" s="312" t="str">
        <f t="shared" si="565"/>
        <v/>
      </c>
      <c r="AP450" s="310"/>
      <c r="AQ450" s="312">
        <f t="shared" si="566"/>
        <v>0.75078456987551989</v>
      </c>
      <c r="AR450" s="312" t="str">
        <f t="shared" si="567"/>
        <v/>
      </c>
      <c r="AS450" s="313">
        <f t="shared" ref="AS450:AS454" si="811">CEILING((O450/AH450),1)</f>
        <v>20</v>
      </c>
      <c r="AT450" s="313">
        <f t="shared" ref="AT450:AT454" si="812">IF($AS450&gt;0,VLOOKUP($AS450,automaatkeuze,1),"")</f>
        <v>20</v>
      </c>
      <c r="AU450" s="313">
        <f t="shared" ref="AU450:AU454" si="813">IF($AS450&gt;0,VLOOKUP($AS450,automaatkeuze,3),"")</f>
        <v>25</v>
      </c>
      <c r="AV450" s="313"/>
      <c r="AW450" s="310">
        <f t="shared" ref="AW450:AW454" si="814">IF(AS450&gt;AT450,AU450,AT450)</f>
        <v>20</v>
      </c>
      <c r="AX450" s="313"/>
      <c r="AY450" s="313"/>
      <c r="AZ450" s="313"/>
      <c r="BA450" s="313"/>
      <c r="BB450" s="313"/>
      <c r="BC450" s="313"/>
    </row>
    <row r="451" spans="1:55" s="7" customFormat="1" ht="12" hidden="1" customHeight="1" x14ac:dyDescent="0.2">
      <c r="A451" s="26"/>
      <c r="B451" s="6"/>
      <c r="C451" s="770" t="s">
        <v>678</v>
      </c>
      <c r="D451" s="798" t="s">
        <v>688</v>
      </c>
      <c r="E451" s="657"/>
      <c r="F451" s="632" t="s">
        <v>27</v>
      </c>
      <c r="G451" s="632" t="s">
        <v>20</v>
      </c>
      <c r="H451" s="632" t="s">
        <v>20</v>
      </c>
      <c r="I451" s="795" t="s">
        <v>691</v>
      </c>
      <c r="J451" s="632" t="s">
        <v>775</v>
      </c>
      <c r="K451" s="6" t="s">
        <v>10</v>
      </c>
      <c r="L451" s="6"/>
      <c r="M451" s="6">
        <v>400</v>
      </c>
      <c r="N451" s="6">
        <v>2</v>
      </c>
      <c r="O451" s="636">
        <v>16</v>
      </c>
      <c r="P451" s="57"/>
      <c r="Q451" s="143">
        <f t="shared" si="798"/>
        <v>0.79</v>
      </c>
      <c r="R451" s="143">
        <f t="shared" si="799"/>
        <v>0.79</v>
      </c>
      <c r="S451" s="143">
        <f t="shared" si="800"/>
        <v>0.84299999999999997</v>
      </c>
      <c r="T451" s="144">
        <f t="shared" si="801"/>
        <v>1</v>
      </c>
      <c r="U451" s="116">
        <f t="shared" si="802"/>
        <v>3.0031382795020796</v>
      </c>
      <c r="V451" s="8">
        <v>0.25</v>
      </c>
      <c r="W451" s="8">
        <v>0.5</v>
      </c>
      <c r="X451" s="114">
        <f t="shared" si="803"/>
        <v>1</v>
      </c>
      <c r="Y451" s="114">
        <f t="shared" si="804"/>
        <v>0.29655990510083036</v>
      </c>
      <c r="Z451" s="45">
        <f t="shared" si="805"/>
        <v>0.37539228493775995</v>
      </c>
      <c r="AA451" s="137">
        <v>0.25</v>
      </c>
      <c r="AB451" s="137">
        <v>1</v>
      </c>
      <c r="AC451" s="114">
        <f t="shared" si="806"/>
        <v>2</v>
      </c>
      <c r="AD451" s="114">
        <f t="shared" si="807"/>
        <v>0.59311981020166071</v>
      </c>
      <c r="AE451" s="45">
        <f t="shared" si="808"/>
        <v>0.75078456987551989</v>
      </c>
      <c r="AF451" s="8"/>
      <c r="AG451" s="93">
        <v>2</v>
      </c>
      <c r="AH451" s="113">
        <v>0.8</v>
      </c>
      <c r="AI451" s="443">
        <f t="shared" si="809"/>
        <v>20</v>
      </c>
      <c r="AJ451" s="453">
        <f t="shared" si="810"/>
        <v>16</v>
      </c>
      <c r="AK451" s="293"/>
      <c r="AM451" s="336">
        <f t="shared" si="563"/>
        <v>400</v>
      </c>
      <c r="AN451" s="312">
        <f t="shared" si="564"/>
        <v>0.37539228493775995</v>
      </c>
      <c r="AO451" s="312" t="str">
        <f t="shared" si="565"/>
        <v/>
      </c>
      <c r="AP451" s="310"/>
      <c r="AQ451" s="312">
        <f t="shared" si="566"/>
        <v>0.75078456987551989</v>
      </c>
      <c r="AR451" s="312" t="str">
        <f t="shared" si="567"/>
        <v/>
      </c>
      <c r="AS451" s="313">
        <f t="shared" si="811"/>
        <v>20</v>
      </c>
      <c r="AT451" s="313">
        <f t="shared" si="812"/>
        <v>20</v>
      </c>
      <c r="AU451" s="313">
        <f t="shared" si="813"/>
        <v>25</v>
      </c>
      <c r="AV451" s="313"/>
      <c r="AW451" s="310">
        <f t="shared" si="814"/>
        <v>20</v>
      </c>
      <c r="AX451" s="313"/>
      <c r="AY451" s="313"/>
      <c r="AZ451" s="313"/>
      <c r="BA451" s="313"/>
      <c r="BB451" s="313"/>
      <c r="BC451" s="313"/>
    </row>
    <row r="452" spans="1:55" s="7" customFormat="1" ht="12" hidden="1" customHeight="1" x14ac:dyDescent="0.2">
      <c r="A452" s="26"/>
      <c r="B452" s="6"/>
      <c r="C452" s="770" t="s">
        <v>679</v>
      </c>
      <c r="D452" s="798" t="s">
        <v>689</v>
      </c>
      <c r="E452" s="657"/>
      <c r="F452" s="632" t="s">
        <v>27</v>
      </c>
      <c r="G452" s="632" t="s">
        <v>20</v>
      </c>
      <c r="H452" s="632" t="s">
        <v>20</v>
      </c>
      <c r="I452" s="795" t="s">
        <v>691</v>
      </c>
      <c r="J452" s="632" t="s">
        <v>775</v>
      </c>
      <c r="K452" s="6" t="s">
        <v>10</v>
      </c>
      <c r="L452" s="6"/>
      <c r="M452" s="6">
        <v>400</v>
      </c>
      <c r="N452" s="6">
        <v>2</v>
      </c>
      <c r="O452" s="636">
        <v>16</v>
      </c>
      <c r="P452" s="57"/>
      <c r="Q452" s="143">
        <f t="shared" si="798"/>
        <v>0.79</v>
      </c>
      <c r="R452" s="143">
        <f t="shared" si="799"/>
        <v>0.79</v>
      </c>
      <c r="S452" s="143">
        <f t="shared" si="800"/>
        <v>0.84299999999999997</v>
      </c>
      <c r="T452" s="144">
        <f t="shared" si="801"/>
        <v>1</v>
      </c>
      <c r="U452" s="116">
        <f t="shared" si="802"/>
        <v>3.0031382795020796</v>
      </c>
      <c r="V452" s="8">
        <v>0.25</v>
      </c>
      <c r="W452" s="8">
        <v>0.5</v>
      </c>
      <c r="X452" s="114">
        <f t="shared" si="803"/>
        <v>1</v>
      </c>
      <c r="Y452" s="114">
        <f t="shared" si="804"/>
        <v>0.29655990510083036</v>
      </c>
      <c r="Z452" s="45">
        <f t="shared" si="805"/>
        <v>0.37539228493775995</v>
      </c>
      <c r="AA452" s="137">
        <v>0.25</v>
      </c>
      <c r="AB452" s="137">
        <v>1</v>
      </c>
      <c r="AC452" s="114">
        <f t="shared" si="806"/>
        <v>2</v>
      </c>
      <c r="AD452" s="114">
        <f t="shared" si="807"/>
        <v>0.59311981020166071</v>
      </c>
      <c r="AE452" s="45">
        <f t="shared" si="808"/>
        <v>0.75078456987551989</v>
      </c>
      <c r="AF452" s="8"/>
      <c r="AG452" s="93">
        <v>2</v>
      </c>
      <c r="AH452" s="113">
        <v>0.8</v>
      </c>
      <c r="AI452" s="443">
        <f t="shared" si="809"/>
        <v>20</v>
      </c>
      <c r="AJ452" s="453">
        <f t="shared" si="810"/>
        <v>16</v>
      </c>
      <c r="AK452" s="293"/>
      <c r="AM452" s="336">
        <f t="shared" si="563"/>
        <v>400</v>
      </c>
      <c r="AN452" s="312">
        <f t="shared" si="564"/>
        <v>0.37539228493775995</v>
      </c>
      <c r="AO452" s="312" t="str">
        <f t="shared" si="565"/>
        <v/>
      </c>
      <c r="AP452" s="310"/>
      <c r="AQ452" s="312">
        <f t="shared" si="566"/>
        <v>0.75078456987551989</v>
      </c>
      <c r="AR452" s="312" t="str">
        <f t="shared" si="567"/>
        <v/>
      </c>
      <c r="AS452" s="313">
        <f t="shared" si="811"/>
        <v>20</v>
      </c>
      <c r="AT452" s="313">
        <f t="shared" si="812"/>
        <v>20</v>
      </c>
      <c r="AU452" s="313">
        <f t="shared" si="813"/>
        <v>25</v>
      </c>
      <c r="AV452" s="313"/>
      <c r="AW452" s="310">
        <f t="shared" si="814"/>
        <v>20</v>
      </c>
      <c r="AX452" s="313"/>
      <c r="AY452" s="313"/>
      <c r="AZ452" s="313"/>
      <c r="BA452" s="313"/>
      <c r="BB452" s="313"/>
      <c r="BC452" s="313"/>
    </row>
    <row r="453" spans="1:55" s="7" customFormat="1" ht="12" hidden="1" customHeight="1" x14ac:dyDescent="0.2">
      <c r="A453" s="26"/>
      <c r="B453" s="6"/>
      <c r="C453" s="770" t="s">
        <v>675</v>
      </c>
      <c r="D453" s="798" t="s">
        <v>690</v>
      </c>
      <c r="E453" s="657"/>
      <c r="F453" s="632" t="s">
        <v>27</v>
      </c>
      <c r="G453" s="632" t="s">
        <v>20</v>
      </c>
      <c r="H453" s="632" t="s">
        <v>20</v>
      </c>
      <c r="I453" s="795" t="s">
        <v>691</v>
      </c>
      <c r="J453" s="632" t="s">
        <v>775</v>
      </c>
      <c r="K453" s="6" t="s">
        <v>10</v>
      </c>
      <c r="L453" s="6"/>
      <c r="M453" s="6">
        <v>400</v>
      </c>
      <c r="N453" s="6">
        <v>2</v>
      </c>
      <c r="O453" s="636">
        <v>16</v>
      </c>
      <c r="P453" s="57"/>
      <c r="Q453" s="143">
        <f t="shared" si="798"/>
        <v>0.79</v>
      </c>
      <c r="R453" s="143">
        <f t="shared" si="799"/>
        <v>0.79</v>
      </c>
      <c r="S453" s="143">
        <f t="shared" si="800"/>
        <v>0.84299999999999997</v>
      </c>
      <c r="T453" s="144">
        <f t="shared" si="801"/>
        <v>1</v>
      </c>
      <c r="U453" s="116">
        <f t="shared" si="802"/>
        <v>3.0031382795020796</v>
      </c>
      <c r="V453" s="8">
        <v>0.25</v>
      </c>
      <c r="W453" s="8">
        <v>0.5</v>
      </c>
      <c r="X453" s="114">
        <f t="shared" si="803"/>
        <v>1</v>
      </c>
      <c r="Y453" s="114">
        <f t="shared" si="804"/>
        <v>0.29655990510083036</v>
      </c>
      <c r="Z453" s="45">
        <f t="shared" si="805"/>
        <v>0.37539228493775995</v>
      </c>
      <c r="AA453" s="137">
        <v>0.25</v>
      </c>
      <c r="AB453" s="137">
        <v>1</v>
      </c>
      <c r="AC453" s="114">
        <f t="shared" si="806"/>
        <v>2</v>
      </c>
      <c r="AD453" s="114">
        <f t="shared" si="807"/>
        <v>0.59311981020166071</v>
      </c>
      <c r="AE453" s="45">
        <f t="shared" si="808"/>
        <v>0.75078456987551989</v>
      </c>
      <c r="AF453" s="8"/>
      <c r="AG453" s="93">
        <v>2</v>
      </c>
      <c r="AH453" s="113">
        <v>0.8</v>
      </c>
      <c r="AI453" s="443">
        <f t="shared" si="809"/>
        <v>20</v>
      </c>
      <c r="AJ453" s="453">
        <f t="shared" si="810"/>
        <v>16</v>
      </c>
      <c r="AK453" s="293"/>
      <c r="AM453" s="336">
        <f t="shared" si="563"/>
        <v>400</v>
      </c>
      <c r="AN453" s="312">
        <f t="shared" si="564"/>
        <v>0.37539228493775995</v>
      </c>
      <c r="AO453" s="312" t="str">
        <f t="shared" si="565"/>
        <v/>
      </c>
      <c r="AP453" s="310"/>
      <c r="AQ453" s="312">
        <f t="shared" si="566"/>
        <v>0.75078456987551989</v>
      </c>
      <c r="AR453" s="312" t="str">
        <f t="shared" si="567"/>
        <v/>
      </c>
      <c r="AS453" s="313">
        <f t="shared" si="811"/>
        <v>20</v>
      </c>
      <c r="AT453" s="313">
        <f t="shared" si="812"/>
        <v>20</v>
      </c>
      <c r="AU453" s="313">
        <f t="shared" si="813"/>
        <v>25</v>
      </c>
      <c r="AV453" s="313"/>
      <c r="AW453" s="310">
        <f t="shared" si="814"/>
        <v>20</v>
      </c>
      <c r="AX453" s="313"/>
      <c r="AY453" s="313"/>
      <c r="AZ453" s="313"/>
      <c r="BA453" s="313"/>
      <c r="BB453" s="313"/>
      <c r="BC453" s="313"/>
    </row>
    <row r="454" spans="1:55" s="7" customFormat="1" ht="12" hidden="1" customHeight="1" x14ac:dyDescent="0.2">
      <c r="A454" s="26"/>
      <c r="B454" s="6"/>
      <c r="C454" s="770" t="s">
        <v>676</v>
      </c>
      <c r="D454" s="798" t="s">
        <v>692</v>
      </c>
      <c r="E454" s="657"/>
      <c r="F454" s="632" t="s">
        <v>27</v>
      </c>
      <c r="G454" s="632" t="s">
        <v>20</v>
      </c>
      <c r="H454" s="632" t="s">
        <v>20</v>
      </c>
      <c r="I454" s="795" t="s">
        <v>691</v>
      </c>
      <c r="J454" s="632" t="s">
        <v>775</v>
      </c>
      <c r="K454" s="6" t="s">
        <v>10</v>
      </c>
      <c r="L454" s="6"/>
      <c r="M454" s="6">
        <v>400</v>
      </c>
      <c r="N454" s="6">
        <v>2</v>
      </c>
      <c r="O454" s="636">
        <v>16</v>
      </c>
      <c r="P454" s="57"/>
      <c r="Q454" s="143">
        <f t="shared" si="798"/>
        <v>0.79</v>
      </c>
      <c r="R454" s="143">
        <f t="shared" si="799"/>
        <v>0.79</v>
      </c>
      <c r="S454" s="143">
        <f t="shared" si="800"/>
        <v>0.84299999999999997</v>
      </c>
      <c r="T454" s="144">
        <f t="shared" si="801"/>
        <v>1</v>
      </c>
      <c r="U454" s="116">
        <f t="shared" si="802"/>
        <v>3.0031382795020796</v>
      </c>
      <c r="V454" s="8">
        <v>0.25</v>
      </c>
      <c r="W454" s="8">
        <v>0.5</v>
      </c>
      <c r="X454" s="114">
        <f t="shared" si="803"/>
        <v>1</v>
      </c>
      <c r="Y454" s="114">
        <f t="shared" si="804"/>
        <v>0.29655990510083036</v>
      </c>
      <c r="Z454" s="45">
        <f t="shared" si="805"/>
        <v>0.37539228493775995</v>
      </c>
      <c r="AA454" s="137">
        <v>0.25</v>
      </c>
      <c r="AB454" s="137">
        <v>1</v>
      </c>
      <c r="AC454" s="114">
        <f t="shared" si="806"/>
        <v>2</v>
      </c>
      <c r="AD454" s="114">
        <f t="shared" si="807"/>
        <v>0.59311981020166071</v>
      </c>
      <c r="AE454" s="45">
        <f t="shared" si="808"/>
        <v>0.75078456987551989</v>
      </c>
      <c r="AF454" s="8"/>
      <c r="AG454" s="93">
        <v>2</v>
      </c>
      <c r="AH454" s="113">
        <v>0.8</v>
      </c>
      <c r="AI454" s="443">
        <f t="shared" si="809"/>
        <v>20</v>
      </c>
      <c r="AJ454" s="453">
        <f t="shared" si="810"/>
        <v>16</v>
      </c>
      <c r="AK454" s="293"/>
      <c r="AM454" s="336">
        <f t="shared" si="563"/>
        <v>400</v>
      </c>
      <c r="AN454" s="312">
        <f t="shared" si="564"/>
        <v>0.37539228493775995</v>
      </c>
      <c r="AO454" s="312" t="str">
        <f t="shared" si="565"/>
        <v/>
      </c>
      <c r="AP454" s="310"/>
      <c r="AQ454" s="312">
        <f t="shared" si="566"/>
        <v>0.75078456987551989</v>
      </c>
      <c r="AR454" s="312" t="str">
        <f t="shared" si="567"/>
        <v/>
      </c>
      <c r="AS454" s="313">
        <f t="shared" si="811"/>
        <v>20</v>
      </c>
      <c r="AT454" s="313">
        <f t="shared" si="812"/>
        <v>20</v>
      </c>
      <c r="AU454" s="313">
        <f t="shared" si="813"/>
        <v>25</v>
      </c>
      <c r="AV454" s="313"/>
      <c r="AW454" s="310">
        <f t="shared" si="814"/>
        <v>20</v>
      </c>
      <c r="AX454" s="313"/>
      <c r="AY454" s="313"/>
      <c r="AZ454" s="313"/>
      <c r="BA454" s="313"/>
      <c r="BB454" s="313"/>
      <c r="BC454" s="313"/>
    </row>
    <row r="455" spans="1:55" s="7" customFormat="1" ht="12" hidden="1" customHeight="1" x14ac:dyDescent="0.2">
      <c r="A455" s="26"/>
      <c r="B455" s="6"/>
      <c r="C455" s="633"/>
      <c r="D455" s="694"/>
      <c r="E455" s="657"/>
      <c r="F455" s="632"/>
      <c r="G455" s="632"/>
      <c r="H455" s="632"/>
      <c r="I455" s="632"/>
      <c r="J455" s="632"/>
      <c r="K455" s="6"/>
      <c r="L455" s="6"/>
      <c r="M455" s="6"/>
      <c r="N455" s="114"/>
      <c r="O455" s="66"/>
      <c r="P455" s="57"/>
      <c r="Q455" s="143"/>
      <c r="R455" s="143"/>
      <c r="S455" s="143"/>
      <c r="T455" s="144"/>
      <c r="U455" s="116"/>
      <c r="V455" s="8"/>
      <c r="W455" s="8"/>
      <c r="X455" s="114"/>
      <c r="Y455" s="114"/>
      <c r="Z455" s="45"/>
      <c r="AA455" s="137"/>
      <c r="AB455" s="137"/>
      <c r="AC455" s="114"/>
      <c r="AD455" s="114"/>
      <c r="AE455" s="45"/>
      <c r="AF455" s="8"/>
      <c r="AG455" s="93"/>
      <c r="AH455" s="113"/>
      <c r="AI455" s="443"/>
      <c r="AJ455" s="453"/>
      <c r="AK455" s="293"/>
      <c r="AM455" s="336"/>
      <c r="AN455" s="312"/>
      <c r="AO455" s="312"/>
      <c r="AP455" s="310"/>
      <c r="AQ455" s="312"/>
      <c r="AR455" s="312"/>
      <c r="AS455" s="313"/>
      <c r="AT455" s="313"/>
      <c r="AU455" s="313"/>
      <c r="AV455" s="313"/>
      <c r="AW455" s="310"/>
      <c r="AX455" s="313"/>
      <c r="AY455" s="310"/>
      <c r="AZ455" s="310"/>
      <c r="BA455" s="310"/>
      <c r="BB455" s="310"/>
      <c r="BC455" s="310"/>
    </row>
    <row r="456" spans="1:55" s="260" customFormat="1" ht="12.6" hidden="1" customHeight="1" x14ac:dyDescent="0.2">
      <c r="A456" s="705"/>
      <c r="B456" s="502"/>
      <c r="C456" s="503"/>
      <c r="D456" s="695"/>
      <c r="E456" s="502"/>
      <c r="F456" s="502"/>
      <c r="G456" s="502"/>
      <c r="H456" s="502"/>
      <c r="I456" s="502"/>
      <c r="J456" s="504" t="s">
        <v>113</v>
      </c>
      <c r="K456" s="504" t="s">
        <v>114</v>
      </c>
      <c r="L456" s="504"/>
      <c r="M456" s="502"/>
      <c r="N456" s="502"/>
      <c r="O456" s="502"/>
      <c r="P456" s="505"/>
      <c r="Q456" s="506"/>
      <c r="R456" s="506"/>
      <c r="S456" s="507"/>
      <c r="T456" s="507"/>
      <c r="U456" s="508"/>
      <c r="V456" s="509"/>
      <c r="W456" s="509"/>
      <c r="X456" s="510"/>
      <c r="Y456" s="510"/>
      <c r="Z456" s="511"/>
      <c r="AA456" s="509"/>
      <c r="AB456" s="509"/>
      <c r="AC456" s="510"/>
      <c r="AD456" s="510"/>
      <c r="AE456" s="511"/>
      <c r="AF456" s="512"/>
      <c r="AG456" s="513"/>
      <c r="AH456" s="514"/>
      <c r="AI456" s="515"/>
      <c r="AJ456" s="513"/>
      <c r="AK456" s="516"/>
      <c r="AL456" s="517"/>
      <c r="AM456" s="518"/>
      <c r="AN456" s="519"/>
      <c r="AO456" s="519"/>
      <c r="AP456" s="520"/>
      <c r="AQ456" s="519"/>
      <c r="AR456" s="519"/>
      <c r="AS456" s="517"/>
      <c r="AT456" s="517"/>
      <c r="AU456" s="517"/>
      <c r="AV456" s="517"/>
      <c r="AW456" s="517"/>
      <c r="AX456" s="555" t="s">
        <v>190</v>
      </c>
      <c r="AY456" s="556">
        <f>AX458+AY458</f>
        <v>0</v>
      </c>
      <c r="AZ456" s="517"/>
      <c r="BA456" s="555" t="s">
        <v>193</v>
      </c>
      <c r="BB456" s="556">
        <f>BA458+BB458</f>
        <v>0</v>
      </c>
    </row>
    <row r="457" spans="1:55" s="260" customFormat="1" ht="12.6" hidden="1" customHeight="1" x14ac:dyDescent="0.2">
      <c r="A457" s="706"/>
      <c r="B457" s="521"/>
      <c r="C457" s="522" t="s">
        <v>776</v>
      </c>
      <c r="D457" s="696"/>
      <c r="E457" s="523"/>
      <c r="F457" s="522"/>
      <c r="G457" s="522"/>
      <c r="H457" s="522"/>
      <c r="I457" s="522"/>
      <c r="J457" s="524">
        <f>SUM(U450:U454)</f>
        <v>15.015691397510398</v>
      </c>
      <c r="K457" s="524">
        <f>SUM(U449:U456)</f>
        <v>15.015691397510398</v>
      </c>
      <c r="L457" s="524"/>
      <c r="M457" s="521"/>
      <c r="N457" s="521"/>
      <c r="O457" s="521"/>
      <c r="P457" s="525"/>
      <c r="Q457" s="526"/>
      <c r="R457" s="526"/>
      <c r="S457" s="527"/>
      <c r="T457" s="527"/>
      <c r="U457" s="528"/>
      <c r="V457" s="529"/>
      <c r="W457" s="529"/>
      <c r="X457" s="526"/>
      <c r="Y457" s="524"/>
      <c r="Z457" s="530"/>
      <c r="AA457" s="529"/>
      <c r="AB457" s="529"/>
      <c r="AC457" s="524"/>
      <c r="AD457" s="524"/>
      <c r="AE457" s="530"/>
      <c r="AF457" s="531"/>
      <c r="AG457" s="532"/>
      <c r="AH457" s="533"/>
      <c r="AI457" s="534"/>
      <c r="AJ457" s="532"/>
      <c r="AK457" s="535"/>
      <c r="AL457" s="517"/>
      <c r="AM457" s="518"/>
      <c r="AN457" s="519"/>
      <c r="AO457" s="519"/>
      <c r="AP457" s="520"/>
      <c r="AQ457" s="519"/>
      <c r="AR457" s="519"/>
      <c r="AS457" s="517"/>
      <c r="AT457" s="517"/>
      <c r="AU457" s="517"/>
      <c r="AV457" s="517"/>
      <c r="AW457" s="517"/>
      <c r="AX457" s="521" t="s">
        <v>115</v>
      </c>
      <c r="AY457" s="521" t="s">
        <v>117</v>
      </c>
      <c r="AZ457" s="517"/>
      <c r="BA457" s="521" t="s">
        <v>115</v>
      </c>
      <c r="BB457" s="521" t="s">
        <v>117</v>
      </c>
    </row>
    <row r="458" spans="1:55" s="260" customFormat="1" ht="12.6" hidden="1" customHeight="1" x14ac:dyDescent="0.2">
      <c r="A458" s="706"/>
      <c r="B458" s="521"/>
      <c r="C458" s="522" t="s">
        <v>777</v>
      </c>
      <c r="D458" s="696"/>
      <c r="E458" s="523"/>
      <c r="F458" s="522"/>
      <c r="G458" s="522"/>
      <c r="H458" s="522"/>
      <c r="I458" s="522"/>
      <c r="J458" s="524">
        <f>SUM(Y449:Y456)</f>
        <v>1.4827995255041517</v>
      </c>
      <c r="K458" s="524">
        <f>SUM(AD449:AD456)</f>
        <v>2.9655990510083035</v>
      </c>
      <c r="L458" s="524"/>
      <c r="M458" s="521"/>
      <c r="N458" s="521"/>
      <c r="O458" s="521"/>
      <c r="P458" s="525"/>
      <c r="Q458" s="526"/>
      <c r="R458" s="526"/>
      <c r="S458" s="527"/>
      <c r="T458" s="527"/>
      <c r="U458" s="528"/>
      <c r="V458" s="529"/>
      <c r="W458" s="529"/>
      <c r="X458" s="526"/>
      <c r="Y458" s="524"/>
      <c r="Z458" s="530"/>
      <c r="AA458" s="529"/>
      <c r="AB458" s="529"/>
      <c r="AC458" s="524"/>
      <c r="AD458" s="524"/>
      <c r="AE458" s="530"/>
      <c r="AF458" s="529"/>
      <c r="AG458" s="532"/>
      <c r="AH458" s="533"/>
      <c r="AI458" s="534"/>
      <c r="AJ458" s="536"/>
      <c r="AK458" s="535"/>
      <c r="AL458" s="517"/>
      <c r="AM458" s="518"/>
      <c r="AN458" s="537">
        <f>SUM(AN455:AN456)</f>
        <v>0</v>
      </c>
      <c r="AO458" s="537">
        <f>SUM(AO455:AO456)</f>
        <v>0</v>
      </c>
      <c r="AP458" s="538"/>
      <c r="AQ458" s="537">
        <f>SUM(AQ455:AQ456)</f>
        <v>0</v>
      </c>
      <c r="AR458" s="537">
        <f>SUM(AR455:AR456)</f>
        <v>0</v>
      </c>
      <c r="AS458" s="517"/>
      <c r="AT458" s="517"/>
      <c r="AU458" s="517"/>
      <c r="AV458" s="517"/>
      <c r="AW458" s="517"/>
      <c r="AX458" s="537">
        <f>AN458</f>
        <v>0</v>
      </c>
      <c r="AY458" s="537">
        <f>AO458</f>
        <v>0</v>
      </c>
      <c r="AZ458" s="557"/>
      <c r="BA458" s="537">
        <f>AQ458</f>
        <v>0</v>
      </c>
      <c r="BB458" s="537">
        <f>AR458</f>
        <v>0</v>
      </c>
      <c r="BC458" s="375"/>
    </row>
    <row r="459" spans="1:55" s="260" customFormat="1" ht="12.6" hidden="1" customHeight="1" x14ac:dyDescent="0.2">
      <c r="A459" s="706"/>
      <c r="B459" s="521"/>
      <c r="C459" s="522" t="s">
        <v>778</v>
      </c>
      <c r="D459" s="696"/>
      <c r="E459" s="523"/>
      <c r="F459" s="522"/>
      <c r="G459" s="522"/>
      <c r="H459" s="522"/>
      <c r="I459" s="522"/>
      <c r="J459" s="524">
        <f>SUM(Z449:Z456)</f>
        <v>1.8769614246887998</v>
      </c>
      <c r="K459" s="524">
        <f>SUM(AE449:AE456)</f>
        <v>3.7539228493775996</v>
      </c>
      <c r="L459" s="524"/>
      <c r="M459" s="521"/>
      <c r="N459" s="521"/>
      <c r="O459" s="521"/>
      <c r="P459" s="525"/>
      <c r="Q459" s="526"/>
      <c r="R459" s="526"/>
      <c r="S459" s="527"/>
      <c r="T459" s="527"/>
      <c r="U459" s="528"/>
      <c r="V459" s="529"/>
      <c r="W459" s="529"/>
      <c r="X459" s="526"/>
      <c r="Y459" s="524"/>
      <c r="Z459" s="530"/>
      <c r="AA459" s="529"/>
      <c r="AB459" s="529"/>
      <c r="AC459" s="524"/>
      <c r="AD459" s="524"/>
      <c r="AE459" s="530"/>
      <c r="AF459" s="529"/>
      <c r="AG459" s="532"/>
      <c r="AH459" s="533"/>
      <c r="AI459" s="534"/>
      <c r="AJ459" s="536"/>
      <c r="AK459" s="535"/>
      <c r="AL459" s="517"/>
      <c r="AM459" s="518"/>
      <c r="AN459" s="519"/>
      <c r="AO459" s="519"/>
      <c r="AP459" s="520"/>
      <c r="AQ459" s="519"/>
      <c r="AR459" s="519"/>
      <c r="AS459" s="517"/>
      <c r="AT459" s="517"/>
      <c r="AU459" s="517"/>
      <c r="AV459" s="517"/>
      <c r="AW459" s="517"/>
      <c r="AX459" s="558">
        <f>AX458*1000/(400*SQRT(3))</f>
        <v>0</v>
      </c>
      <c r="AY459" s="558">
        <f>AY458*1000/230</f>
        <v>0</v>
      </c>
      <c r="AZ459" s="520"/>
      <c r="BA459" s="558">
        <f>BA458*1000/(400*SQRT(3))</f>
        <v>0</v>
      </c>
      <c r="BB459" s="558">
        <f>BB458*1000/230</f>
        <v>0</v>
      </c>
      <c r="BC459" s="320"/>
    </row>
    <row r="460" spans="1:55" s="260" customFormat="1" ht="12.6" hidden="1" customHeight="1" x14ac:dyDescent="0.2">
      <c r="A460" s="706"/>
      <c r="B460" s="521"/>
      <c r="C460" s="522" t="s">
        <v>63</v>
      </c>
      <c r="D460" s="697"/>
      <c r="E460" s="521"/>
      <c r="F460" s="539"/>
      <c r="G460" s="539"/>
      <c r="H460" s="539"/>
      <c r="I460" s="539"/>
      <c r="J460" s="524">
        <f>J459*1000/(400*SQRT(3))</f>
        <v>2.7091604595065553</v>
      </c>
      <c r="K460" s="524">
        <f>K459*1000/(400*SQRT(3))</f>
        <v>5.4183209190131105</v>
      </c>
      <c r="L460" s="524"/>
      <c r="M460" s="521"/>
      <c r="N460" s="521"/>
      <c r="O460" s="521"/>
      <c r="P460" s="525"/>
      <c r="Q460" s="526"/>
      <c r="R460" s="526"/>
      <c r="S460" s="527"/>
      <c r="T460" s="527"/>
      <c r="U460" s="528"/>
      <c r="V460" s="529"/>
      <c r="W460" s="529"/>
      <c r="X460" s="526"/>
      <c r="Y460" s="524"/>
      <c r="Z460" s="530"/>
      <c r="AA460" s="529"/>
      <c r="AB460" s="529"/>
      <c r="AC460" s="524"/>
      <c r="AD460" s="524"/>
      <c r="AE460" s="530"/>
      <c r="AF460" s="529"/>
      <c r="AG460" s="532"/>
      <c r="AH460" s="533"/>
      <c r="AI460" s="534"/>
      <c r="AJ460" s="536"/>
      <c r="AK460" s="535"/>
      <c r="AL460" s="517"/>
      <c r="AM460" s="518"/>
      <c r="AN460" s="519"/>
      <c r="AO460" s="519"/>
      <c r="AP460" s="520"/>
      <c r="AQ460" s="519"/>
      <c r="AR460" s="519"/>
      <c r="AS460" s="517"/>
      <c r="AT460" s="517"/>
      <c r="AU460" s="540" t="s">
        <v>120</v>
      </c>
      <c r="AV460" s="517"/>
      <c r="AW460" s="517"/>
      <c r="AX460" s="558">
        <f>AX459</f>
        <v>0</v>
      </c>
      <c r="AY460" s="558">
        <f>AY459/3</f>
        <v>0</v>
      </c>
      <c r="AZ460" s="520"/>
      <c r="BA460" s="558">
        <f>BA459</f>
        <v>0</v>
      </c>
      <c r="BB460" s="558">
        <f>BB459/3</f>
        <v>0</v>
      </c>
      <c r="BC460" s="320"/>
    </row>
    <row r="461" spans="1:55" s="260" customFormat="1" ht="12.6" hidden="1" customHeight="1" x14ac:dyDescent="0.2">
      <c r="A461" s="706"/>
      <c r="B461" s="521"/>
      <c r="C461" s="522" t="s">
        <v>46</v>
      </c>
      <c r="D461" s="697"/>
      <c r="E461" s="521"/>
      <c r="F461" s="539"/>
      <c r="G461" s="539"/>
      <c r="H461" s="539"/>
      <c r="I461" s="539"/>
      <c r="J461" s="524">
        <f>J458/J459</f>
        <v>0.78999999999999992</v>
      </c>
      <c r="K461" s="524">
        <f>K458/K459</f>
        <v>0.78999999999999992</v>
      </c>
      <c r="L461" s="524"/>
      <c r="M461" s="521"/>
      <c r="N461" s="521"/>
      <c r="O461" s="521"/>
      <c r="P461" s="525"/>
      <c r="Q461" s="526"/>
      <c r="R461" s="526"/>
      <c r="S461" s="527"/>
      <c r="T461" s="527"/>
      <c r="U461" s="528"/>
      <c r="V461" s="529"/>
      <c r="W461" s="529"/>
      <c r="X461" s="526"/>
      <c r="Y461" s="524"/>
      <c r="Z461" s="530"/>
      <c r="AA461" s="529"/>
      <c r="AB461" s="529"/>
      <c r="AC461" s="524"/>
      <c r="AD461" s="524"/>
      <c r="AE461" s="530"/>
      <c r="AF461" s="529"/>
      <c r="AG461" s="532"/>
      <c r="AH461" s="533"/>
      <c r="AI461" s="534"/>
      <c r="AJ461" s="536"/>
      <c r="AK461" s="535"/>
      <c r="AL461" s="517"/>
      <c r="AM461" s="518"/>
      <c r="AN461" s="519"/>
      <c r="AO461" s="519"/>
      <c r="AP461" s="520"/>
      <c r="AQ461" s="519"/>
      <c r="AR461" s="519"/>
      <c r="AS461" s="517"/>
      <c r="AT461" s="517"/>
      <c r="AU461" s="540" t="s">
        <v>121</v>
      </c>
      <c r="AV461" s="517"/>
      <c r="AW461" s="517"/>
      <c r="AX461" s="559" t="s">
        <v>194</v>
      </c>
      <c r="AY461" s="560">
        <f>AX460+AY460</f>
        <v>0</v>
      </c>
      <c r="AZ461" s="561"/>
      <c r="BA461" s="559" t="s">
        <v>195</v>
      </c>
      <c r="BB461" s="560">
        <f>BA460+BB460</f>
        <v>0</v>
      </c>
      <c r="BC461" s="320"/>
    </row>
    <row r="462" spans="1:55" s="260" customFormat="1" ht="12.6" hidden="1" customHeight="1" x14ac:dyDescent="0.2">
      <c r="A462" s="706"/>
      <c r="B462" s="521"/>
      <c r="C462" s="571" t="s">
        <v>200</v>
      </c>
      <c r="D462" s="698"/>
      <c r="E462" s="517"/>
      <c r="F462" s="517"/>
      <c r="G462" s="517"/>
      <c r="H462" s="517"/>
      <c r="I462" s="517"/>
      <c r="J462" s="572">
        <f>J458/K458</f>
        <v>0.5</v>
      </c>
      <c r="K462" s="517"/>
      <c r="L462" s="517"/>
      <c r="M462" s="517"/>
      <c r="N462" s="517"/>
      <c r="O462" s="517"/>
      <c r="P462" s="564"/>
      <c r="Q462" s="526"/>
      <c r="R462" s="526"/>
      <c r="S462" s="527"/>
      <c r="T462" s="527"/>
      <c r="U462" s="528"/>
      <c r="V462" s="529"/>
      <c r="W462" s="529"/>
      <c r="X462" s="526"/>
      <c r="Y462" s="524"/>
      <c r="Z462" s="530"/>
      <c r="AA462" s="529"/>
      <c r="AB462" s="529"/>
      <c r="AC462" s="524"/>
      <c r="AD462" s="524"/>
      <c r="AE462" s="530"/>
      <c r="AF462" s="529"/>
      <c r="AG462" s="532"/>
      <c r="AH462" s="533"/>
      <c r="AI462" s="534"/>
      <c r="AJ462" s="536"/>
      <c r="AK462" s="535"/>
      <c r="AL462" s="517"/>
      <c r="AM462" s="518"/>
      <c r="AN462" s="519"/>
      <c r="AO462" s="519"/>
      <c r="AP462" s="520"/>
      <c r="AQ462" s="519"/>
      <c r="AR462" s="519"/>
      <c r="AS462" s="517"/>
      <c r="AT462" s="517"/>
      <c r="AU462" s="540"/>
      <c r="AV462" s="517"/>
      <c r="AW462" s="517"/>
      <c r="AX462" s="562" t="s">
        <v>196</v>
      </c>
      <c r="AY462" s="563">
        <f>AY461/0.8</f>
        <v>0</v>
      </c>
      <c r="AZ462" s="561"/>
      <c r="BA462" s="562"/>
      <c r="BB462" s="563"/>
      <c r="BC462" s="320"/>
    </row>
    <row r="463" spans="1:55" s="7" customFormat="1" ht="12.6" hidden="1" customHeight="1" x14ac:dyDescent="0.2">
      <c r="A463" s="707"/>
      <c r="B463" s="541"/>
      <c r="C463" s="568" t="s">
        <v>198</v>
      </c>
      <c r="D463" s="699"/>
      <c r="E463" s="541"/>
      <c r="F463" s="542"/>
      <c r="G463" s="542"/>
      <c r="H463" s="542"/>
      <c r="I463" s="542"/>
      <c r="J463" s="569">
        <v>63</v>
      </c>
      <c r="K463" s="755"/>
      <c r="L463" s="542"/>
      <c r="M463" s="542"/>
      <c r="N463" s="541"/>
      <c r="O463" s="570"/>
      <c r="P463" s="543"/>
      <c r="Q463" s="544"/>
      <c r="R463" s="544"/>
      <c r="S463" s="545"/>
      <c r="T463" s="545"/>
      <c r="U463" s="546"/>
      <c r="V463" s="547"/>
      <c r="W463" s="547"/>
      <c r="X463" s="548"/>
      <c r="Y463" s="548"/>
      <c r="Z463" s="549"/>
      <c r="AA463" s="547"/>
      <c r="AB463" s="547"/>
      <c r="AC463" s="548"/>
      <c r="AD463" s="548"/>
      <c r="AE463" s="549"/>
      <c r="AF463" s="547"/>
      <c r="AG463" s="550"/>
      <c r="AH463" s="551"/>
      <c r="AI463" s="552"/>
      <c r="AJ463" s="553"/>
      <c r="AK463" s="554"/>
      <c r="AL463" s="517"/>
      <c r="AM463" s="518"/>
      <c r="AN463" s="519"/>
      <c r="AO463" s="519"/>
      <c r="AP463" s="520"/>
      <c r="AQ463" s="519"/>
      <c r="AR463" s="519"/>
      <c r="AS463" s="517"/>
      <c r="AT463" s="517"/>
      <c r="AU463" s="517"/>
      <c r="AV463" s="517"/>
      <c r="AW463" s="473"/>
      <c r="AX463" s="474" t="s">
        <v>198</v>
      </c>
      <c r="AY463" s="475">
        <f>IF(AY462&gt;BB461,AY462,BB461)</f>
        <v>0</v>
      </c>
      <c r="AZ463" s="476" t="s">
        <v>197</v>
      </c>
      <c r="BA463" s="471" t="e">
        <f>VLOOKUP(AY463,automaatkeuze,3)</f>
        <v>#N/A</v>
      </c>
      <c r="BB463" s="563"/>
    </row>
    <row r="464" spans="1:55" s="7" customFormat="1" ht="12" hidden="1" customHeight="1" x14ac:dyDescent="0.2">
      <c r="A464" s="26"/>
      <c r="B464" s="6"/>
      <c r="C464" s="633"/>
      <c r="D464" s="694"/>
      <c r="E464" s="657"/>
      <c r="F464" s="6"/>
      <c r="G464" s="6"/>
      <c r="H464" s="6"/>
      <c r="I464" s="6"/>
      <c r="J464" s="6"/>
      <c r="K464" s="6"/>
      <c r="L464" s="6"/>
      <c r="M464" s="6"/>
      <c r="N464" s="114"/>
      <c r="O464" s="66"/>
      <c r="P464" s="57"/>
      <c r="Q464" s="6"/>
      <c r="R464" s="17"/>
      <c r="S464" s="23"/>
      <c r="T464" s="23"/>
      <c r="U464" s="116"/>
      <c r="V464" s="8"/>
      <c r="W464" s="8"/>
      <c r="X464" s="17"/>
      <c r="Y464" s="114"/>
      <c r="Z464" s="45"/>
      <c r="AA464" s="8"/>
      <c r="AB464" s="8"/>
      <c r="AC464" s="121"/>
      <c r="AD464" s="114"/>
      <c r="AE464" s="45"/>
      <c r="AF464" s="8"/>
      <c r="AG464" s="93"/>
      <c r="AH464" s="113"/>
      <c r="AI464" s="443"/>
      <c r="AJ464" s="393"/>
      <c r="AK464" s="293"/>
      <c r="AM464" s="336"/>
      <c r="AN464" s="312"/>
      <c r="AO464" s="312"/>
      <c r="AP464" s="310"/>
      <c r="AQ464" s="312"/>
      <c r="AR464" s="312"/>
      <c r="AS464" s="497"/>
      <c r="AT464" s="498"/>
      <c r="AU464" s="498"/>
      <c r="AV464" s="310"/>
      <c r="AW464" s="310"/>
      <c r="AX464" s="310"/>
      <c r="AY464" s="310"/>
      <c r="AZ464" s="310"/>
      <c r="BA464" s="310"/>
      <c r="BB464" s="310"/>
      <c r="BC464" s="310"/>
    </row>
    <row r="465" spans="1:55" s="7" customFormat="1" ht="12.6" hidden="1" customHeight="1" x14ac:dyDescent="0.2">
      <c r="A465" s="280"/>
      <c r="B465" s="3"/>
      <c r="C465" s="52"/>
      <c r="D465" s="700"/>
      <c r="E465" s="658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74"/>
      <c r="Q465" s="20"/>
      <c r="R465" s="20"/>
      <c r="S465" s="21"/>
      <c r="T465" s="21"/>
      <c r="U465" s="53"/>
      <c r="V465" s="29"/>
      <c r="W465" s="29"/>
      <c r="X465" s="20"/>
      <c r="Y465" s="54"/>
      <c r="Z465" s="55"/>
      <c r="AA465" s="29"/>
      <c r="AB465" s="29"/>
      <c r="AC465" s="20"/>
      <c r="AD465" s="54"/>
      <c r="AE465" s="55"/>
      <c r="AF465" s="29"/>
      <c r="AG465" s="92"/>
      <c r="AH465" s="87"/>
      <c r="AI465" s="444" t="str">
        <f>AW465</f>
        <v/>
      </c>
      <c r="AJ465" s="394" t="str">
        <f>IF(O465&gt;0,O465,"")</f>
        <v/>
      </c>
      <c r="AK465" s="294"/>
      <c r="AM465" s="336" t="str">
        <f>IF($M465&gt;0,$M465,"")</f>
        <v/>
      </c>
      <c r="AN465" s="312" t="str">
        <f>IF($M465=400,$Z465,"")</f>
        <v/>
      </c>
      <c r="AO465" s="312" t="str">
        <f>IF($M465=230,$Z465,"")</f>
        <v/>
      </c>
      <c r="AP465" s="310"/>
      <c r="AQ465" s="312" t="str">
        <f>IF($M465=400,$AE465,"")</f>
        <v/>
      </c>
      <c r="AR465" s="312" t="str">
        <f>IF($M465=230,$AE465,"")</f>
        <v/>
      </c>
      <c r="AS465" s="497" t="str">
        <f>IF(R465&gt;0,(N465*1000/(230*R465)/AH465),"")</f>
        <v/>
      </c>
      <c r="AT465" s="498" t="str">
        <f>IF(AS465="","",(IF($AS465&gt;0,VLOOKUP($AS465,automaatkeuze,1),"")))</f>
        <v/>
      </c>
      <c r="AU465" s="498" t="str">
        <f>IF(AS465="","",IF($AS465&gt;0,VLOOKUP($AS465,automaatkeuze,3),""))</f>
        <v/>
      </c>
      <c r="AV465" s="310" t="str">
        <f>IF(AS465&gt;AT465,AU465,AT465)</f>
        <v/>
      </c>
      <c r="AW465" s="310" t="str">
        <f>IF(AV465&lt;AW$275,AW$275,AV465)</f>
        <v/>
      </c>
      <c r="AX465" s="310"/>
      <c r="AY465" s="310"/>
      <c r="AZ465" s="310"/>
      <c r="BA465" s="310"/>
      <c r="BB465" s="310"/>
      <c r="BC465" s="310"/>
    </row>
    <row r="466" spans="1:55" s="231" customFormat="1" ht="12.6" hidden="1" customHeight="1" x14ac:dyDescent="0.2">
      <c r="A466" s="708"/>
      <c r="B466" s="230"/>
      <c r="C466" s="467"/>
      <c r="D466" s="701"/>
      <c r="E466" s="230"/>
      <c r="F466" s="230"/>
      <c r="G466" s="230"/>
      <c r="H466" s="230"/>
      <c r="I466" s="230"/>
      <c r="J466" s="499" t="s">
        <v>113</v>
      </c>
      <c r="K466" s="499" t="s">
        <v>114</v>
      </c>
      <c r="L466" s="748"/>
      <c r="M466" s="230"/>
      <c r="N466" s="234"/>
      <c r="O466" s="234"/>
      <c r="P466" s="232"/>
      <c r="Q466" s="230"/>
      <c r="R466" s="230"/>
      <c r="S466" s="230"/>
      <c r="T466" s="230"/>
      <c r="U466" s="235"/>
      <c r="V466" s="236"/>
      <c r="W466" s="236"/>
      <c r="X466" s="228"/>
      <c r="Y466" s="233"/>
      <c r="Z466" s="237"/>
      <c r="AA466" s="236"/>
      <c r="AB466" s="236"/>
      <c r="AC466" s="228"/>
      <c r="AD466" s="233"/>
      <c r="AE466" s="237"/>
      <c r="AF466" s="226"/>
      <c r="AG466" s="227"/>
      <c r="AH466" s="229"/>
      <c r="AI466" s="346"/>
      <c r="AJ466" s="389"/>
      <c r="AK466" s="299"/>
      <c r="AM466" s="366"/>
      <c r="AN466" s="367"/>
      <c r="AO466" s="367"/>
      <c r="AP466" s="316"/>
      <c r="AQ466" s="367"/>
      <c r="AR466" s="367"/>
      <c r="AX466" s="459" t="s">
        <v>191</v>
      </c>
      <c r="AY466" s="462">
        <f>AX468+AY468</f>
        <v>122.24500099513745</v>
      </c>
      <c r="BA466" s="459" t="s">
        <v>192</v>
      </c>
      <c r="BB466" s="462">
        <f>BA468+BB468</f>
        <v>187.77355146921155</v>
      </c>
    </row>
    <row r="467" spans="1:55" s="231" customFormat="1" ht="12.6" hidden="1" customHeight="1" x14ac:dyDescent="0.2">
      <c r="A467" s="708"/>
      <c r="B467" s="230"/>
      <c r="C467" s="501" t="s">
        <v>304</v>
      </c>
      <c r="D467" s="701"/>
      <c r="E467" s="230"/>
      <c r="F467" s="230"/>
      <c r="G467" s="230"/>
      <c r="H467" s="230"/>
      <c r="I467" s="230"/>
      <c r="J467" s="233">
        <f>SUM(U276:U465)</f>
        <v>307.91040998563852</v>
      </c>
      <c r="K467" s="233">
        <f>SUM(U276:U465)</f>
        <v>307.91040998563852</v>
      </c>
      <c r="L467" s="233"/>
      <c r="M467" s="230"/>
      <c r="N467" s="234"/>
      <c r="O467" s="234"/>
      <c r="P467" s="232"/>
      <c r="Q467" s="230"/>
      <c r="R467" s="230"/>
      <c r="S467" s="230"/>
      <c r="T467" s="230"/>
      <c r="U467" s="235"/>
      <c r="V467" s="236"/>
      <c r="W467" s="236"/>
      <c r="X467" s="228"/>
      <c r="Y467" s="233"/>
      <c r="Z467" s="237"/>
      <c r="AA467" s="236"/>
      <c r="AB467" s="236"/>
      <c r="AC467" s="228"/>
      <c r="AD467" s="233"/>
      <c r="AE467" s="237"/>
      <c r="AF467" s="226"/>
      <c r="AG467" s="227"/>
      <c r="AH467" s="229"/>
      <c r="AI467" s="346"/>
      <c r="AJ467" s="389"/>
      <c r="AK467" s="299"/>
      <c r="AM467" s="366"/>
      <c r="AN467" s="367"/>
      <c r="AO467" s="367"/>
      <c r="AP467" s="316"/>
      <c r="AQ467" s="367"/>
      <c r="AR467" s="367"/>
      <c r="AX467" s="230" t="s">
        <v>115</v>
      </c>
      <c r="AY467" s="230" t="s">
        <v>117</v>
      </c>
      <c r="BA467" s="230" t="s">
        <v>115</v>
      </c>
      <c r="BB467" s="468" t="s">
        <v>117</v>
      </c>
    </row>
    <row r="468" spans="1:55" s="231" customFormat="1" ht="12.6" hidden="1" customHeight="1" x14ac:dyDescent="0.2">
      <c r="A468" s="708"/>
      <c r="B468" s="230"/>
      <c r="C468" s="501" t="s">
        <v>305</v>
      </c>
      <c r="D468" s="701"/>
      <c r="E468" s="230"/>
      <c r="F468" s="230"/>
      <c r="G468" s="230"/>
      <c r="H468" s="230"/>
      <c r="I468" s="230"/>
      <c r="J468" s="233">
        <f>SUM(Y276:Y465)</f>
        <v>94.711722079828178</v>
      </c>
      <c r="K468" s="233">
        <f>SUM(AD276:AD465)</f>
        <v>146.53236726030181</v>
      </c>
      <c r="L468" s="233"/>
      <c r="M468" s="230"/>
      <c r="N468" s="234"/>
      <c r="O468" s="234"/>
      <c r="P468" s="232"/>
      <c r="Q468" s="230"/>
      <c r="R468" s="230"/>
      <c r="S468" s="230"/>
      <c r="T468" s="230"/>
      <c r="U468" s="235">
        <f>SUM(U276:U466)</f>
        <v>307.91040998563852</v>
      </c>
      <c r="V468" s="236"/>
      <c r="W468" s="236"/>
      <c r="X468" s="228"/>
      <c r="Y468" s="233">
        <f>SUM(Y276:Y466)</f>
        <v>94.711722079828178</v>
      </c>
      <c r="Z468" s="237">
        <f>SUM(Z276:Z466)</f>
        <v>122.2450009951374</v>
      </c>
      <c r="AA468" s="236"/>
      <c r="AB468" s="236"/>
      <c r="AC468" s="228"/>
      <c r="AD468" s="233">
        <f>SUM(AD276:AD466)</f>
        <v>146.53236726030181</v>
      </c>
      <c r="AE468" s="237">
        <f>SUM(AE276:AE466)</f>
        <v>187.77355146921141</v>
      </c>
      <c r="AF468" s="226"/>
      <c r="AG468" s="227"/>
      <c r="AH468" s="229"/>
      <c r="AI468" s="346"/>
      <c r="AJ468" s="389"/>
      <c r="AK468" s="299"/>
      <c r="AM468" s="366"/>
      <c r="AN468" s="457">
        <f>SUM(AN275:AN465)</f>
        <v>37.133759352189685</v>
      </c>
      <c r="AO468" s="500">
        <f>SUM(AO275:AO465)</f>
        <v>85.111241642947761</v>
      </c>
      <c r="AP468" s="317"/>
      <c r="AQ468" s="457">
        <f>SUM(AQ275:AQ465)</f>
        <v>60.522386900052325</v>
      </c>
      <c r="AR468" s="457">
        <f>SUM(AR275:AR465)</f>
        <v>127.25116456915923</v>
      </c>
      <c r="AX468" s="457">
        <f>AN468</f>
        <v>37.133759352189685</v>
      </c>
      <c r="AY468" s="457">
        <f>AO468</f>
        <v>85.111241642947761</v>
      </c>
      <c r="AZ468" s="368"/>
      <c r="BA468" s="457">
        <f>AQ468</f>
        <v>60.522386900052325</v>
      </c>
      <c r="BB468" s="457">
        <f>AR468</f>
        <v>127.25116456915923</v>
      </c>
    </row>
    <row r="469" spans="1:55" s="231" customFormat="1" ht="12.6" hidden="1" customHeight="1" x14ac:dyDescent="0.2">
      <c r="A469" s="708"/>
      <c r="B469" s="230"/>
      <c r="C469" s="501" t="s">
        <v>306</v>
      </c>
      <c r="D469" s="701"/>
      <c r="E469" s="230"/>
      <c r="F469" s="230"/>
      <c r="G469" s="230"/>
      <c r="H469" s="230"/>
      <c r="I469" s="230"/>
      <c r="J469" s="233">
        <f>SUM(Z276:Z465)/2</f>
        <v>61.122500497568701</v>
      </c>
      <c r="K469" s="233">
        <f>SUM(AE276:AE465)/2</f>
        <v>93.886775734605706</v>
      </c>
      <c r="L469" s="233"/>
      <c r="M469" s="234"/>
      <c r="N469" s="234"/>
      <c r="O469" s="234"/>
      <c r="P469" s="232"/>
      <c r="Q469" s="230"/>
      <c r="R469" s="230"/>
      <c r="S469" s="230"/>
      <c r="T469" s="230"/>
      <c r="U469" s="235"/>
      <c r="V469" s="236"/>
      <c r="W469" s="236"/>
      <c r="X469" s="228"/>
      <c r="Y469" s="233"/>
      <c r="Z469" s="237"/>
      <c r="AA469" s="236"/>
      <c r="AB469" s="236"/>
      <c r="AC469" s="228"/>
      <c r="AD469" s="233"/>
      <c r="AE469" s="237"/>
      <c r="AF469" s="226"/>
      <c r="AG469" s="227"/>
      <c r="AH469" s="229"/>
      <c r="AI469" s="346"/>
      <c r="AJ469" s="389"/>
      <c r="AK469" s="299"/>
      <c r="AM469" s="366"/>
      <c r="AN469" s="367"/>
      <c r="AO469" s="367"/>
      <c r="AP469" s="316"/>
      <c r="AQ469" s="367"/>
      <c r="AR469" s="367"/>
      <c r="AX469" s="369">
        <f>AX468*1000/(400*SQRT(3))</f>
        <v>53.597964895023743</v>
      </c>
      <c r="AY469" s="369">
        <f>AY468*1000/230</f>
        <v>370.04887670846853</v>
      </c>
      <c r="AZ469" s="316"/>
      <c r="BA469" s="369">
        <f>BA468*1000/(400*SQRT(3))</f>
        <v>87.356540921859732</v>
      </c>
      <c r="BB469" s="369">
        <f>BB468*1000/230</f>
        <v>553.26593290938797</v>
      </c>
    </row>
    <row r="470" spans="1:55" s="231" customFormat="1" ht="12.6" hidden="1" customHeight="1" x14ac:dyDescent="0.2">
      <c r="A470" s="708"/>
      <c r="B470" s="230"/>
      <c r="C470" s="501" t="s">
        <v>199</v>
      </c>
      <c r="D470" s="701"/>
      <c r="E470" s="230"/>
      <c r="F470" s="230"/>
      <c r="G470" s="230"/>
      <c r="H470" s="230"/>
      <c r="I470" s="230"/>
      <c r="J470" s="233">
        <f>J469*1000/(400*SQRT(3))</f>
        <v>88.222730289535818</v>
      </c>
      <c r="K470" s="233">
        <f>K469*1000/(400*SQRT(3))</f>
        <v>135.51388810930158</v>
      </c>
      <c r="L470" s="233"/>
      <c r="M470" s="230"/>
      <c r="N470" s="234"/>
      <c r="O470" s="234"/>
      <c r="P470" s="232"/>
      <c r="Q470" s="230"/>
      <c r="R470" s="230"/>
      <c r="S470" s="230"/>
      <c r="T470" s="230"/>
      <c r="U470" s="235"/>
      <c r="V470" s="236"/>
      <c r="W470" s="236"/>
      <c r="X470" s="228"/>
      <c r="Y470" s="233"/>
      <c r="Z470" s="237"/>
      <c r="AA470" s="236"/>
      <c r="AB470" s="236"/>
      <c r="AC470" s="228"/>
      <c r="AD470" s="233"/>
      <c r="AE470" s="237"/>
      <c r="AF470" s="226"/>
      <c r="AG470" s="227"/>
      <c r="AH470" s="229"/>
      <c r="AI470" s="346"/>
      <c r="AJ470" s="389"/>
      <c r="AK470" s="299"/>
      <c r="AM470" s="366"/>
      <c r="AN470" s="367"/>
      <c r="AO470" s="367"/>
      <c r="AP470" s="316"/>
      <c r="AQ470" s="367"/>
      <c r="AR470" s="367"/>
      <c r="AU470" s="370" t="s">
        <v>120</v>
      </c>
      <c r="AX470" s="369">
        <f>AX469</f>
        <v>53.597964895023743</v>
      </c>
      <c r="AY470" s="369">
        <f>AY469/3</f>
        <v>123.3496255694895</v>
      </c>
      <c r="AZ470" s="316"/>
      <c r="BA470" s="369">
        <f>BA469</f>
        <v>87.356540921859732</v>
      </c>
      <c r="BB470" s="369">
        <f>BB469/3</f>
        <v>184.42197763646266</v>
      </c>
    </row>
    <row r="471" spans="1:55" s="231" customFormat="1" ht="12.6" hidden="1" customHeight="1" x14ac:dyDescent="0.2">
      <c r="A471" s="708"/>
      <c r="B471" s="230"/>
      <c r="C471" s="501" t="s">
        <v>46</v>
      </c>
      <c r="D471" s="701"/>
      <c r="E471" s="230"/>
      <c r="F471" s="230"/>
      <c r="G471" s="230"/>
      <c r="H471" s="230"/>
      <c r="I471" s="230"/>
      <c r="J471" s="233">
        <f>J468/J469</f>
        <v>1.5495393890764593</v>
      </c>
      <c r="K471" s="233">
        <f>K468/K469</f>
        <v>1.5607348970478223</v>
      </c>
      <c r="L471" s="233"/>
      <c r="M471" s="230"/>
      <c r="N471" s="234"/>
      <c r="O471" s="234"/>
      <c r="P471" s="232"/>
      <c r="Q471" s="230"/>
      <c r="R471" s="230"/>
      <c r="S471" s="230"/>
      <c r="T471" s="230"/>
      <c r="U471" s="235"/>
      <c r="V471" s="236"/>
      <c r="W471" s="236"/>
      <c r="X471" s="228"/>
      <c r="Y471" s="233"/>
      <c r="Z471" s="237"/>
      <c r="AA471" s="236"/>
      <c r="AB471" s="236"/>
      <c r="AC471" s="228"/>
      <c r="AD471" s="233"/>
      <c r="AE471" s="237"/>
      <c r="AF471" s="226"/>
      <c r="AG471" s="227"/>
      <c r="AH471" s="229"/>
      <c r="AI471" s="346"/>
      <c r="AJ471" s="389"/>
      <c r="AK471" s="299"/>
      <c r="AM471" s="366"/>
      <c r="AN471" s="367"/>
      <c r="AO471" s="367"/>
      <c r="AP471" s="316"/>
      <c r="AQ471" s="367"/>
      <c r="AR471" s="367"/>
      <c r="AU471" s="370" t="s">
        <v>121</v>
      </c>
      <c r="AX471" s="482" t="s">
        <v>194</v>
      </c>
      <c r="AY471" s="483">
        <f>AX470+AY470</f>
        <v>176.94759046451324</v>
      </c>
      <c r="AZ471" s="484"/>
      <c r="BA471" s="482" t="s">
        <v>195</v>
      </c>
      <c r="BB471" s="483">
        <f>BA470+BB470</f>
        <v>271.77851855832239</v>
      </c>
    </row>
    <row r="472" spans="1:55" s="231" customFormat="1" ht="12.6" hidden="1" customHeight="1" x14ac:dyDescent="0.2">
      <c r="A472" s="708"/>
      <c r="B472" s="230"/>
      <c r="C472" s="574" t="s">
        <v>200</v>
      </c>
      <c r="D472" s="701"/>
      <c r="J472" s="575">
        <f>J468/K468</f>
        <v>0.64635359307054097</v>
      </c>
      <c r="K472" s="233"/>
      <c r="L472" s="233"/>
      <c r="M472" s="230"/>
      <c r="N472" s="234"/>
      <c r="O472" s="234"/>
      <c r="P472" s="232"/>
      <c r="Q472" s="230"/>
      <c r="R472" s="230"/>
      <c r="S472" s="230"/>
      <c r="T472" s="230"/>
      <c r="U472" s="235"/>
      <c r="V472" s="236"/>
      <c r="W472" s="236"/>
      <c r="X472" s="228"/>
      <c r="Y472" s="233"/>
      <c r="Z472" s="237"/>
      <c r="AA472" s="236"/>
      <c r="AB472" s="236"/>
      <c r="AC472" s="228"/>
      <c r="AD472" s="233"/>
      <c r="AE472" s="237"/>
      <c r="AF472" s="226"/>
      <c r="AG472" s="227"/>
      <c r="AH472" s="229"/>
      <c r="AI472" s="346"/>
      <c r="AJ472" s="389"/>
      <c r="AK472" s="299"/>
      <c r="AM472" s="366"/>
      <c r="AN472" s="367"/>
      <c r="AO472" s="367"/>
      <c r="AP472" s="316"/>
      <c r="AQ472" s="367"/>
      <c r="AR472" s="367"/>
      <c r="AU472" s="370"/>
      <c r="AX472" s="485" t="s">
        <v>196</v>
      </c>
      <c r="AY472" s="486">
        <f>AY471/0.8</f>
        <v>221.18448808064153</v>
      </c>
      <c r="AZ472" s="484"/>
      <c r="BA472" s="485"/>
      <c r="BB472" s="486"/>
    </row>
    <row r="473" spans="1:55" s="231" customFormat="1" ht="12.6" hidden="1" customHeight="1" thickBot="1" x14ac:dyDescent="0.25">
      <c r="A473" s="709"/>
      <c r="B473" s="238"/>
      <c r="C473" s="573" t="s">
        <v>198</v>
      </c>
      <c r="D473" s="702"/>
      <c r="E473" s="238"/>
      <c r="F473" s="238"/>
      <c r="G473" s="238"/>
      <c r="H473" s="238"/>
      <c r="I473" s="238"/>
      <c r="J473" s="756" t="s">
        <v>307</v>
      </c>
      <c r="K473" s="239"/>
      <c r="L473" s="239"/>
      <c r="M473" s="238"/>
      <c r="N473" s="239"/>
      <c r="O473" s="239"/>
      <c r="P473" s="240"/>
      <c r="Q473" s="238"/>
      <c r="R473" s="238"/>
      <c r="S473" s="238"/>
      <c r="T473" s="238"/>
      <c r="U473" s="241"/>
      <c r="V473" s="242"/>
      <c r="W473" s="242"/>
      <c r="X473" s="243"/>
      <c r="Y473" s="244"/>
      <c r="Z473" s="245"/>
      <c r="AA473" s="242"/>
      <c r="AB473" s="242"/>
      <c r="AC473" s="243"/>
      <c r="AD473" s="244"/>
      <c r="AE473" s="245"/>
      <c r="AF473" s="246"/>
      <c r="AG473" s="247"/>
      <c r="AH473" s="248"/>
      <c r="AI473" s="347"/>
      <c r="AJ473" s="390"/>
      <c r="AK473" s="300"/>
      <c r="AM473" s="366"/>
      <c r="AN473" s="367"/>
      <c r="AO473" s="367"/>
      <c r="AP473" s="316"/>
      <c r="AQ473" s="367"/>
      <c r="AR473" s="367"/>
      <c r="AW473" s="473"/>
      <c r="AX473" s="474" t="s">
        <v>198</v>
      </c>
      <c r="AY473" s="475">
        <f>IF(AY472&gt;BB471,AY472,BB471)</f>
        <v>271.77851855832239</v>
      </c>
      <c r="AZ473" s="476" t="s">
        <v>197</v>
      </c>
      <c r="BA473" s="471">
        <f>VLOOKUP(AY473,automaatkeuze,3)</f>
        <v>400</v>
      </c>
      <c r="BB473" s="486"/>
    </row>
    <row r="474" spans="1:55" s="157" customFormat="1" ht="12.6" hidden="1" customHeight="1" thickTop="1" x14ac:dyDescent="0.2">
      <c r="A474" s="710"/>
      <c r="B474" s="156"/>
      <c r="C474" s="196"/>
      <c r="D474" s="703"/>
      <c r="E474" s="156"/>
      <c r="F474" s="156"/>
      <c r="G474" s="156"/>
      <c r="H474" s="156"/>
      <c r="I474" s="156"/>
      <c r="J474" s="305"/>
      <c r="K474" s="306"/>
      <c r="L474" s="306"/>
      <c r="M474" s="156"/>
      <c r="N474" s="156"/>
      <c r="O474" s="156"/>
      <c r="P474" s="158"/>
      <c r="Q474" s="156"/>
      <c r="R474" s="197"/>
      <c r="S474" s="159"/>
      <c r="T474" s="159"/>
      <c r="U474" s="160"/>
      <c r="V474" s="161"/>
      <c r="W474" s="161"/>
      <c r="X474" s="197"/>
      <c r="Y474" s="198"/>
      <c r="Z474" s="199"/>
      <c r="AA474" s="161"/>
      <c r="AB474" s="161"/>
      <c r="AC474" s="197"/>
      <c r="AD474" s="198"/>
      <c r="AE474" s="199"/>
      <c r="AF474" s="161"/>
      <c r="AG474" s="200"/>
      <c r="AH474" s="201"/>
      <c r="AI474" s="348"/>
      <c r="AJ474" s="391"/>
      <c r="AK474" s="301"/>
      <c r="AM474" s="371"/>
      <c r="AN474" s="372"/>
      <c r="AO474" s="372"/>
      <c r="AP474" s="318"/>
      <c r="AQ474" s="372"/>
      <c r="AR474" s="372"/>
      <c r="AX474" s="460" t="s">
        <v>191</v>
      </c>
      <c r="AY474" s="461">
        <f>AX476+AY476</f>
        <v>644.45944461733609</v>
      </c>
      <c r="BA474" s="460" t="s">
        <v>192</v>
      </c>
      <c r="BB474" s="461">
        <f>BA476+BB476</f>
        <v>839.77568440180085</v>
      </c>
      <c r="BC474" s="448"/>
    </row>
    <row r="475" spans="1:55" s="157" customFormat="1" ht="12.6" hidden="1" customHeight="1" x14ac:dyDescent="0.2">
      <c r="A475" s="710"/>
      <c r="B475" s="156"/>
      <c r="C475" s="196"/>
      <c r="D475" s="703"/>
      <c r="E475" s="156"/>
      <c r="F475" s="156"/>
      <c r="G475" s="156"/>
      <c r="H475" s="156"/>
      <c r="I475" s="156"/>
      <c r="J475" s="305"/>
      <c r="K475" s="306"/>
      <c r="L475" s="306"/>
      <c r="M475" s="156"/>
      <c r="N475" s="156"/>
      <c r="O475" s="156"/>
      <c r="P475" s="158"/>
      <c r="Q475" s="156"/>
      <c r="R475" s="197"/>
      <c r="S475" s="159"/>
      <c r="T475" s="159"/>
      <c r="U475" s="160"/>
      <c r="V475" s="161"/>
      <c r="W475" s="161"/>
      <c r="X475" s="197"/>
      <c r="Y475" s="198"/>
      <c r="Z475" s="199"/>
      <c r="AA475" s="161"/>
      <c r="AB475" s="161"/>
      <c r="AC475" s="197"/>
      <c r="AD475" s="198"/>
      <c r="AE475" s="199"/>
      <c r="AF475" s="161"/>
      <c r="AG475" s="200"/>
      <c r="AH475" s="201"/>
      <c r="AI475" s="348"/>
      <c r="AJ475" s="391"/>
      <c r="AK475" s="301"/>
      <c r="AM475" s="371"/>
      <c r="AN475" s="372"/>
      <c r="AO475" s="372"/>
      <c r="AP475" s="318"/>
      <c r="AQ475" s="372"/>
      <c r="AR475" s="372"/>
      <c r="AX475" s="156" t="s">
        <v>115</v>
      </c>
      <c r="AY475" s="469" t="s">
        <v>117</v>
      </c>
      <c r="AZ475" s="156"/>
      <c r="BA475" s="156" t="s">
        <v>115</v>
      </c>
      <c r="BB475" s="469" t="s">
        <v>117</v>
      </c>
      <c r="BC475" s="448"/>
    </row>
    <row r="476" spans="1:55" s="202" customFormat="1" ht="12.75" hidden="1" customHeight="1" x14ac:dyDescent="0.2">
      <c r="A476" s="711"/>
      <c r="B476" s="158"/>
      <c r="C476" s="203" t="s">
        <v>210</v>
      </c>
      <c r="D476" s="704"/>
      <c r="E476" s="204"/>
      <c r="F476" s="205"/>
      <c r="G476" s="204"/>
      <c r="M476" s="206"/>
      <c r="P476" s="158"/>
      <c r="Q476" s="158"/>
      <c r="R476" s="158"/>
      <c r="S476" s="158"/>
      <c r="T476" s="158"/>
      <c r="U476" s="207">
        <f>SUM(U268+U468)</f>
        <v>1026.8618210477653</v>
      </c>
      <c r="V476" s="208"/>
      <c r="W476" s="208"/>
      <c r="X476" s="209"/>
      <c r="Y476" s="210">
        <f>SUM(Y268+Y468)</f>
        <v>557.62852549982199</v>
      </c>
      <c r="Z476" s="211">
        <f>SUM(Z268+Z468)</f>
        <v>644.45944461733563</v>
      </c>
      <c r="AA476" s="208"/>
      <c r="AB476" s="208"/>
      <c r="AC476" s="209"/>
      <c r="AD476" s="210">
        <f>SUM(AD268+AD468)</f>
        <v>724.45074601989234</v>
      </c>
      <c r="AE476" s="211">
        <f>SUM(AE268+AE468)</f>
        <v>839.77568440180062</v>
      </c>
      <c r="AF476" s="161"/>
      <c r="AG476" s="200"/>
      <c r="AH476" s="201"/>
      <c r="AI476" s="348"/>
      <c r="AJ476" s="391"/>
      <c r="AK476" s="302"/>
      <c r="AM476" s="371"/>
      <c r="AN476" s="458">
        <f>AN268+AN468</f>
        <v>551.04261118289583</v>
      </c>
      <c r="AO476" s="458">
        <f>AO268+AO468</f>
        <v>93.416833434440306</v>
      </c>
      <c r="AP476" s="319"/>
      <c r="AQ476" s="458">
        <f>AQ268+AQ468</f>
        <v>702.14253009327592</v>
      </c>
      <c r="AR476" s="458">
        <f>AR268+AR468</f>
        <v>137.63315430852489</v>
      </c>
      <c r="AU476" s="157"/>
      <c r="AV476" s="157"/>
      <c r="AW476" s="157"/>
      <c r="AX476" s="458">
        <f>AN476</f>
        <v>551.04261118289583</v>
      </c>
      <c r="AY476" s="458">
        <f>AO476</f>
        <v>93.416833434440306</v>
      </c>
      <c r="AZ476" s="447"/>
      <c r="BA476" s="458">
        <f>AQ476</f>
        <v>702.14253009327592</v>
      </c>
      <c r="BB476" s="458">
        <f>AR476</f>
        <v>137.63315430852489</v>
      </c>
      <c r="BC476" s="449"/>
    </row>
    <row r="477" spans="1:55" s="202" customFormat="1" ht="12.6" hidden="1" customHeight="1" x14ac:dyDescent="0.2">
      <c r="A477" s="711"/>
      <c r="B477" s="158"/>
      <c r="C477" s="206" t="s">
        <v>211</v>
      </c>
      <c r="D477" s="704"/>
      <c r="E477" s="158"/>
      <c r="F477" s="158"/>
      <c r="G477" s="158"/>
      <c r="H477" s="158"/>
      <c r="I477" s="158"/>
      <c r="J477" s="212">
        <f>AE476*1000/(400*SQRT(3))</f>
        <v>1212.1117936207045</v>
      </c>
      <c r="K477" s="158"/>
      <c r="L477" s="158"/>
      <c r="M477" s="213"/>
      <c r="N477" s="158"/>
      <c r="O477" s="158"/>
      <c r="P477" s="158"/>
      <c r="Q477" s="158"/>
      <c r="R477" s="158"/>
      <c r="S477" s="158"/>
      <c r="T477" s="158"/>
      <c r="U477" s="214"/>
      <c r="V477" s="208"/>
      <c r="W477" s="208"/>
      <c r="X477" s="209"/>
      <c r="Y477" s="212"/>
      <c r="Z477" s="215"/>
      <c r="AA477" s="208"/>
      <c r="AB477" s="208"/>
      <c r="AC477" s="209"/>
      <c r="AD477" s="212"/>
      <c r="AE477" s="215"/>
      <c r="AF477" s="161"/>
      <c r="AG477" s="200"/>
      <c r="AH477" s="201"/>
      <c r="AI477" s="348"/>
      <c r="AJ477" s="391"/>
      <c r="AK477" s="302"/>
      <c r="AM477" s="371"/>
      <c r="AN477" s="372"/>
      <c r="AO477" s="372"/>
      <c r="AP477" s="319"/>
      <c r="AQ477" s="372"/>
      <c r="AR477" s="372"/>
      <c r="AU477" s="157"/>
      <c r="AV477" s="157"/>
      <c r="AW477" s="157"/>
      <c r="AX477" s="451">
        <f>AX476*1000/(400*SQRT(3))</f>
        <v>795.36149975349804</v>
      </c>
      <c r="AY477" s="451">
        <f>AY476*1000/230</f>
        <v>406.1601453671318</v>
      </c>
      <c r="AZ477" s="318"/>
      <c r="BA477" s="451">
        <f>BA476*1000/(400*SQRT(3))</f>
        <v>1013.4554468970945</v>
      </c>
      <c r="BB477" s="451">
        <f>BB476*1000/230</f>
        <v>598.40501873271694</v>
      </c>
      <c r="BC477" s="450"/>
    </row>
    <row r="478" spans="1:55" s="202" customFormat="1" ht="12.6" hidden="1" customHeight="1" x14ac:dyDescent="0.2">
      <c r="A478" s="711"/>
      <c r="B478" s="158"/>
      <c r="C478" s="206" t="s">
        <v>212</v>
      </c>
      <c r="D478" s="704"/>
      <c r="J478" s="212">
        <f>AY479</f>
        <v>930.74821487587531</v>
      </c>
      <c r="K478" s="158"/>
      <c r="L478" s="158"/>
      <c r="M478" s="213"/>
      <c r="N478" s="158"/>
      <c r="O478" s="158"/>
      <c r="P478" s="158"/>
      <c r="Q478" s="158"/>
      <c r="R478" s="158"/>
      <c r="S478" s="158"/>
      <c r="T478" s="158"/>
      <c r="U478" s="214"/>
      <c r="V478" s="208"/>
      <c r="W478" s="208"/>
      <c r="X478" s="209"/>
      <c r="Y478" s="212"/>
      <c r="Z478" s="216"/>
      <c r="AA478" s="208"/>
      <c r="AB478" s="208"/>
      <c r="AC478" s="209"/>
      <c r="AD478" s="212"/>
      <c r="AE478" s="216"/>
      <c r="AF478" s="161"/>
      <c r="AG478" s="200"/>
      <c r="AH478" s="201"/>
      <c r="AI478" s="348"/>
      <c r="AJ478" s="391"/>
      <c r="AK478" s="302"/>
      <c r="AM478" s="371"/>
      <c r="AN478" s="372"/>
      <c r="AO478" s="372"/>
      <c r="AP478" s="319"/>
      <c r="AQ478" s="372"/>
      <c r="AR478" s="372"/>
      <c r="AU478" s="452" t="s">
        <v>120</v>
      </c>
      <c r="AV478" s="157"/>
      <c r="AW478" s="157"/>
      <c r="AX478" s="451">
        <f>AX477</f>
        <v>795.36149975349804</v>
      </c>
      <c r="AY478" s="451">
        <f>AY477/3</f>
        <v>135.38671512237727</v>
      </c>
      <c r="AZ478" s="318"/>
      <c r="BA478" s="451">
        <f>BA477</f>
        <v>1013.4554468970945</v>
      </c>
      <c r="BB478" s="451">
        <f>BB477/3</f>
        <v>199.46833957757232</v>
      </c>
      <c r="BC478" s="450"/>
    </row>
    <row r="479" spans="1:55" s="157" customFormat="1" ht="12.6" hidden="1" customHeight="1" x14ac:dyDescent="0.2">
      <c r="A479" s="710"/>
      <c r="B479" s="156"/>
      <c r="C479" s="206" t="s">
        <v>48</v>
      </c>
      <c r="D479" s="704"/>
      <c r="E479" s="158"/>
      <c r="F479" s="158"/>
      <c r="G479" s="158"/>
      <c r="H479" s="158"/>
      <c r="I479" s="158"/>
      <c r="J479" s="212">
        <f>AD476/AE476</f>
        <v>0.86267173422143328</v>
      </c>
      <c r="K479" s="156"/>
      <c r="L479" s="156"/>
      <c r="M479" s="156"/>
      <c r="N479" s="156"/>
      <c r="O479" s="156"/>
      <c r="P479" s="158"/>
      <c r="Q479" s="156"/>
      <c r="R479" s="197"/>
      <c r="S479" s="159"/>
      <c r="T479" s="159"/>
      <c r="U479" s="463"/>
      <c r="V479" s="161"/>
      <c r="W479" s="161"/>
      <c r="X479" s="197"/>
      <c r="Y479" s="197"/>
      <c r="Z479" s="464"/>
      <c r="AA479" s="161"/>
      <c r="AB479" s="161"/>
      <c r="AC479" s="197"/>
      <c r="AD479" s="197"/>
      <c r="AE479" s="464"/>
      <c r="AF479" s="161"/>
      <c r="AG479" s="200"/>
      <c r="AH479" s="201"/>
      <c r="AI479" s="348"/>
      <c r="AJ479" s="391"/>
      <c r="AK479" s="301"/>
      <c r="AM479" s="371"/>
      <c r="AN479" s="372"/>
      <c r="AO479" s="372"/>
      <c r="AP479" s="319"/>
      <c r="AQ479" s="372"/>
      <c r="AR479" s="372"/>
      <c r="AU479" s="452" t="s">
        <v>121</v>
      </c>
      <c r="AW479" s="448"/>
      <c r="AX479" s="487" t="s">
        <v>194</v>
      </c>
      <c r="AY479" s="488">
        <f>AX478+AY478</f>
        <v>930.74821487587531</v>
      </c>
      <c r="AZ479" s="489"/>
      <c r="BA479" s="487" t="s">
        <v>195</v>
      </c>
      <c r="BB479" s="488">
        <f>BA478+BB478</f>
        <v>1212.9237864746667</v>
      </c>
      <c r="BC479" s="450"/>
    </row>
    <row r="480" spans="1:55" s="157" customFormat="1" ht="12.6" hidden="1" customHeight="1" x14ac:dyDescent="0.2">
      <c r="A480" s="710"/>
      <c r="B480" s="156"/>
      <c r="C480" s="496" t="s">
        <v>200</v>
      </c>
      <c r="D480" s="703"/>
      <c r="E480" s="156"/>
      <c r="F480" s="156"/>
      <c r="G480" s="156"/>
      <c r="H480" s="156"/>
      <c r="I480" s="156"/>
      <c r="J480" s="576">
        <f>AY479/BB479</f>
        <v>0.76735919045752432</v>
      </c>
      <c r="K480" s="156"/>
      <c r="L480" s="156"/>
      <c r="M480" s="156"/>
      <c r="N480" s="156"/>
      <c r="O480" s="156"/>
      <c r="P480" s="158"/>
      <c r="Q480" s="156"/>
      <c r="R480" s="197"/>
      <c r="S480" s="159"/>
      <c r="T480" s="159"/>
      <c r="U480" s="463"/>
      <c r="V480" s="161"/>
      <c r="W480" s="161"/>
      <c r="X480" s="197"/>
      <c r="Y480" s="197"/>
      <c r="Z480" s="464"/>
      <c r="AA480" s="161"/>
      <c r="AB480" s="161"/>
      <c r="AC480" s="197"/>
      <c r="AD480" s="197"/>
      <c r="AE480" s="464"/>
      <c r="AF480" s="161"/>
      <c r="AG480" s="200"/>
      <c r="AH480" s="201"/>
      <c r="AI480" s="348"/>
      <c r="AJ480" s="391"/>
      <c r="AK480" s="301"/>
      <c r="AM480" s="371"/>
      <c r="AN480" s="372"/>
      <c r="AO480" s="372"/>
      <c r="AP480" s="319"/>
      <c r="AQ480" s="372"/>
      <c r="AR480" s="372"/>
      <c r="AU480" s="452"/>
      <c r="AW480" s="448"/>
      <c r="AX480" s="490" t="s">
        <v>196</v>
      </c>
      <c r="AY480" s="491">
        <f>AY479/0.8</f>
        <v>1163.435268594844</v>
      </c>
      <c r="AZ480" s="489"/>
      <c r="BA480" s="490"/>
      <c r="BB480" s="491"/>
      <c r="BC480" s="450"/>
    </row>
    <row r="481" spans="1:55" ht="13.5" hidden="1" thickBot="1" x14ac:dyDescent="0.25">
      <c r="A481" s="712"/>
      <c r="B481" s="217"/>
      <c r="C481" s="757" t="s">
        <v>198</v>
      </c>
      <c r="D481" s="758"/>
      <c r="E481" s="217"/>
      <c r="F481" s="217"/>
      <c r="G481" s="217"/>
      <c r="H481" s="217"/>
      <c r="I481" s="217"/>
      <c r="J481" s="759">
        <f>BA481</f>
        <v>1250</v>
      </c>
      <c r="K481" s="217"/>
      <c r="L481" s="217"/>
      <c r="M481" s="217"/>
      <c r="N481" s="217"/>
      <c r="O481" s="217"/>
      <c r="P481" s="218"/>
      <c r="Q481" s="217"/>
      <c r="R481" s="219"/>
      <c r="S481" s="220"/>
      <c r="T481" s="220"/>
      <c r="U481" s="221"/>
      <c r="V481" s="222"/>
      <c r="W481" s="222"/>
      <c r="X481" s="219"/>
      <c r="Y481" s="219"/>
      <c r="Z481" s="223"/>
      <c r="AA481" s="222"/>
      <c r="AB481" s="222"/>
      <c r="AC481" s="219"/>
      <c r="AD481" s="219"/>
      <c r="AE481" s="223"/>
      <c r="AF481" s="222"/>
      <c r="AG481" s="224"/>
      <c r="AH481" s="225"/>
      <c r="AI481" s="349"/>
      <c r="AJ481" s="392"/>
      <c r="AK481" s="303"/>
      <c r="AL481" s="157"/>
      <c r="AM481" s="371"/>
      <c r="AN481" s="372"/>
      <c r="AO481" s="372"/>
      <c r="AP481" s="319"/>
      <c r="AQ481" s="372"/>
      <c r="AR481" s="372"/>
      <c r="AS481" s="157"/>
      <c r="AT481" s="157"/>
      <c r="AU481" s="452"/>
      <c r="AV481" s="157"/>
      <c r="AW481" s="473"/>
      <c r="AX481" s="474" t="s">
        <v>198</v>
      </c>
      <c r="AY481" s="475">
        <f>IF(AY480&gt;BB479,AY480,BB479)</f>
        <v>1212.9237864746667</v>
      </c>
      <c r="AZ481" s="476" t="s">
        <v>197</v>
      </c>
      <c r="BA481" s="471">
        <f>VLOOKUP(AY481,automaatkeuze,3)</f>
        <v>1250</v>
      </c>
      <c r="BB481" s="491"/>
      <c r="BC481" s="450"/>
    </row>
    <row r="482" spans="1:55" hidden="1" x14ac:dyDescent="0.2">
      <c r="BB482" s="486"/>
    </row>
  </sheetData>
  <autoFilter ref="A21:BD482" xr:uid="{E9D58D71-56CD-450F-96ED-4FBD76A65CB4}">
    <filterColumn colId="9">
      <filters>
        <filter val="MCC-SL-01"/>
      </filters>
    </filterColumn>
  </autoFilter>
  <mergeCells count="46">
    <mergeCell ref="F11:H11"/>
    <mergeCell ref="A1:B1"/>
    <mergeCell ref="S1:AK2"/>
    <mergeCell ref="A2:B2"/>
    <mergeCell ref="A3:B3"/>
    <mergeCell ref="S3:AK4"/>
    <mergeCell ref="A4:B4"/>
    <mergeCell ref="A5:B5"/>
    <mergeCell ref="A6:B6"/>
    <mergeCell ref="A7:B7"/>
    <mergeCell ref="F9:G9"/>
    <mergeCell ref="F10:H10"/>
    <mergeCell ref="F12:H12"/>
    <mergeCell ref="F13:H13"/>
    <mergeCell ref="Y14:Z14"/>
    <mergeCell ref="AD14:AE14"/>
    <mergeCell ref="M15:M19"/>
    <mergeCell ref="F15:F19"/>
    <mergeCell ref="G15:G19"/>
    <mergeCell ref="H15:H19"/>
    <mergeCell ref="L15:L19"/>
    <mergeCell ref="AT16:AV16"/>
    <mergeCell ref="AB15:AB19"/>
    <mergeCell ref="AC15:AC19"/>
    <mergeCell ref="AD15:AE15"/>
    <mergeCell ref="AF15:AF19"/>
    <mergeCell ref="AG15:AG19"/>
    <mergeCell ref="AH15:AH19"/>
    <mergeCell ref="AI15:AI19"/>
    <mergeCell ref="AJ15:AJ19"/>
    <mergeCell ref="A16:B16"/>
    <mergeCell ref="Y16:Z16"/>
    <mergeCell ref="AD16:AE16"/>
    <mergeCell ref="T15:T19"/>
    <mergeCell ref="V15:V19"/>
    <mergeCell ref="W15:W19"/>
    <mergeCell ref="X15:X19"/>
    <mergeCell ref="Y15:Z15"/>
    <mergeCell ref="AA15:AA19"/>
    <mergeCell ref="N15:N19"/>
    <mergeCell ref="O15:O19"/>
    <mergeCell ref="P15:P19"/>
    <mergeCell ref="Q15:Q19"/>
    <mergeCell ref="R15:R19"/>
    <mergeCell ref="S15:S19"/>
    <mergeCell ref="E15:E19"/>
  </mergeCells>
  <conditionalFormatting sqref="D216">
    <cfRule type="expression" dxfId="1" priority="1">
      <formula>LEN($D216)&gt;30</formula>
    </cfRule>
  </conditionalFormatting>
  <dataValidations count="7">
    <dataValidation type="list" allowBlank="1" showInputMessage="1" showErrorMessage="1" sqref="AG275:AG288 AG403:AG421 AG430:AG455 AG464:AG465 AG297:AG394 AG173:AG255 AG31:AG162" xr:uid="{323FCFE2-040E-4C9D-8EBD-0CC3615FF949}">
      <formula1>IE_klasse</formula1>
    </dataValidation>
    <dataValidation type="list" allowBlank="1" showInputMessage="1" showErrorMessage="1" sqref="AH275:AH288 AH403:AH421 AH430:AH455 AH464:AH465 AH297:AH394 AH173:AH255 AH31:AH162" xr:uid="{C2715794-581A-4656-BAE6-1337E84CDF15}">
      <formula1>Rated_Diversity_Factor</formula1>
    </dataValidation>
    <dataValidation type="list" allowBlank="1" showInputMessage="1" showErrorMessage="1" sqref="M275:M288 M403:M421 M31:M58 M430:M455 M464:M465 M297:M394 M60:M162 M173:M255" xr:uid="{88204CEC-2B3C-4300-B312-282680ACA01B}">
      <formula1>Spanning_AC</formula1>
    </dataValidation>
    <dataValidation type="list" allowBlank="1" showInputMessage="1" showErrorMessage="1" sqref="I173:I174 I190:I203 I92 I65 I84 I205:I207 I180:I188 I209:I216 I88 I31:I62 I136 C342:C343 G128:I133 G275:I288 G403:I421 G253:I255 G430:I455 G464:I465 G297:I394 G127:J127 I123:J126 G31:H126 G173:H217 G218:I218 G219:H225 G227:H227 G149:I162 I142:I148 G220:I226 G134:H148 G228:I251" xr:uid="{E939E41D-CFC0-4012-A6B5-8C5E9C722E08}">
      <formula1>Levering_montage</formula1>
    </dataValidation>
    <dataValidation type="list" allowBlank="1" showInputMessage="1" showErrorMessage="1" sqref="F275:F288 F403:F421 F430:F455 F464:F465 F297:F394 F173:F255 F31:F162" xr:uid="{9DBDC0AC-AE3A-449E-AD66-C85633402761}">
      <formula1>Status</formula1>
    </dataValidation>
    <dataValidation type="list" allowBlank="1" showInputMessage="1" showErrorMessage="1" sqref="K275:L288 K403:L421 K430:L455 K464:L465 K297:L394 K31:L162 K173:L255" xr:uid="{8A0F64B4-06CE-43F9-9634-7158384C29F8}">
      <formula1>Wijze_voeding_aanloop</formula1>
    </dataValidation>
    <dataValidation type="list" allowBlank="1" showInputMessage="1" showErrorMessage="1" sqref="O402 O463 O366 O392 O390 O355:O363 O349 O370:O371 O380:O381 O374:O378 O383 O280:O286 O288 O421 O296:O297 O429:O449" xr:uid="{2A9B9C57-1436-44AB-8BD7-4F653B287D7B}">
      <formula1>installatieautomaten</formula1>
    </dataValidation>
  </dataValidations>
  <pageMargins left="0.39370078740157483" right="0.39370078740157483" top="0.98425196850393704" bottom="0.59055118110236227" header="0.51181102362204722" footer="0.51181102362204722"/>
  <pageSetup paperSize="8" scale="61" fitToHeight="0" orientation="landscape" r:id="rId1"/>
  <headerFooter alignWithMargins="0">
    <oddHeader>&amp;RPrintdatum &amp;D</oddHeader>
    <oddFooter>&amp;LHoogheemraadschap van Rijnland&amp;C&amp;F&amp;RVerbruikerslijst - Pagina &amp;P van &amp;N</oddFooter>
  </headerFooter>
  <rowBreaks count="7" manualBreakCount="7">
    <brk id="60" max="34" man="1"/>
    <brk id="127" max="34" man="1"/>
    <brk id="171" max="34" man="1"/>
    <brk id="263" max="34" man="1"/>
    <brk id="273" max="34" man="1"/>
    <brk id="465" max="34" man="1"/>
    <brk id="473" max="3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15577-AD12-4828-97FB-509AE443CA32}">
  <sheetPr filterMode="1">
    <tabColor indexed="13"/>
    <pageSetUpPr fitToPage="1"/>
  </sheetPr>
  <dimension ref="A1:EE479"/>
  <sheetViews>
    <sheetView zoomScale="85" zoomScaleNormal="85" zoomScaleSheetLayoutView="70" workbookViewId="0">
      <selection activeCell="A20" sqref="A20:P479"/>
    </sheetView>
  </sheetViews>
  <sheetFormatPr defaultColWidth="9.140625" defaultRowHeight="12.75" x14ac:dyDescent="0.2"/>
  <cols>
    <col min="1" max="1" width="6.140625" style="26" bestFit="1" customWidth="1"/>
    <col min="2" max="2" width="8.85546875" style="6" hidden="1" customWidth="1"/>
    <col min="3" max="3" width="16.5703125" style="6" customWidth="1"/>
    <col min="4" max="4" width="47.5703125" style="660" customWidth="1"/>
    <col min="5" max="5" width="7.85546875" style="1" customWidth="1"/>
    <col min="6" max="8" width="5.7109375" style="1" customWidth="1"/>
    <col min="9" max="9" width="13" style="1" hidden="1" customWidth="1"/>
    <col min="10" max="10" width="16.140625" style="1" customWidth="1"/>
    <col min="11" max="11" width="8.140625" style="1" customWidth="1"/>
    <col min="12" max="12" width="6" style="1" customWidth="1"/>
    <col min="13" max="13" width="5.7109375" style="1" customWidth="1"/>
    <col min="14" max="14" width="9.7109375" style="1" customWidth="1"/>
    <col min="15" max="15" width="7.85546875" style="1" customWidth="1"/>
    <col min="16" max="16" width="5.7109375" style="60" customWidth="1"/>
    <col min="17" max="17" width="5.7109375" style="1" customWidth="1"/>
    <col min="18" max="18" width="5.7109375" style="5" customWidth="1"/>
    <col min="19" max="20" width="7.28515625" style="9" customWidth="1"/>
    <col min="21" max="21" width="9.85546875" style="11" bestFit="1" customWidth="1"/>
    <col min="22" max="22" width="6.5703125" style="4" customWidth="1"/>
    <col min="23" max="23" width="5.7109375" style="4" customWidth="1"/>
    <col min="24" max="24" width="6.42578125" style="5" customWidth="1"/>
    <col min="25" max="25" width="10.28515625" style="5" customWidth="1"/>
    <col min="26" max="26" width="9.85546875" style="10" bestFit="1" customWidth="1"/>
    <col min="27" max="27" width="6.5703125" style="4" customWidth="1"/>
    <col min="28" max="28" width="6.28515625" style="4" customWidth="1"/>
    <col min="29" max="29" width="7.7109375" style="5" customWidth="1"/>
    <col min="30" max="30" width="9.28515625" style="5" bestFit="1" customWidth="1"/>
    <col min="31" max="31" width="9.85546875" style="10" bestFit="1" customWidth="1"/>
    <col min="32" max="32" width="6.85546875" style="4" customWidth="1"/>
    <col min="33" max="33" width="5.7109375" style="94" customWidth="1"/>
    <col min="34" max="34" width="6.85546875" style="95" customWidth="1"/>
    <col min="35" max="35" width="8.140625" style="95" customWidth="1"/>
    <col min="36" max="36" width="6.5703125" style="94" customWidth="1"/>
    <col min="37" max="37" width="36.28515625" style="6" customWidth="1"/>
    <col min="38" max="38" width="2.7109375" style="2" customWidth="1"/>
    <col min="39" max="39" width="5" style="309" customWidth="1"/>
    <col min="40" max="40" width="11.7109375" style="309" customWidth="1"/>
    <col min="41" max="41" width="11.7109375" style="308" customWidth="1"/>
    <col min="42" max="42" width="2.7109375" style="308" customWidth="1"/>
    <col min="43" max="43" width="11.7109375" style="309" customWidth="1"/>
    <col min="44" max="44" width="11.7109375" style="308" customWidth="1"/>
    <col min="45" max="48" width="9.140625" style="2"/>
    <col min="49" max="49" width="11" style="2" customWidth="1"/>
    <col min="50" max="51" width="11.7109375" style="2" customWidth="1"/>
    <col min="52" max="52" width="2.7109375" style="2" customWidth="1"/>
    <col min="53" max="54" width="11.7109375" style="2" customWidth="1"/>
    <col min="55" max="55" width="0.28515625" style="2" customWidth="1"/>
    <col min="56" max="57" width="8.85546875" customWidth="1"/>
    <col min="58" max="16384" width="9.140625" style="2"/>
  </cols>
  <sheetData>
    <row r="1" spans="1:57" x14ac:dyDescent="0.2">
      <c r="A1" s="1016" t="s">
        <v>137</v>
      </c>
      <c r="B1" s="1017"/>
      <c r="C1" s="723"/>
      <c r="D1" s="659"/>
      <c r="E1" s="601"/>
      <c r="F1" s="723"/>
      <c r="G1" s="723"/>
      <c r="H1" s="824"/>
      <c r="I1" s="824"/>
      <c r="J1" s="602"/>
      <c r="K1" s="603"/>
      <c r="L1" s="24"/>
      <c r="M1" s="24"/>
      <c r="N1" s="24"/>
      <c r="O1" s="24"/>
      <c r="P1" s="604"/>
      <c r="Q1" s="605" t="s">
        <v>209</v>
      </c>
      <c r="R1" s="606"/>
      <c r="S1" s="1018" t="s">
        <v>327</v>
      </c>
      <c r="T1" s="1018"/>
      <c r="U1" s="1018"/>
      <c r="V1" s="1018"/>
      <c r="W1" s="1018"/>
      <c r="X1" s="1018"/>
      <c r="Y1" s="1018"/>
      <c r="Z1" s="1018"/>
      <c r="AA1" s="1018"/>
      <c r="AB1" s="1018"/>
      <c r="AC1" s="1018"/>
      <c r="AD1" s="1018"/>
      <c r="AE1" s="1018"/>
      <c r="AF1" s="1018"/>
      <c r="AG1" s="1018"/>
      <c r="AH1" s="1018"/>
      <c r="AI1" s="1018"/>
      <c r="AJ1" s="1018"/>
      <c r="AK1" s="1019"/>
    </row>
    <row r="2" spans="1:57" x14ac:dyDescent="0.2">
      <c r="A2" s="976" t="s">
        <v>20</v>
      </c>
      <c r="B2" s="998"/>
      <c r="E2" s="108"/>
      <c r="F2" s="6"/>
      <c r="G2" s="6"/>
      <c r="H2" s="823"/>
      <c r="I2" s="823"/>
      <c r="J2" s="579"/>
      <c r="K2" s="26"/>
      <c r="L2" s="6"/>
      <c r="M2" s="6"/>
      <c r="N2" s="6"/>
      <c r="O2" s="6"/>
      <c r="P2" s="580"/>
      <c r="Q2" s="822"/>
      <c r="R2" s="822"/>
      <c r="S2" s="1020"/>
      <c r="T2" s="1020"/>
      <c r="U2" s="1020"/>
      <c r="V2" s="1020"/>
      <c r="W2" s="1020"/>
      <c r="X2" s="1020"/>
      <c r="Y2" s="1020"/>
      <c r="Z2" s="1020"/>
      <c r="AA2" s="1020"/>
      <c r="AB2" s="1020"/>
      <c r="AC2" s="1020"/>
      <c r="AD2" s="1020"/>
      <c r="AE2" s="1020"/>
      <c r="AF2" s="1020"/>
      <c r="AG2" s="1020"/>
      <c r="AH2" s="1020"/>
      <c r="AI2" s="1020"/>
      <c r="AJ2" s="1020"/>
      <c r="AK2" s="1021"/>
    </row>
    <row r="3" spans="1:57" x14ac:dyDescent="0.2">
      <c r="A3" s="1024" t="s">
        <v>41</v>
      </c>
      <c r="B3" s="1025"/>
      <c r="C3" s="852"/>
      <c r="D3" s="661"/>
      <c r="E3" s="749"/>
      <c r="F3" s="13"/>
      <c r="G3" s="13"/>
      <c r="H3" s="630"/>
      <c r="I3" s="630"/>
      <c r="J3" s="617">
        <v>44067</v>
      </c>
      <c r="K3" s="26"/>
      <c r="L3" s="6"/>
      <c r="M3" s="6"/>
      <c r="N3" s="6"/>
      <c r="O3" s="6"/>
      <c r="P3" s="580"/>
      <c r="Q3" s="51" t="s">
        <v>95</v>
      </c>
      <c r="R3" s="819"/>
      <c r="S3" s="1020" t="s">
        <v>328</v>
      </c>
      <c r="T3" s="1020"/>
      <c r="U3" s="1020"/>
      <c r="V3" s="1020"/>
      <c r="W3" s="1020"/>
      <c r="X3" s="1020"/>
      <c r="Y3" s="1020"/>
      <c r="Z3" s="1020"/>
      <c r="AA3" s="1020"/>
      <c r="AB3" s="1020"/>
      <c r="AC3" s="1020"/>
      <c r="AD3" s="1020"/>
      <c r="AE3" s="1020"/>
      <c r="AF3" s="1020"/>
      <c r="AG3" s="1020"/>
      <c r="AH3" s="1020"/>
      <c r="AI3" s="1020"/>
      <c r="AJ3" s="1020"/>
      <c r="AK3" s="1021"/>
    </row>
    <row r="4" spans="1:57" x14ac:dyDescent="0.2">
      <c r="A4" s="976" t="s">
        <v>203</v>
      </c>
      <c r="B4" s="998"/>
      <c r="C4" s="852" t="s">
        <v>288</v>
      </c>
      <c r="E4" s="746" t="s">
        <v>289</v>
      </c>
      <c r="F4" s="578"/>
      <c r="G4" s="578"/>
      <c r="H4" s="827"/>
      <c r="I4" s="827"/>
      <c r="J4" s="631">
        <v>43689</v>
      </c>
      <c r="K4" s="26"/>
      <c r="L4" s="6"/>
      <c r="M4" s="6"/>
      <c r="N4" s="6"/>
      <c r="O4" s="6"/>
      <c r="P4" s="580"/>
      <c r="Q4" s="819"/>
      <c r="R4" s="819"/>
      <c r="S4" s="1020"/>
      <c r="T4" s="1020"/>
      <c r="U4" s="1020"/>
      <c r="V4" s="1020"/>
      <c r="W4" s="1020"/>
      <c r="X4" s="1020"/>
      <c r="Y4" s="1020"/>
      <c r="Z4" s="1020"/>
      <c r="AA4" s="1020"/>
      <c r="AB4" s="1020"/>
      <c r="AC4" s="1020"/>
      <c r="AD4" s="1020"/>
      <c r="AE4" s="1020"/>
      <c r="AF4" s="1020"/>
      <c r="AG4" s="1020"/>
      <c r="AH4" s="1020"/>
      <c r="AI4" s="1020"/>
      <c r="AJ4" s="1020"/>
      <c r="AK4" s="1021"/>
    </row>
    <row r="5" spans="1:57" x14ac:dyDescent="0.2">
      <c r="A5" s="1024" t="s">
        <v>27</v>
      </c>
      <c r="B5" s="1025"/>
      <c r="C5" s="632" t="s">
        <v>276</v>
      </c>
      <c r="D5" s="661"/>
      <c r="E5" s="582" t="s">
        <v>217</v>
      </c>
      <c r="F5" s="578"/>
      <c r="G5" s="578"/>
      <c r="H5" s="827"/>
      <c r="I5" s="827"/>
      <c r="J5" s="631">
        <v>42628</v>
      </c>
      <c r="K5" s="26"/>
      <c r="L5" s="6"/>
      <c r="M5" s="6"/>
      <c r="N5" s="6"/>
      <c r="O5" s="6"/>
      <c r="P5" s="580"/>
      <c r="Q5" s="51"/>
      <c r="R5" s="17"/>
      <c r="S5" s="108"/>
      <c r="T5" s="23"/>
      <c r="U5" s="17"/>
      <c r="V5" s="8"/>
      <c r="W5" s="8"/>
      <c r="X5" s="17"/>
      <c r="Y5" s="17"/>
      <c r="Z5" s="17"/>
      <c r="AA5" s="8"/>
      <c r="AB5" s="8"/>
      <c r="AC5" s="17"/>
      <c r="AD5" s="17"/>
      <c r="AE5" s="17"/>
      <c r="AF5" s="8"/>
      <c r="AG5" s="384"/>
      <c r="AH5" s="343"/>
      <c r="AI5" s="343"/>
      <c r="AJ5" s="384"/>
      <c r="AK5" s="288"/>
    </row>
    <row r="6" spans="1:57" x14ac:dyDescent="0.2">
      <c r="A6" s="976" t="s">
        <v>202</v>
      </c>
      <c r="B6" s="998"/>
      <c r="C6" s="578" t="s">
        <v>220</v>
      </c>
      <c r="E6" s="582" t="s">
        <v>217</v>
      </c>
      <c r="F6" s="578"/>
      <c r="G6" s="578"/>
      <c r="H6" s="827"/>
      <c r="I6" s="827"/>
      <c r="J6" s="617">
        <v>42528</v>
      </c>
      <c r="K6" s="280"/>
      <c r="L6" s="3"/>
      <c r="M6" s="3"/>
      <c r="N6" s="3"/>
      <c r="O6" s="3"/>
      <c r="P6" s="581"/>
      <c r="Q6" s="598" t="s">
        <v>101</v>
      </c>
      <c r="R6" s="15"/>
      <c r="S6" s="22" t="s">
        <v>221</v>
      </c>
      <c r="T6" s="16"/>
      <c r="U6" s="15"/>
      <c r="V6" s="12"/>
      <c r="W6" s="12"/>
      <c r="X6" s="15"/>
      <c r="Y6" s="15"/>
      <c r="Z6" s="15"/>
      <c r="AA6" s="12"/>
      <c r="AB6" s="12"/>
      <c r="AC6" s="15"/>
      <c r="AD6" s="15"/>
      <c r="AE6" s="15"/>
      <c r="AF6" s="12"/>
      <c r="AG6" s="599"/>
      <c r="AH6" s="600"/>
      <c r="AI6" s="600"/>
      <c r="AJ6" s="599"/>
      <c r="AK6" s="607"/>
    </row>
    <row r="7" spans="1:57" s="594" customFormat="1" ht="13.5" thickBot="1" x14ac:dyDescent="0.25">
      <c r="A7" s="1022" t="s">
        <v>204</v>
      </c>
      <c r="B7" s="1023"/>
      <c r="C7" s="96" t="s">
        <v>206</v>
      </c>
      <c r="D7" s="584"/>
      <c r="E7" s="653" t="s">
        <v>208</v>
      </c>
      <c r="F7" s="96"/>
      <c r="G7" s="96"/>
      <c r="H7" s="96"/>
      <c r="I7" s="96"/>
      <c r="J7" s="585" t="s">
        <v>205</v>
      </c>
      <c r="K7" s="586" t="s">
        <v>207</v>
      </c>
      <c r="L7" s="586"/>
      <c r="M7" s="587"/>
      <c r="N7" s="587"/>
      <c r="O7" s="587"/>
      <c r="P7" s="588"/>
      <c r="Q7" s="587"/>
      <c r="R7" s="589"/>
      <c r="S7" s="590"/>
      <c r="T7" s="590"/>
      <c r="U7" s="589"/>
      <c r="V7" s="591"/>
      <c r="W7" s="591"/>
      <c r="X7" s="589"/>
      <c r="Y7" s="589"/>
      <c r="Z7" s="589"/>
      <c r="AA7" s="591"/>
      <c r="AB7" s="591"/>
      <c r="AC7" s="589"/>
      <c r="AD7" s="589"/>
      <c r="AE7" s="589"/>
      <c r="AF7" s="591"/>
      <c r="AG7" s="592"/>
      <c r="AH7" s="593"/>
      <c r="AI7" s="593"/>
      <c r="AJ7" s="592"/>
      <c r="AK7" s="289"/>
      <c r="AM7" s="595"/>
      <c r="AN7" s="595"/>
      <c r="AO7" s="596"/>
      <c r="AP7" s="596"/>
      <c r="AQ7" s="595"/>
      <c r="AR7" s="596"/>
      <c r="BD7" s="597"/>
      <c r="BE7" s="597"/>
    </row>
    <row r="8" spans="1:57" ht="13.5" customHeight="1" x14ac:dyDescent="0.3">
      <c r="A8" s="724"/>
      <c r="C8" s="853"/>
      <c r="D8" s="662"/>
      <c r="E8" s="282"/>
      <c r="F8" s="284" t="s">
        <v>102</v>
      </c>
      <c r="G8" s="285"/>
      <c r="H8" s="286"/>
      <c r="I8" s="286"/>
      <c r="J8" s="6"/>
      <c r="K8" s="6"/>
      <c r="L8" s="6"/>
      <c r="M8" s="6"/>
      <c r="N8" s="17"/>
      <c r="O8" s="6"/>
      <c r="P8" s="57"/>
      <c r="Q8" s="6"/>
      <c r="R8" s="17"/>
      <c r="S8" s="23"/>
      <c r="T8" s="23"/>
      <c r="U8" s="17"/>
      <c r="V8" s="8"/>
      <c r="W8" s="8"/>
      <c r="X8" s="17"/>
      <c r="Y8" s="17"/>
      <c r="Z8" s="283"/>
      <c r="AA8" s="8"/>
      <c r="AB8" s="8"/>
      <c r="AC8" s="17"/>
      <c r="AD8" s="17"/>
      <c r="AE8" s="283"/>
      <c r="AF8" s="78"/>
      <c r="AG8" s="79"/>
      <c r="AH8" s="80"/>
      <c r="AI8" s="80"/>
      <c r="AJ8" s="79"/>
      <c r="AK8" s="288"/>
      <c r="AM8" s="1"/>
      <c r="AN8" s="1"/>
      <c r="AO8" s="2"/>
      <c r="AP8" s="2"/>
      <c r="AQ8" s="1"/>
      <c r="AR8" s="2"/>
    </row>
    <row r="9" spans="1:57" ht="13.5" customHeight="1" x14ac:dyDescent="0.3">
      <c r="A9" s="724"/>
      <c r="D9" s="662"/>
      <c r="E9" s="282"/>
      <c r="F9" s="984" t="s">
        <v>103</v>
      </c>
      <c r="G9" s="985"/>
      <c r="H9" s="6"/>
      <c r="I9" s="6"/>
      <c r="J9" s="285" t="s">
        <v>104</v>
      </c>
      <c r="K9" s="6"/>
      <c r="L9" s="6"/>
      <c r="M9" s="6"/>
      <c r="N9" s="17"/>
      <c r="O9" s="6"/>
      <c r="P9" s="57"/>
      <c r="Q9" s="6"/>
      <c r="R9" s="17"/>
      <c r="S9" s="23"/>
      <c r="T9" s="23"/>
      <c r="U9" s="17"/>
      <c r="V9" s="8"/>
      <c r="W9" s="8"/>
      <c r="X9" s="17"/>
      <c r="Y9" s="17"/>
      <c r="Z9" s="283"/>
      <c r="AA9" s="8"/>
      <c r="AB9" s="8"/>
      <c r="AC9" s="17"/>
      <c r="AD9" s="17"/>
      <c r="AE9" s="283"/>
      <c r="AF9" s="78"/>
      <c r="AG9" s="79"/>
      <c r="AH9" s="80"/>
      <c r="AI9" s="80"/>
      <c r="AJ9" s="79"/>
      <c r="AK9" s="288"/>
      <c r="AM9" s="1"/>
      <c r="AN9" s="1"/>
      <c r="AO9" s="2"/>
      <c r="AP9" s="2"/>
      <c r="AQ9" s="1"/>
      <c r="AR9" s="2"/>
    </row>
    <row r="10" spans="1:57" ht="12.75" customHeight="1" x14ac:dyDescent="0.2">
      <c r="A10" s="724"/>
      <c r="E10" s="107"/>
      <c r="F10" s="986" t="s">
        <v>105</v>
      </c>
      <c r="G10" s="985"/>
      <c r="H10" s="987"/>
      <c r="I10" s="822"/>
      <c r="J10" s="821" t="s">
        <v>106</v>
      </c>
      <c r="K10" s="7"/>
      <c r="L10" s="7"/>
      <c r="M10" s="6"/>
      <c r="N10" s="17"/>
      <c r="O10" s="6"/>
      <c r="P10" s="57"/>
      <c r="Q10" s="6"/>
      <c r="R10" s="17"/>
      <c r="S10" s="23"/>
      <c r="T10" s="21"/>
      <c r="U10" s="17"/>
      <c r="V10" s="8"/>
      <c r="W10" s="8"/>
      <c r="X10" s="17"/>
      <c r="Y10" s="17"/>
      <c r="Z10" s="17"/>
      <c r="AA10" s="17"/>
      <c r="AB10" s="17"/>
      <c r="AC10" s="17"/>
      <c r="AD10" s="17"/>
      <c r="AE10" s="20"/>
      <c r="AF10" s="81"/>
      <c r="AG10" s="79"/>
      <c r="AH10" s="80"/>
      <c r="AI10" s="80"/>
      <c r="AJ10" s="79"/>
      <c r="AK10" s="288"/>
      <c r="AM10" s="1"/>
      <c r="AN10" s="1"/>
      <c r="AO10" s="2"/>
      <c r="AP10" s="2"/>
      <c r="AQ10" s="1"/>
      <c r="AR10" s="2"/>
    </row>
    <row r="11" spans="1:57" ht="12.75" customHeight="1" x14ac:dyDescent="0.2">
      <c r="A11" s="724"/>
      <c r="C11" s="854"/>
      <c r="E11" s="31"/>
      <c r="F11" s="986" t="s">
        <v>107</v>
      </c>
      <c r="G11" s="985"/>
      <c r="H11" s="987"/>
      <c r="I11" s="822"/>
      <c r="J11" s="821" t="s">
        <v>108</v>
      </c>
      <c r="K11" s="108"/>
      <c r="L11" s="108"/>
      <c r="M11" s="6"/>
      <c r="N11" s="17"/>
      <c r="O11" s="6"/>
      <c r="P11" s="57"/>
      <c r="Q11" s="46" t="s">
        <v>38</v>
      </c>
      <c r="R11" s="27"/>
      <c r="S11" s="47"/>
      <c r="T11" s="48"/>
      <c r="U11" s="69" t="s">
        <v>50</v>
      </c>
      <c r="V11" s="70"/>
      <c r="W11" s="70"/>
      <c r="X11" s="70"/>
      <c r="Y11" s="70"/>
      <c r="Z11" s="70"/>
      <c r="AA11" s="70"/>
      <c r="AB11" s="70"/>
      <c r="AC11" s="70"/>
      <c r="AD11" s="70"/>
      <c r="AE11" s="71"/>
      <c r="AF11" s="82"/>
      <c r="AG11" s="83"/>
      <c r="AH11" s="84"/>
      <c r="AI11" s="84"/>
      <c r="AJ11" s="83"/>
      <c r="AK11" s="288"/>
      <c r="AM11" s="1"/>
      <c r="AN11" s="1"/>
      <c r="AO11" s="2"/>
      <c r="AP11" s="2"/>
      <c r="AQ11" s="1"/>
      <c r="AR11" s="2"/>
    </row>
    <row r="12" spans="1:57" ht="12.75" customHeight="1" x14ac:dyDescent="0.2">
      <c r="A12" s="724"/>
      <c r="C12" s="855"/>
      <c r="E12" s="110"/>
      <c r="F12" s="986" t="s">
        <v>109</v>
      </c>
      <c r="G12" s="985"/>
      <c r="H12" s="987"/>
      <c r="I12" s="822"/>
      <c r="J12" s="821" t="s">
        <v>110</v>
      </c>
      <c r="K12" s="108"/>
      <c r="L12" s="108"/>
      <c r="M12" s="6"/>
      <c r="N12" s="23"/>
      <c r="O12" s="6"/>
      <c r="P12" s="57"/>
      <c r="Q12" s="6"/>
      <c r="R12" s="17"/>
      <c r="S12" s="23"/>
      <c r="T12" s="23"/>
      <c r="U12" s="32"/>
      <c r="V12" s="58"/>
      <c r="W12" s="8"/>
      <c r="X12" s="17"/>
      <c r="Y12" s="17"/>
      <c r="Z12" s="72"/>
      <c r="AA12" s="8"/>
      <c r="AB12" s="8"/>
      <c r="AC12" s="17"/>
      <c r="AD12" s="17"/>
      <c r="AF12" s="78"/>
      <c r="AG12" s="79"/>
      <c r="AH12" s="80"/>
      <c r="AI12" s="80"/>
      <c r="AJ12" s="79"/>
      <c r="AK12" s="288"/>
      <c r="AM12" s="1"/>
      <c r="AN12" s="1"/>
      <c r="AO12" s="2"/>
      <c r="AP12" s="2"/>
      <c r="AQ12" s="1"/>
      <c r="AR12" s="2"/>
    </row>
    <row r="13" spans="1:57" ht="13.5" customHeight="1" thickBot="1" x14ac:dyDescent="0.25">
      <c r="A13" s="724"/>
      <c r="C13" s="855"/>
      <c r="E13" s="110"/>
      <c r="F13" s="986" t="s">
        <v>111</v>
      </c>
      <c r="G13" s="985"/>
      <c r="H13" s="987"/>
      <c r="I13" s="822"/>
      <c r="J13" s="821" t="s">
        <v>107</v>
      </c>
      <c r="K13" s="108"/>
      <c r="L13" s="108"/>
      <c r="M13" s="6"/>
      <c r="N13" s="7"/>
      <c r="O13" s="6"/>
      <c r="P13" s="57"/>
      <c r="Q13" s="7"/>
      <c r="R13" s="7"/>
      <c r="S13" s="7"/>
      <c r="T13" s="7"/>
      <c r="U13" s="32"/>
      <c r="V13" s="49"/>
      <c r="W13" s="19"/>
      <c r="X13" s="18"/>
      <c r="Y13" s="17"/>
      <c r="Z13" s="72"/>
      <c r="AA13" s="19"/>
      <c r="AB13" s="19"/>
      <c r="AC13" s="18"/>
      <c r="AD13" s="17"/>
      <c r="AF13" s="82"/>
      <c r="AG13" s="83"/>
      <c r="AH13" s="84"/>
      <c r="AI13" s="84"/>
      <c r="AJ13" s="83"/>
      <c r="AK13" s="288"/>
      <c r="AM13" s="377" t="s">
        <v>119</v>
      </c>
      <c r="AN13" s="1"/>
      <c r="AO13" s="2"/>
      <c r="AP13" s="2"/>
      <c r="AQ13" s="1"/>
      <c r="AR13" s="2"/>
    </row>
    <row r="14" spans="1:57" s="7" customFormat="1" ht="16.5" customHeight="1" thickBot="1" x14ac:dyDescent="0.3">
      <c r="A14" s="818"/>
      <c r="B14" s="6"/>
      <c r="C14" s="6"/>
      <c r="D14" s="663"/>
      <c r="E14" s="31"/>
      <c r="F14" s="6"/>
      <c r="H14" s="56"/>
      <c r="I14" s="56"/>
      <c r="M14" s="6"/>
      <c r="N14" s="6"/>
      <c r="P14" s="57"/>
      <c r="U14" s="33"/>
      <c r="V14" s="59"/>
      <c r="W14" s="73"/>
      <c r="X14" s="30"/>
      <c r="Y14" s="991" t="s">
        <v>57</v>
      </c>
      <c r="Z14" s="992"/>
      <c r="AA14" s="73"/>
      <c r="AB14" s="73"/>
      <c r="AC14" s="30"/>
      <c r="AD14" s="991" t="s">
        <v>58</v>
      </c>
      <c r="AE14" s="992"/>
      <c r="AF14" s="82"/>
      <c r="AG14" s="83"/>
      <c r="AH14" s="84"/>
      <c r="AI14" s="84"/>
      <c r="AJ14" s="83"/>
      <c r="AK14" s="289"/>
      <c r="AM14" s="6"/>
    </row>
    <row r="15" spans="1:57" s="25" customFormat="1" ht="16.149999999999999" customHeight="1" x14ac:dyDescent="0.2">
      <c r="A15" s="725"/>
      <c r="B15" s="24"/>
      <c r="C15" s="603"/>
      <c r="D15" s="664"/>
      <c r="E15" s="981" t="s">
        <v>100</v>
      </c>
      <c r="F15" s="981" t="s">
        <v>92</v>
      </c>
      <c r="G15" s="978" t="s">
        <v>93</v>
      </c>
      <c r="H15" s="978" t="s">
        <v>216</v>
      </c>
      <c r="I15" s="772" t="s">
        <v>318</v>
      </c>
      <c r="J15" s="772" t="s">
        <v>319</v>
      </c>
      <c r="K15" s="24"/>
      <c r="L15" s="1015" t="s">
        <v>290</v>
      </c>
      <c r="M15" s="981" t="s">
        <v>73</v>
      </c>
      <c r="N15" s="1003" t="s">
        <v>74</v>
      </c>
      <c r="O15" s="981" t="s">
        <v>75</v>
      </c>
      <c r="P15" s="981" t="s">
        <v>76</v>
      </c>
      <c r="Q15" s="1030" t="s">
        <v>77</v>
      </c>
      <c r="R15" s="1028" t="s">
        <v>78</v>
      </c>
      <c r="S15" s="981" t="s">
        <v>79</v>
      </c>
      <c r="T15" s="981" t="s">
        <v>80</v>
      </c>
      <c r="U15" s="77" t="s">
        <v>81</v>
      </c>
      <c r="V15" s="989" t="s">
        <v>82</v>
      </c>
      <c r="W15" s="981" t="s">
        <v>83</v>
      </c>
      <c r="X15" s="1002" t="s">
        <v>84</v>
      </c>
      <c r="Y15" s="995" t="s">
        <v>85</v>
      </c>
      <c r="Z15" s="996"/>
      <c r="AA15" s="989" t="s">
        <v>82</v>
      </c>
      <c r="AB15" s="981" t="s">
        <v>88</v>
      </c>
      <c r="AC15" s="993" t="s">
        <v>89</v>
      </c>
      <c r="AD15" s="995" t="s">
        <v>85</v>
      </c>
      <c r="AE15" s="996"/>
      <c r="AF15" s="1003" t="s">
        <v>90</v>
      </c>
      <c r="AG15" s="1005" t="s">
        <v>70</v>
      </c>
      <c r="AH15" s="1007" t="s">
        <v>91</v>
      </c>
      <c r="AI15" s="1013" t="s">
        <v>155</v>
      </c>
      <c r="AJ15" s="1010" t="s">
        <v>96</v>
      </c>
      <c r="AK15" s="291"/>
      <c r="AM15" s="24"/>
    </row>
    <row r="16" spans="1:57" ht="12.75" customHeight="1" x14ac:dyDescent="0.2">
      <c r="A16" s="976" t="s">
        <v>17</v>
      </c>
      <c r="B16" s="977"/>
      <c r="C16" s="26" t="s">
        <v>99</v>
      </c>
      <c r="D16" s="665" t="s">
        <v>71</v>
      </c>
      <c r="E16" s="982"/>
      <c r="F16" s="982"/>
      <c r="G16" s="979" t="s">
        <v>53</v>
      </c>
      <c r="H16" s="979"/>
      <c r="I16" s="6" t="s">
        <v>316</v>
      </c>
      <c r="J16" s="6" t="s">
        <v>72</v>
      </c>
      <c r="K16" s="6" t="s">
        <v>94</v>
      </c>
      <c r="L16" s="990"/>
      <c r="M16" s="990"/>
      <c r="N16" s="1029"/>
      <c r="O16" s="990"/>
      <c r="P16" s="990"/>
      <c r="Q16" s="1031"/>
      <c r="R16" s="1029"/>
      <c r="S16" s="990"/>
      <c r="T16" s="988"/>
      <c r="U16" s="77" t="s">
        <v>69</v>
      </c>
      <c r="V16" s="988"/>
      <c r="W16" s="988"/>
      <c r="X16" s="994"/>
      <c r="Y16" s="997" t="s">
        <v>51</v>
      </c>
      <c r="Z16" s="1014"/>
      <c r="AA16" s="988"/>
      <c r="AB16" s="988"/>
      <c r="AC16" s="994"/>
      <c r="AD16" s="997" t="s">
        <v>51</v>
      </c>
      <c r="AE16" s="998"/>
      <c r="AF16" s="1004"/>
      <c r="AG16" s="1006"/>
      <c r="AH16" s="1008"/>
      <c r="AI16" s="1008"/>
      <c r="AJ16" s="1011"/>
      <c r="AK16" s="292" t="s">
        <v>112</v>
      </c>
      <c r="AM16" s="1" t="s">
        <v>118</v>
      </c>
      <c r="AN16" s="1" t="s">
        <v>122</v>
      </c>
      <c r="AO16" s="1" t="s">
        <v>122</v>
      </c>
      <c r="AP16" s="2"/>
      <c r="AQ16" s="1" t="s">
        <v>123</v>
      </c>
      <c r="AR16" s="1" t="s">
        <v>123</v>
      </c>
      <c r="AS16" s="1" t="s">
        <v>125</v>
      </c>
      <c r="AT16" s="999" t="s">
        <v>187</v>
      </c>
      <c r="AU16" s="1000"/>
      <c r="AV16" s="1001"/>
      <c r="AW16" s="1" t="s">
        <v>125</v>
      </c>
      <c r="AX16" s="1"/>
      <c r="AY16" s="1"/>
      <c r="AZ16" s="1"/>
      <c r="BA16" s="1"/>
      <c r="BB16" s="1"/>
      <c r="BC16" s="1"/>
    </row>
    <row r="17" spans="1:62" ht="12.75" customHeight="1" x14ac:dyDescent="0.2">
      <c r="A17" s="818" t="s">
        <v>43</v>
      </c>
      <c r="B17" s="274" t="s">
        <v>97</v>
      </c>
      <c r="C17" s="26" t="s">
        <v>98</v>
      </c>
      <c r="D17" s="666" t="s">
        <v>55</v>
      </c>
      <c r="E17" s="982"/>
      <c r="F17" s="982"/>
      <c r="G17" s="979" t="s">
        <v>54</v>
      </c>
      <c r="H17" s="979"/>
      <c r="I17" s="6" t="s">
        <v>317</v>
      </c>
      <c r="J17" s="6" t="s">
        <v>52</v>
      </c>
      <c r="K17" s="6" t="s">
        <v>10</v>
      </c>
      <c r="L17" s="990"/>
      <c r="M17" s="990"/>
      <c r="N17" s="1029"/>
      <c r="O17" s="990"/>
      <c r="P17" s="990"/>
      <c r="Q17" s="1031"/>
      <c r="R17" s="1029"/>
      <c r="S17" s="990"/>
      <c r="T17" s="988"/>
      <c r="U17" s="11" t="s">
        <v>2</v>
      </c>
      <c r="V17" s="988"/>
      <c r="W17" s="988"/>
      <c r="X17" s="994"/>
      <c r="Y17" s="17" t="s">
        <v>86</v>
      </c>
      <c r="Z17" s="10" t="s">
        <v>87</v>
      </c>
      <c r="AA17" s="988"/>
      <c r="AB17" s="988"/>
      <c r="AC17" s="994"/>
      <c r="AD17" s="17" t="s">
        <v>86</v>
      </c>
      <c r="AE17" s="10" t="s">
        <v>87</v>
      </c>
      <c r="AF17" s="1004"/>
      <c r="AG17" s="1006"/>
      <c r="AH17" s="1008"/>
      <c r="AI17" s="1008"/>
      <c r="AJ17" s="1011"/>
      <c r="AK17" s="293"/>
      <c r="AM17" s="1"/>
      <c r="AN17" s="1" t="s">
        <v>115</v>
      </c>
      <c r="AO17" s="1" t="s">
        <v>117</v>
      </c>
      <c r="AP17" s="2"/>
      <c r="AQ17" s="1" t="s">
        <v>115</v>
      </c>
      <c r="AR17" s="1" t="s">
        <v>117</v>
      </c>
      <c r="AS17" s="1" t="s">
        <v>156</v>
      </c>
      <c r="AT17" s="1" t="s">
        <v>188</v>
      </c>
      <c r="AU17" s="1" t="s">
        <v>188</v>
      </c>
      <c r="AV17" s="1" t="s">
        <v>189</v>
      </c>
      <c r="AW17" s="1" t="s">
        <v>156</v>
      </c>
      <c r="AX17" s="1"/>
      <c r="AY17" s="1"/>
      <c r="AZ17" s="1"/>
      <c r="BA17" s="1"/>
      <c r="BB17" s="1"/>
      <c r="BC17" s="1"/>
    </row>
    <row r="18" spans="1:62" ht="12.75" customHeight="1" x14ac:dyDescent="0.2">
      <c r="A18" s="818"/>
      <c r="C18" s="26"/>
      <c r="D18" s="72"/>
      <c r="E18" s="982"/>
      <c r="F18" s="982"/>
      <c r="G18" s="979" t="s">
        <v>21</v>
      </c>
      <c r="H18" s="979"/>
      <c r="I18" s="820"/>
      <c r="J18" s="6" t="s">
        <v>18</v>
      </c>
      <c r="K18" s="6" t="s">
        <v>4</v>
      </c>
      <c r="L18" s="990"/>
      <c r="M18" s="990"/>
      <c r="N18" s="1029"/>
      <c r="O18" s="990"/>
      <c r="P18" s="990"/>
      <c r="Q18" s="1031"/>
      <c r="R18" s="1029"/>
      <c r="S18" s="990"/>
      <c r="T18" s="988"/>
      <c r="U18" s="11" t="s">
        <v>0</v>
      </c>
      <c r="V18" s="988"/>
      <c r="W18" s="988"/>
      <c r="X18" s="994"/>
      <c r="Y18" s="17" t="s">
        <v>0</v>
      </c>
      <c r="Z18" s="10" t="s">
        <v>0</v>
      </c>
      <c r="AA18" s="988"/>
      <c r="AB18" s="988"/>
      <c r="AC18" s="994"/>
      <c r="AD18" s="17" t="s">
        <v>0</v>
      </c>
      <c r="AE18" s="10" t="s">
        <v>0</v>
      </c>
      <c r="AF18" s="1004"/>
      <c r="AG18" s="1006"/>
      <c r="AH18" s="1008"/>
      <c r="AI18" s="1008"/>
      <c r="AJ18" s="1011"/>
      <c r="AK18" s="293"/>
      <c r="AM18" s="1"/>
      <c r="AN18" s="1" t="s">
        <v>116</v>
      </c>
      <c r="AO18" s="1" t="s">
        <v>116</v>
      </c>
      <c r="AP18" s="2"/>
      <c r="AQ18" s="1" t="s">
        <v>116</v>
      </c>
      <c r="AR18" s="1" t="s">
        <v>116</v>
      </c>
      <c r="AS18" s="1" t="s">
        <v>157</v>
      </c>
      <c r="AT18" s="1"/>
      <c r="AU18" s="1"/>
      <c r="AV18" s="455">
        <f>AW275</f>
        <v>16</v>
      </c>
      <c r="AW18" s="1" t="s">
        <v>158</v>
      </c>
      <c r="AX18" s="1"/>
      <c r="AY18" s="1"/>
      <c r="AZ18" s="1"/>
      <c r="BA18" s="1"/>
      <c r="BB18" s="1"/>
      <c r="BC18" s="1"/>
    </row>
    <row r="19" spans="1:62" ht="12.75" customHeight="1" x14ac:dyDescent="0.2">
      <c r="A19" s="726"/>
      <c r="B19" s="7"/>
      <c r="C19" s="26"/>
      <c r="D19" s="72"/>
      <c r="E19" s="983"/>
      <c r="F19" s="982"/>
      <c r="G19" s="980" t="s">
        <v>3</v>
      </c>
      <c r="H19" s="980"/>
      <c r="I19" s="820"/>
      <c r="J19" s="7"/>
      <c r="K19" s="6"/>
      <c r="L19" s="990"/>
      <c r="M19" s="990"/>
      <c r="N19" s="1029"/>
      <c r="O19" s="990"/>
      <c r="P19" s="990"/>
      <c r="Q19" s="1032"/>
      <c r="R19" s="1029"/>
      <c r="S19" s="990"/>
      <c r="T19" s="988"/>
      <c r="U19" s="11" t="s">
        <v>22</v>
      </c>
      <c r="V19" s="988"/>
      <c r="W19" s="988"/>
      <c r="X19" s="994"/>
      <c r="Y19" s="17" t="s">
        <v>23</v>
      </c>
      <c r="Z19" s="10" t="s">
        <v>22</v>
      </c>
      <c r="AA19" s="988"/>
      <c r="AB19" s="988"/>
      <c r="AC19" s="994"/>
      <c r="AD19" s="17" t="s">
        <v>23</v>
      </c>
      <c r="AE19" s="10" t="s">
        <v>22</v>
      </c>
      <c r="AF19" s="1004"/>
      <c r="AG19" s="1006"/>
      <c r="AH19" s="1009"/>
      <c r="AI19" s="1009"/>
      <c r="AJ19" s="1012"/>
      <c r="AK19" s="294"/>
      <c r="AM19" s="1" t="s">
        <v>124</v>
      </c>
      <c r="AN19" s="1" t="s">
        <v>185</v>
      </c>
      <c r="AO19" s="1" t="s">
        <v>185</v>
      </c>
      <c r="AP19" s="2"/>
      <c r="AQ19" s="1" t="s">
        <v>185</v>
      </c>
      <c r="AR19" s="1" t="s">
        <v>185</v>
      </c>
      <c r="AS19" s="1" t="s">
        <v>126</v>
      </c>
      <c r="AT19" s="1" t="s">
        <v>162</v>
      </c>
      <c r="AU19" s="1" t="s">
        <v>163</v>
      </c>
      <c r="AV19" s="1" t="s">
        <v>186</v>
      </c>
      <c r="AW19" s="1" t="s">
        <v>126</v>
      </c>
      <c r="AX19" s="1"/>
      <c r="AY19" s="1"/>
      <c r="AZ19" s="1"/>
      <c r="BA19" s="1"/>
      <c r="BB19" s="1"/>
      <c r="BC19" s="1"/>
    </row>
    <row r="20" spans="1:62" s="7" customFormat="1" ht="12.75" customHeight="1" thickBot="1" x14ac:dyDescent="0.25">
      <c r="A20" s="825"/>
      <c r="B20" s="96"/>
      <c r="C20" s="856"/>
      <c r="D20" s="826"/>
      <c r="E20" s="97"/>
      <c r="F20" s="97"/>
      <c r="G20" s="97"/>
      <c r="H20" s="97"/>
      <c r="I20" s="97"/>
      <c r="J20" s="96"/>
      <c r="K20" s="96"/>
      <c r="L20" s="96"/>
      <c r="M20" s="96" t="s">
        <v>5</v>
      </c>
      <c r="N20" s="96" t="s">
        <v>6</v>
      </c>
      <c r="O20" s="96" t="s">
        <v>7</v>
      </c>
      <c r="P20" s="96"/>
      <c r="Q20" s="96"/>
      <c r="R20" s="96"/>
      <c r="S20" s="98" t="s">
        <v>24</v>
      </c>
      <c r="T20" s="98" t="s">
        <v>24</v>
      </c>
      <c r="U20" s="99" t="s">
        <v>8</v>
      </c>
      <c r="V20" s="100" t="s">
        <v>14</v>
      </c>
      <c r="W20" s="100" t="s">
        <v>14</v>
      </c>
      <c r="X20" s="101" t="s">
        <v>6</v>
      </c>
      <c r="Y20" s="102" t="s">
        <v>6</v>
      </c>
      <c r="Z20" s="103" t="s">
        <v>8</v>
      </c>
      <c r="AA20" s="104" t="s">
        <v>14</v>
      </c>
      <c r="AB20" s="100" t="s">
        <v>14</v>
      </c>
      <c r="AC20" s="102" t="s">
        <v>6</v>
      </c>
      <c r="AD20" s="102" t="s">
        <v>6</v>
      </c>
      <c r="AE20" s="103" t="s">
        <v>8</v>
      </c>
      <c r="AF20" s="97"/>
      <c r="AG20" s="97"/>
      <c r="AH20" s="105"/>
      <c r="AI20" s="97"/>
      <c r="AJ20" s="379"/>
      <c r="AK20" s="378"/>
    </row>
    <row r="21" spans="1:62" s="171" customFormat="1" ht="12.6" customHeight="1" x14ac:dyDescent="0.2">
      <c r="A21" s="727"/>
      <c r="B21" s="169"/>
      <c r="C21" s="169"/>
      <c r="D21" s="667"/>
      <c r="E21" s="61"/>
      <c r="F21" s="169"/>
      <c r="G21" s="169"/>
      <c r="H21" s="169"/>
      <c r="I21" s="169"/>
      <c r="J21" s="169" t="s">
        <v>11</v>
      </c>
      <c r="K21" s="169"/>
      <c r="L21" s="169"/>
      <c r="M21" s="169"/>
      <c r="N21" s="169"/>
      <c r="O21" s="169"/>
      <c r="P21" s="172"/>
      <c r="Q21" s="169"/>
      <c r="R21" s="173"/>
      <c r="S21" s="174"/>
      <c r="T21" s="174"/>
      <c r="U21" s="175"/>
      <c r="V21" s="176"/>
      <c r="W21" s="176"/>
      <c r="X21" s="173"/>
      <c r="Y21" s="173"/>
      <c r="Z21" s="177"/>
      <c r="AA21" s="176"/>
      <c r="AB21" s="176"/>
      <c r="AC21" s="173"/>
      <c r="AD21" s="173"/>
      <c r="AE21" s="177"/>
      <c r="AF21" s="178"/>
      <c r="AG21" s="179"/>
      <c r="AH21" s="180"/>
      <c r="AI21" s="337"/>
      <c r="AJ21" s="380"/>
      <c r="AK21" s="295"/>
      <c r="AL21" s="134"/>
      <c r="AM21" s="336"/>
      <c r="AN21" s="312"/>
      <c r="AO21" s="312"/>
      <c r="AP21" s="313"/>
      <c r="AQ21" s="312"/>
      <c r="AR21" s="312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F21" s="134"/>
      <c r="BG21" s="134"/>
      <c r="BH21" s="134"/>
      <c r="BI21" s="134"/>
      <c r="BJ21" s="134"/>
    </row>
    <row r="22" spans="1:62" s="111" customFormat="1" ht="15" hidden="1" customHeight="1" x14ac:dyDescent="0.2">
      <c r="A22" s="728"/>
      <c r="B22" s="135"/>
      <c r="D22" s="668" t="s">
        <v>44</v>
      </c>
      <c r="E22" s="153"/>
      <c r="F22" s="163"/>
      <c r="K22" s="112"/>
      <c r="L22" s="112"/>
      <c r="M22" s="112"/>
      <c r="P22" s="135"/>
      <c r="Q22" s="135"/>
      <c r="R22" s="135"/>
      <c r="S22" s="135"/>
      <c r="T22" s="66"/>
      <c r="U22" s="164">
        <f>U471</f>
        <v>1138.6626863717222</v>
      </c>
      <c r="V22" s="154"/>
      <c r="W22" s="154"/>
      <c r="X22" s="155"/>
      <c r="Y22" s="165">
        <f>Y471</f>
        <v>559.86805864575149</v>
      </c>
      <c r="Z22" s="166">
        <f>Z471</f>
        <v>643.28922281947848</v>
      </c>
      <c r="AA22" s="154"/>
      <c r="AB22" s="154"/>
      <c r="AC22" s="155"/>
      <c r="AD22" s="165">
        <f>AD471</f>
        <v>727.25016245230415</v>
      </c>
      <c r="AE22" s="166">
        <f>AE471</f>
        <v>838.31290715447983</v>
      </c>
      <c r="AF22" s="129"/>
      <c r="AG22" s="130"/>
      <c r="AH22" s="167"/>
      <c r="AI22" s="338"/>
      <c r="AJ22" s="381"/>
      <c r="AK22" s="296"/>
      <c r="AM22" s="336"/>
      <c r="AN22" s="312"/>
      <c r="AO22" s="312"/>
      <c r="AP22" s="311"/>
      <c r="AQ22" s="312"/>
      <c r="AR22" s="312"/>
    </row>
    <row r="23" spans="1:62" s="134" customFormat="1" ht="12.6" hidden="1" customHeight="1" x14ac:dyDescent="0.2">
      <c r="A23" s="729"/>
      <c r="B23" s="66"/>
      <c r="C23" s="132"/>
      <c r="D23" s="669" t="s">
        <v>60</v>
      </c>
      <c r="E23" s="66"/>
      <c r="F23" s="66"/>
      <c r="G23" s="66"/>
      <c r="H23" s="66"/>
      <c r="I23" s="66"/>
      <c r="J23" s="615">
        <f>AE22*1000/(400*SQRT(3))</f>
        <v>1210.0004565269419</v>
      </c>
      <c r="K23" s="115"/>
      <c r="L23" s="115"/>
      <c r="M23" s="115"/>
      <c r="N23" s="66"/>
      <c r="O23" s="66"/>
      <c r="P23" s="66"/>
      <c r="Q23" s="66"/>
      <c r="R23" s="66"/>
      <c r="S23" s="66"/>
      <c r="T23" s="66"/>
      <c r="U23" s="116"/>
      <c r="V23" s="117"/>
      <c r="W23" s="117"/>
      <c r="X23" s="67"/>
      <c r="Y23" s="114"/>
      <c r="Z23" s="45"/>
      <c r="AA23" s="117"/>
      <c r="AB23" s="117"/>
      <c r="AC23" s="67"/>
      <c r="AD23" s="114"/>
      <c r="AE23" s="45"/>
      <c r="AF23" s="129"/>
      <c r="AG23" s="130"/>
      <c r="AH23" s="167"/>
      <c r="AI23" s="338"/>
      <c r="AJ23" s="381"/>
      <c r="AK23" s="295"/>
      <c r="AM23" s="336"/>
      <c r="AN23" s="312"/>
      <c r="AO23" s="312"/>
      <c r="AP23" s="313"/>
      <c r="AQ23" s="312"/>
      <c r="AR23" s="312"/>
    </row>
    <row r="24" spans="1:62" s="134" customFormat="1" ht="12.6" hidden="1" customHeight="1" x14ac:dyDescent="0.2">
      <c r="A24" s="729"/>
      <c r="B24" s="66"/>
      <c r="C24" s="132"/>
      <c r="D24" s="669" t="s">
        <v>48</v>
      </c>
      <c r="E24" s="66"/>
      <c r="F24" s="66"/>
      <c r="G24" s="66"/>
      <c r="H24" s="66"/>
      <c r="I24" s="66"/>
      <c r="J24" s="118">
        <f>AD22/AE22</f>
        <v>0.86751636083099259</v>
      </c>
      <c r="K24" s="115"/>
      <c r="L24" s="115"/>
      <c r="M24" s="115"/>
      <c r="N24" s="66"/>
      <c r="O24" s="66"/>
      <c r="P24" s="66"/>
      <c r="Q24" s="66"/>
      <c r="R24" s="66"/>
      <c r="S24" s="66"/>
      <c r="T24" s="66"/>
      <c r="U24" s="116"/>
      <c r="V24" s="117"/>
      <c r="W24" s="117"/>
      <c r="X24" s="67"/>
      <c r="Y24" s="114"/>
      <c r="Z24" s="119"/>
      <c r="AA24" s="117"/>
      <c r="AB24" s="117"/>
      <c r="AC24" s="67"/>
      <c r="AD24" s="114"/>
      <c r="AE24" s="119"/>
      <c r="AF24" s="129"/>
      <c r="AG24" s="130"/>
      <c r="AH24" s="167"/>
      <c r="AI24" s="338"/>
      <c r="AJ24" s="381"/>
      <c r="AK24" s="295"/>
      <c r="AM24" s="336"/>
      <c r="AN24" s="312"/>
      <c r="AO24" s="312"/>
      <c r="AP24" s="313"/>
      <c r="AQ24" s="312"/>
      <c r="AR24" s="312"/>
    </row>
    <row r="25" spans="1:62" s="134" customFormat="1" ht="12.6" hidden="1" customHeight="1" x14ac:dyDescent="0.2">
      <c r="A25" s="729"/>
      <c r="B25" s="66"/>
      <c r="C25" s="132"/>
      <c r="D25" s="669" t="s">
        <v>201</v>
      </c>
      <c r="E25" s="66"/>
      <c r="F25" s="66"/>
      <c r="G25" s="66"/>
      <c r="H25" s="66"/>
      <c r="I25" s="66"/>
      <c r="J25" s="577">
        <f>J475</f>
        <v>0.76730170261215636</v>
      </c>
      <c r="K25" s="115"/>
      <c r="L25" s="115"/>
      <c r="M25" s="115"/>
      <c r="N25" s="66"/>
      <c r="O25" s="66"/>
      <c r="P25" s="66"/>
      <c r="Q25" s="66"/>
      <c r="R25" s="66"/>
      <c r="S25" s="66"/>
      <c r="T25" s="66"/>
      <c r="U25" s="116"/>
      <c r="V25" s="117"/>
      <c r="W25" s="117"/>
      <c r="X25" s="67"/>
      <c r="Y25" s="114"/>
      <c r="Z25" s="119"/>
      <c r="AA25" s="117"/>
      <c r="AB25" s="117"/>
      <c r="AC25" s="67"/>
      <c r="AD25" s="114"/>
      <c r="AE25" s="119"/>
      <c r="AF25" s="129"/>
      <c r="AG25" s="130"/>
      <c r="AH25" s="167"/>
      <c r="AI25" s="338"/>
      <c r="AJ25" s="381"/>
      <c r="AK25" s="295"/>
      <c r="AM25" s="336"/>
      <c r="AN25" s="312"/>
      <c r="AO25" s="312"/>
      <c r="AP25" s="313"/>
      <c r="AQ25" s="312"/>
      <c r="AR25" s="312"/>
    </row>
    <row r="26" spans="1:62" s="134" customFormat="1" ht="12.6" hidden="1" customHeight="1" x14ac:dyDescent="0.2">
      <c r="A26" s="729"/>
      <c r="B26" s="66"/>
      <c r="C26" s="132"/>
      <c r="D26" s="669" t="s">
        <v>213</v>
      </c>
      <c r="E26" s="66"/>
      <c r="F26" s="66"/>
      <c r="G26" s="66"/>
      <c r="H26" s="66"/>
      <c r="I26" s="66"/>
      <c r="J26" s="615">
        <f>J476</f>
        <v>1250</v>
      </c>
      <c r="K26" s="115"/>
      <c r="L26" s="115"/>
      <c r="M26" s="115"/>
      <c r="N26" s="66"/>
      <c r="O26" s="66"/>
      <c r="P26" s="66"/>
      <c r="Q26" s="66"/>
      <c r="R26" s="66"/>
      <c r="S26" s="66"/>
      <c r="T26" s="66"/>
      <c r="U26" s="116"/>
      <c r="V26" s="117"/>
      <c r="W26" s="117"/>
      <c r="X26" s="67"/>
      <c r="Y26" s="114"/>
      <c r="Z26" s="119"/>
      <c r="AA26" s="117"/>
      <c r="AB26" s="117"/>
      <c r="AC26" s="67"/>
      <c r="AD26" s="114"/>
      <c r="AE26" s="119"/>
      <c r="AF26" s="129"/>
      <c r="AG26" s="130"/>
      <c r="AH26" s="167"/>
      <c r="AI26" s="338"/>
      <c r="AJ26" s="381"/>
      <c r="AK26" s="295"/>
      <c r="AM26" s="336"/>
      <c r="AN26" s="312"/>
      <c r="AO26" s="312"/>
      <c r="AP26" s="313"/>
      <c r="AQ26" s="312"/>
      <c r="AR26" s="312"/>
    </row>
    <row r="27" spans="1:62" s="134" customFormat="1" ht="12.6" hidden="1" customHeight="1" x14ac:dyDescent="0.2">
      <c r="A27" s="729"/>
      <c r="B27" s="66"/>
      <c r="C27" s="132"/>
      <c r="D27" s="669" t="s">
        <v>215</v>
      </c>
      <c r="E27" s="66"/>
      <c r="F27" s="66"/>
      <c r="G27" s="66"/>
      <c r="H27" s="66"/>
      <c r="I27" s="66"/>
      <c r="J27" s="615">
        <f>J23</f>
        <v>1210.0004565269419</v>
      </c>
      <c r="K27" s="115"/>
      <c r="L27" s="115"/>
      <c r="M27" s="115"/>
      <c r="N27" s="66"/>
      <c r="O27" s="66"/>
      <c r="P27" s="66"/>
      <c r="Q27" s="66"/>
      <c r="R27" s="66"/>
      <c r="S27" s="66"/>
      <c r="T27" s="66"/>
      <c r="U27" s="116"/>
      <c r="V27" s="117"/>
      <c r="W27" s="117"/>
      <c r="X27" s="67"/>
      <c r="Y27" s="114"/>
      <c r="Z27" s="119"/>
      <c r="AA27" s="117"/>
      <c r="AB27" s="117"/>
      <c r="AC27" s="67"/>
      <c r="AD27" s="114"/>
      <c r="AE27" s="119"/>
      <c r="AF27" s="129"/>
      <c r="AG27" s="130"/>
      <c r="AH27" s="167"/>
      <c r="AI27" s="338"/>
      <c r="AJ27" s="381"/>
      <c r="AK27" s="295"/>
      <c r="AM27" s="336"/>
      <c r="AN27" s="312"/>
      <c r="AO27" s="312"/>
      <c r="AP27" s="313"/>
      <c r="AQ27" s="312"/>
      <c r="AR27" s="312"/>
    </row>
    <row r="28" spans="1:62" s="134" customFormat="1" ht="12.6" hidden="1" customHeight="1" x14ac:dyDescent="0.2">
      <c r="A28" s="729"/>
      <c r="B28" s="66"/>
      <c r="C28" s="132"/>
      <c r="D28" s="670" t="s">
        <v>214</v>
      </c>
      <c r="E28" s="120"/>
      <c r="F28" s="66"/>
      <c r="G28" s="66"/>
      <c r="H28" s="66"/>
      <c r="I28" s="66"/>
      <c r="J28" s="614"/>
      <c r="K28" s="66"/>
      <c r="L28" s="66"/>
      <c r="M28" s="115"/>
      <c r="N28" s="66"/>
      <c r="O28" s="66"/>
      <c r="P28" s="66"/>
      <c r="Q28" s="66"/>
      <c r="R28" s="67"/>
      <c r="S28" s="136"/>
      <c r="T28" s="136"/>
      <c r="U28" s="122"/>
      <c r="V28" s="137"/>
      <c r="W28" s="137"/>
      <c r="X28" s="67"/>
      <c r="Y28" s="67"/>
      <c r="Z28" s="168"/>
      <c r="AA28" s="137"/>
      <c r="AB28" s="137"/>
      <c r="AC28" s="67"/>
      <c r="AD28" s="67"/>
      <c r="AE28" s="168"/>
      <c r="AF28" s="129"/>
      <c r="AG28" s="130"/>
      <c r="AH28" s="167"/>
      <c r="AI28" s="338"/>
      <c r="AJ28" s="381"/>
      <c r="AK28" s="295"/>
      <c r="AM28" s="336"/>
      <c r="AN28" s="312"/>
      <c r="AO28" s="312"/>
      <c r="AP28" s="313"/>
      <c r="AQ28" s="312"/>
      <c r="AR28" s="312"/>
    </row>
    <row r="29" spans="1:62" s="134" customFormat="1" ht="12.6" hidden="1" customHeight="1" x14ac:dyDescent="0.2">
      <c r="A29" s="729"/>
      <c r="B29" s="66"/>
      <c r="C29" s="132"/>
      <c r="D29" s="671"/>
      <c r="E29" s="120"/>
      <c r="F29" s="66"/>
      <c r="G29" s="66"/>
      <c r="H29" s="66"/>
      <c r="I29" s="66"/>
      <c r="J29" s="66"/>
      <c r="K29" s="66"/>
      <c r="L29" s="66"/>
      <c r="M29" s="636"/>
      <c r="N29" s="747" t="s">
        <v>321</v>
      </c>
      <c r="O29" s="747"/>
      <c r="P29" s="135"/>
      <c r="Q29" s="66"/>
      <c r="R29" s="67"/>
      <c r="S29" s="136"/>
      <c r="T29" s="136"/>
      <c r="U29" s="122"/>
      <c r="V29" s="137"/>
      <c r="W29" s="137"/>
      <c r="X29" s="67"/>
      <c r="Y29" s="67"/>
      <c r="Z29" s="168"/>
      <c r="AA29" s="137"/>
      <c r="AB29" s="137"/>
      <c r="AC29" s="67"/>
      <c r="AD29" s="67"/>
      <c r="AE29" s="168"/>
      <c r="AF29" s="129"/>
      <c r="AG29" s="130"/>
      <c r="AH29" s="167"/>
      <c r="AI29" s="338"/>
      <c r="AJ29" s="381"/>
      <c r="AK29" s="295"/>
      <c r="AM29" s="336"/>
      <c r="AN29" s="312"/>
      <c r="AO29" s="312"/>
      <c r="AP29" s="313"/>
      <c r="AQ29" s="312"/>
      <c r="AR29" s="312"/>
    </row>
    <row r="30" spans="1:62" s="134" customFormat="1" ht="12.6" hidden="1" customHeight="1" thickBot="1" x14ac:dyDescent="0.25">
      <c r="A30" s="730"/>
      <c r="B30" s="181"/>
      <c r="C30" s="182"/>
      <c r="D30" s="672"/>
      <c r="E30" s="162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3"/>
      <c r="Q30" s="181"/>
      <c r="R30" s="184"/>
      <c r="S30" s="185"/>
      <c r="T30" s="185"/>
      <c r="U30" s="186"/>
      <c r="V30" s="187"/>
      <c r="W30" s="187"/>
      <c r="X30" s="184"/>
      <c r="Y30" s="184"/>
      <c r="Z30" s="188"/>
      <c r="AA30" s="187"/>
      <c r="AB30" s="187"/>
      <c r="AC30" s="184"/>
      <c r="AD30" s="184"/>
      <c r="AE30" s="188"/>
      <c r="AF30" s="189"/>
      <c r="AG30" s="190"/>
      <c r="AH30" s="191"/>
      <c r="AI30" s="339"/>
      <c r="AJ30" s="382"/>
      <c r="AK30" s="297"/>
      <c r="AM30" s="336"/>
      <c r="AN30" s="312"/>
      <c r="AO30" s="312"/>
      <c r="AP30" s="313"/>
      <c r="AQ30" s="312"/>
      <c r="AR30" s="312"/>
    </row>
    <row r="31" spans="1:62" s="7" customFormat="1" ht="15.75" hidden="1" thickTop="1" x14ac:dyDescent="0.2">
      <c r="A31" s="731"/>
      <c r="B31" s="131"/>
      <c r="C31" s="192"/>
      <c r="D31" s="673" t="s">
        <v>31</v>
      </c>
      <c r="E31" s="654"/>
      <c r="F31" s="279"/>
      <c r="G31" s="6"/>
      <c r="H31" s="6"/>
      <c r="I31" s="6"/>
      <c r="J31" s="6"/>
      <c r="K31" s="6"/>
      <c r="L31" s="6"/>
      <c r="M31" s="6"/>
      <c r="N31" s="358" t="s">
        <v>39</v>
      </c>
      <c r="O31" s="6"/>
      <c r="P31" s="57"/>
      <c r="Q31" s="6"/>
      <c r="R31" s="17"/>
      <c r="S31" s="23"/>
      <c r="T31" s="23"/>
      <c r="U31" s="11"/>
      <c r="V31" s="8"/>
      <c r="W31" s="8"/>
      <c r="X31" s="17"/>
      <c r="Y31" s="17"/>
      <c r="Z31" s="10"/>
      <c r="AA31" s="8"/>
      <c r="AB31" s="8"/>
      <c r="AC31" s="17"/>
      <c r="AD31" s="17"/>
      <c r="AE31" s="10"/>
      <c r="AF31" s="78"/>
      <c r="AG31" s="91"/>
      <c r="AH31" s="113"/>
      <c r="AI31" s="80"/>
      <c r="AJ31" s="79"/>
      <c r="AK31" s="293"/>
      <c r="AM31" s="336"/>
      <c r="AN31" s="312"/>
      <c r="AO31" s="312"/>
      <c r="AP31" s="310"/>
      <c r="AQ31" s="312"/>
      <c r="AR31" s="312"/>
    </row>
    <row r="32" spans="1:62" s="7" customFormat="1" ht="12.6" hidden="1" customHeight="1" x14ac:dyDescent="0.2">
      <c r="A32" s="818"/>
      <c r="B32" s="6"/>
      <c r="C32" s="51"/>
      <c r="D32" s="674" t="s">
        <v>673</v>
      </c>
      <c r="E32" s="6"/>
      <c r="F32" s="632" t="s">
        <v>27</v>
      </c>
      <c r="G32" s="632" t="s">
        <v>27</v>
      </c>
      <c r="H32" s="632" t="s">
        <v>20</v>
      </c>
      <c r="I32" s="632"/>
      <c r="J32" s="6" t="s">
        <v>42</v>
      </c>
      <c r="K32" s="6" t="s">
        <v>26</v>
      </c>
      <c r="L32" s="6"/>
      <c r="M32" s="6">
        <v>400</v>
      </c>
      <c r="N32" s="6"/>
      <c r="O32" s="6"/>
      <c r="P32" s="57"/>
      <c r="Q32" s="6"/>
      <c r="R32" s="17"/>
      <c r="S32" s="23"/>
      <c r="T32" s="23"/>
      <c r="U32" s="11"/>
      <c r="V32" s="8"/>
      <c r="W32" s="8"/>
      <c r="X32" s="17"/>
      <c r="Y32" s="17"/>
      <c r="Z32" s="10"/>
      <c r="AA32" s="8"/>
      <c r="AB32" s="8"/>
      <c r="AC32" s="121"/>
      <c r="AD32" s="114"/>
      <c r="AE32" s="45"/>
      <c r="AF32" s="78"/>
      <c r="AG32" s="91"/>
      <c r="AH32" s="113"/>
      <c r="AI32" s="80"/>
      <c r="AJ32" s="79"/>
      <c r="AK32" s="293"/>
      <c r="AM32" s="336">
        <f>IF($M32&gt;0,$M32,"")</f>
        <v>400</v>
      </c>
      <c r="AN32" s="312">
        <f>IF($M32=400,$Z32,"")</f>
        <v>0</v>
      </c>
      <c r="AO32" s="312" t="str">
        <f>IF($M32=230,$Z32,"")</f>
        <v/>
      </c>
      <c r="AP32" s="310"/>
      <c r="AQ32" s="312">
        <f>IF($M32=400,$AE32,"")</f>
        <v>0</v>
      </c>
      <c r="AR32" s="312" t="str">
        <f>IF($M32=230,$AE32,"")</f>
        <v/>
      </c>
      <c r="AS32" s="313"/>
      <c r="AT32" s="313"/>
      <c r="AU32" s="313"/>
      <c r="AV32" s="313"/>
      <c r="AX32" s="313"/>
      <c r="AY32" s="313"/>
      <c r="AZ32" s="313"/>
      <c r="BA32" s="313"/>
      <c r="BB32" s="313"/>
      <c r="BC32" s="313"/>
    </row>
    <row r="33" spans="1:55" s="7" customFormat="1" ht="12.6" hidden="1" customHeight="1" x14ac:dyDescent="0.2">
      <c r="A33" s="818"/>
      <c r="B33" s="6"/>
      <c r="C33" s="632" t="s">
        <v>251</v>
      </c>
      <c r="D33" s="674" t="s">
        <v>336</v>
      </c>
      <c r="E33" s="6"/>
      <c r="F33" s="632" t="s">
        <v>28</v>
      </c>
      <c r="G33" s="632" t="s">
        <v>20</v>
      </c>
      <c r="H33" s="632" t="s">
        <v>20</v>
      </c>
      <c r="I33" s="773" t="s">
        <v>309</v>
      </c>
      <c r="J33" s="6" t="s">
        <v>25</v>
      </c>
      <c r="K33" s="6" t="s">
        <v>26</v>
      </c>
      <c r="L33" s="6"/>
      <c r="M33" s="6">
        <v>400</v>
      </c>
      <c r="N33" s="6"/>
      <c r="O33" s="6">
        <v>1000</v>
      </c>
      <c r="P33" s="57"/>
      <c r="Q33" s="6"/>
      <c r="R33" s="17"/>
      <c r="S33" s="23"/>
      <c r="T33" s="23"/>
      <c r="U33" s="122"/>
      <c r="V33" s="8"/>
      <c r="W33" s="8"/>
      <c r="X33" s="17"/>
      <c r="Y33" s="123"/>
      <c r="Z33" s="124"/>
      <c r="AA33" s="8"/>
      <c r="AB33" s="8"/>
      <c r="AC33" s="121"/>
      <c r="AD33" s="114"/>
      <c r="AE33" s="45"/>
      <c r="AF33" s="78"/>
      <c r="AG33" s="91"/>
      <c r="AH33" s="113">
        <v>0.8</v>
      </c>
      <c r="AI33" s="443">
        <f>AW33</f>
        <v>1250</v>
      </c>
      <c r="AJ33" s="79"/>
      <c r="AK33" s="293"/>
      <c r="AM33" s="336">
        <f>IF($M33&gt;0,$M33,"")</f>
        <v>400</v>
      </c>
      <c r="AN33" s="312">
        <f>IF($M33=400,$Z33,"")</f>
        <v>0</v>
      </c>
      <c r="AO33" s="312" t="str">
        <f>IF($M33=230,$Z33,"")</f>
        <v/>
      </c>
      <c r="AP33" s="310"/>
      <c r="AQ33" s="312">
        <f>IF($M33=400,$AE33,"")</f>
        <v>0</v>
      </c>
      <c r="AR33" s="312" t="str">
        <f>IF($M33=230,$AE33,"")</f>
        <v/>
      </c>
      <c r="AS33" s="313">
        <f>CEILING((O33/AH33),1)</f>
        <v>1250</v>
      </c>
      <c r="AT33" s="313">
        <f>IF($AS33&gt;0,VLOOKUP($AS33,automaatkeuze,1),"")</f>
        <v>1250</v>
      </c>
      <c r="AU33" s="313">
        <f>IF($AS33&gt;0,VLOOKUP($AS33,automaatkeuze,3),"")</f>
        <v>1600</v>
      </c>
      <c r="AV33" s="313"/>
      <c r="AW33" s="310">
        <f>IF(AS33&gt;AT33,AU33,AT33)</f>
        <v>1250</v>
      </c>
      <c r="AX33" s="313"/>
      <c r="AY33" s="313"/>
      <c r="AZ33" s="313"/>
      <c r="BA33" s="313"/>
      <c r="BB33" s="313"/>
      <c r="BC33" s="313"/>
    </row>
    <row r="34" spans="1:55" s="7" customFormat="1" ht="12.6" hidden="1" customHeight="1" x14ac:dyDescent="0.2">
      <c r="A34" s="818"/>
      <c r="B34" s="6"/>
      <c r="C34" s="632"/>
      <c r="D34" s="665"/>
      <c r="E34" s="6"/>
      <c r="F34" s="632"/>
      <c r="G34" s="632"/>
      <c r="H34" s="632"/>
      <c r="I34" s="632"/>
      <c r="J34" s="6"/>
      <c r="K34" s="6"/>
      <c r="L34" s="6"/>
      <c r="M34" s="6"/>
      <c r="N34" s="6"/>
      <c r="O34" s="6"/>
      <c r="P34" s="57"/>
      <c r="Q34" s="6"/>
      <c r="R34" s="17"/>
      <c r="S34" s="23"/>
      <c r="T34" s="23"/>
      <c r="U34" s="122"/>
      <c r="V34" s="8"/>
      <c r="W34" s="8"/>
      <c r="X34" s="17"/>
      <c r="Y34" s="123"/>
      <c r="Z34" s="124"/>
      <c r="AA34" s="8"/>
      <c r="AB34" s="8"/>
      <c r="AC34" s="121"/>
      <c r="AD34" s="114"/>
      <c r="AE34" s="45"/>
      <c r="AF34" s="78"/>
      <c r="AG34" s="91"/>
      <c r="AH34" s="113"/>
      <c r="AI34" s="443"/>
      <c r="AJ34" s="79"/>
      <c r="AK34" s="293"/>
      <c r="AM34" s="336"/>
      <c r="AN34" s="312"/>
      <c r="AO34" s="312"/>
      <c r="AP34" s="310"/>
      <c r="AQ34" s="312"/>
      <c r="AR34" s="312"/>
      <c r="AS34" s="313"/>
      <c r="AT34" s="313"/>
      <c r="AU34" s="313"/>
      <c r="AV34" s="313"/>
      <c r="AW34" s="310"/>
      <c r="AX34" s="313"/>
      <c r="AY34" s="313"/>
      <c r="AZ34" s="313"/>
      <c r="BA34" s="313"/>
      <c r="BB34" s="313"/>
      <c r="BC34" s="313"/>
    </row>
    <row r="35" spans="1:55" s="7" customFormat="1" ht="12.6" hidden="1" customHeight="1" x14ac:dyDescent="0.2">
      <c r="A35" s="818"/>
      <c r="B35" s="6"/>
      <c r="C35" s="770" t="s">
        <v>329</v>
      </c>
      <c r="D35" s="665" t="s">
        <v>49</v>
      </c>
      <c r="E35" s="6"/>
      <c r="F35" s="632" t="s">
        <v>34</v>
      </c>
      <c r="G35" s="632" t="s">
        <v>34</v>
      </c>
      <c r="H35" s="632" t="s">
        <v>34</v>
      </c>
      <c r="I35" s="632" t="s">
        <v>25</v>
      </c>
      <c r="J35" s="773" t="s">
        <v>309</v>
      </c>
      <c r="K35" s="6" t="s">
        <v>26</v>
      </c>
      <c r="L35" s="6"/>
      <c r="M35" s="6">
        <v>400</v>
      </c>
      <c r="N35" s="6"/>
      <c r="O35" s="6">
        <v>1000</v>
      </c>
      <c r="P35" s="57"/>
      <c r="Q35" s="6"/>
      <c r="R35" s="17"/>
      <c r="S35" s="23"/>
      <c r="T35" s="23"/>
      <c r="U35" s="122"/>
      <c r="V35" s="8"/>
      <c r="W35" s="8"/>
      <c r="X35" s="17"/>
      <c r="Y35" s="123"/>
      <c r="Z35" s="124"/>
      <c r="AA35" s="8"/>
      <c r="AB35" s="8"/>
      <c r="AC35" s="121"/>
      <c r="AD35" s="114"/>
      <c r="AE35" s="45"/>
      <c r="AF35" s="78"/>
      <c r="AG35" s="91"/>
      <c r="AH35" s="113">
        <v>0.8</v>
      </c>
      <c r="AI35" s="443">
        <f>AW35</f>
        <v>1250</v>
      </c>
      <c r="AJ35" s="79"/>
      <c r="AK35" s="293"/>
      <c r="AM35" s="336">
        <f>IF($M35&gt;0,$M35,"")</f>
        <v>400</v>
      </c>
      <c r="AN35" s="312">
        <f>IF($M35=400,$Z35,"")</f>
        <v>0</v>
      </c>
      <c r="AO35" s="312" t="str">
        <f>IF($M35=230,$Z35,"")</f>
        <v/>
      </c>
      <c r="AP35" s="310"/>
      <c r="AQ35" s="312">
        <f>IF($M35=400,$AE35,"")</f>
        <v>0</v>
      </c>
      <c r="AR35" s="312" t="str">
        <f>IF($M35=230,$AE35,"")</f>
        <v/>
      </c>
      <c r="AS35" s="313">
        <f>CEILING((O35/AH35),1)</f>
        <v>1250</v>
      </c>
      <c r="AT35" s="313">
        <f>IF($AS35&gt;0,VLOOKUP($AS35,automaatkeuze,1),"")</f>
        <v>1250</v>
      </c>
      <c r="AU35" s="313">
        <f>IF($AS35&gt;0,VLOOKUP($AS35,automaatkeuze,3),"")</f>
        <v>1600</v>
      </c>
      <c r="AV35" s="313"/>
      <c r="AW35" s="310">
        <f>IF(AS35&gt;AT35,AU35,AT35)</f>
        <v>1250</v>
      </c>
      <c r="AX35" s="313"/>
      <c r="AY35" s="313"/>
      <c r="AZ35" s="313"/>
      <c r="BA35" s="313"/>
      <c r="BB35" s="313"/>
      <c r="BC35" s="313"/>
    </row>
    <row r="36" spans="1:55" s="7" customFormat="1" ht="12.6" hidden="1" customHeight="1" x14ac:dyDescent="0.2">
      <c r="A36" s="732"/>
      <c r="B36" s="3"/>
      <c r="C36" s="52"/>
      <c r="D36" s="675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74"/>
      <c r="Q36" s="3"/>
      <c r="R36" s="20"/>
      <c r="S36" s="21"/>
      <c r="T36" s="21"/>
      <c r="U36" s="125"/>
      <c r="V36" s="29"/>
      <c r="W36" s="29"/>
      <c r="X36" s="20"/>
      <c r="Y36" s="126"/>
      <c r="Z36" s="127"/>
      <c r="AA36" s="29"/>
      <c r="AB36" s="29"/>
      <c r="AC36" s="64"/>
      <c r="AD36" s="114"/>
      <c r="AE36" s="45"/>
      <c r="AF36" s="78"/>
      <c r="AG36" s="91"/>
      <c r="AH36" s="113"/>
      <c r="AI36" s="80"/>
      <c r="AJ36" s="79"/>
      <c r="AK36" s="294"/>
      <c r="AM36" s="336"/>
      <c r="AN36" s="312"/>
      <c r="AO36" s="312"/>
      <c r="AP36" s="310"/>
      <c r="AQ36" s="312"/>
      <c r="AR36" s="312"/>
      <c r="AT36" s="134"/>
      <c r="AU36" s="134"/>
      <c r="AV36" s="134"/>
      <c r="AX36" s="134"/>
      <c r="AY36" s="134"/>
      <c r="AZ36" s="134"/>
      <c r="BA36" s="134"/>
      <c r="BB36" s="134"/>
      <c r="BC36" s="134"/>
    </row>
    <row r="37" spans="1:55" s="7" customFormat="1" ht="15" hidden="1" x14ac:dyDescent="0.2">
      <c r="A37" s="733"/>
      <c r="B37" s="193"/>
      <c r="C37" s="194"/>
      <c r="D37" s="676" t="s">
        <v>30</v>
      </c>
      <c r="E37" s="655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75"/>
      <c r="Q37" s="13"/>
      <c r="R37" s="15"/>
      <c r="S37" s="16"/>
      <c r="T37" s="16"/>
      <c r="U37" s="128"/>
      <c r="V37" s="12"/>
      <c r="W37" s="12"/>
      <c r="X37" s="15"/>
      <c r="Y37" s="40"/>
      <c r="Z37" s="41"/>
      <c r="AA37" s="12"/>
      <c r="AB37" s="12"/>
      <c r="AC37" s="63"/>
      <c r="AD37" s="38"/>
      <c r="AE37" s="39"/>
      <c r="AF37" s="88"/>
      <c r="AG37" s="89"/>
      <c r="AH37" s="90"/>
      <c r="AI37" s="340"/>
      <c r="AJ37" s="383"/>
      <c r="AK37" s="293"/>
      <c r="AM37" s="336" t="str">
        <f t="shared" ref="AM37:AM47" si="0">IF($M37&gt;0,$M37,"")</f>
        <v/>
      </c>
      <c r="AN37" s="312" t="str">
        <f t="shared" ref="AN37:AN47" si="1">IF($M37=400,$Z37,"")</f>
        <v/>
      </c>
      <c r="AO37" s="312" t="str">
        <f t="shared" ref="AO37:AO47" si="2">IF($M37=230,$Z37,"")</f>
        <v/>
      </c>
      <c r="AP37" s="310"/>
      <c r="AQ37" s="312" t="str">
        <f t="shared" ref="AQ37:AQ47" si="3">IF($M37=400,$AE37,"")</f>
        <v/>
      </c>
      <c r="AR37" s="312" t="str">
        <f t="shared" ref="AR37:AR47" si="4">IF($M37=230,$AE37,"")</f>
        <v/>
      </c>
      <c r="AT37" s="134"/>
      <c r="AU37" s="134"/>
      <c r="AV37" s="134"/>
      <c r="AX37" s="134"/>
      <c r="AY37" s="134"/>
      <c r="AZ37" s="134"/>
      <c r="BA37" s="134"/>
      <c r="BB37" s="134"/>
      <c r="BC37" s="134"/>
    </row>
    <row r="38" spans="1:55" s="7" customFormat="1" ht="12.6" hidden="1" customHeight="1" x14ac:dyDescent="0.2">
      <c r="A38" s="734"/>
      <c r="B38" s="648"/>
      <c r="C38" s="769" t="s">
        <v>227</v>
      </c>
      <c r="D38" s="763" t="s">
        <v>334</v>
      </c>
      <c r="E38" s="634"/>
      <c r="F38" s="632" t="s">
        <v>28</v>
      </c>
      <c r="G38" s="632" t="s">
        <v>20</v>
      </c>
      <c r="H38" s="632" t="s">
        <v>20</v>
      </c>
      <c r="I38" s="773" t="s">
        <v>309</v>
      </c>
      <c r="J38" s="632" t="s">
        <v>251</v>
      </c>
      <c r="K38" s="6" t="s">
        <v>9</v>
      </c>
      <c r="L38" s="6"/>
      <c r="M38" s="6">
        <v>400</v>
      </c>
      <c r="N38" s="359"/>
      <c r="O38" s="6">
        <v>125</v>
      </c>
      <c r="P38" s="57"/>
      <c r="Q38" s="17"/>
      <c r="R38" s="17"/>
      <c r="S38" s="23"/>
      <c r="T38" s="23"/>
      <c r="U38" s="116">
        <f t="shared" ref="U38:U47" si="5">IF($N38&gt;0,$N38/($R38*$S38*$T38),0)</f>
        <v>0</v>
      </c>
      <c r="V38" s="8">
        <v>1</v>
      </c>
      <c r="W38" s="8">
        <v>0</v>
      </c>
      <c r="X38" s="114">
        <f>IF(($N38&gt;0)*(W38&gt;0),$N38*W38,0)</f>
        <v>0</v>
      </c>
      <c r="Y38" s="114">
        <f>IF(($N38&gt;0),($N38*W38*V38)/($S38*$T38),0)</f>
        <v>0</v>
      </c>
      <c r="Z38" s="45">
        <f>IF((Y38&gt;0),Y38/$R38,0)</f>
        <v>0</v>
      </c>
      <c r="AA38" s="137">
        <v>1</v>
      </c>
      <c r="AB38" s="137">
        <v>0</v>
      </c>
      <c r="AC38" s="114">
        <f>IF(($N38&gt;0)*(AB38&gt;0),$N38*AB38,0)</f>
        <v>0</v>
      </c>
      <c r="AD38" s="114">
        <f>IF(($N38&gt;0),($N38*AB38*AA38)/($S38*$T38),0)</f>
        <v>0</v>
      </c>
      <c r="AE38" s="45">
        <f>IF((AD38&gt;0),AD38/$R38,0)</f>
        <v>0</v>
      </c>
      <c r="AF38" s="78"/>
      <c r="AG38" s="91"/>
      <c r="AH38" s="113">
        <v>0.8</v>
      </c>
      <c r="AI38" s="443">
        <f t="shared" ref="AI38:AI53" si="6">AW38</f>
        <v>160</v>
      </c>
      <c r="AJ38" s="393">
        <f t="shared" ref="AJ38:AJ90" si="7">IF(O38&gt;0,O38,"")</f>
        <v>125</v>
      </c>
      <c r="AK38" s="293"/>
      <c r="AM38" s="336">
        <f t="shared" si="0"/>
        <v>400</v>
      </c>
      <c r="AN38" s="312">
        <f t="shared" si="1"/>
        <v>0</v>
      </c>
      <c r="AO38" s="312" t="str">
        <f t="shared" si="2"/>
        <v/>
      </c>
      <c r="AP38" s="310"/>
      <c r="AQ38" s="312">
        <f t="shared" si="3"/>
        <v>0</v>
      </c>
      <c r="AR38" s="312" t="str">
        <f t="shared" si="4"/>
        <v/>
      </c>
      <c r="AS38" s="313">
        <f>CEILING((O38/AH38),1)</f>
        <v>157</v>
      </c>
      <c r="AT38" s="313">
        <f t="shared" ref="AT38:AT47" si="8">IF($AS38&gt;0,VLOOKUP($AS38,automaatkeuze,1),"")</f>
        <v>100</v>
      </c>
      <c r="AU38" s="313">
        <f t="shared" ref="AU38:AU47" si="9">IF($AS38&gt;0,VLOOKUP($AS38,automaatkeuze,3),"")</f>
        <v>160</v>
      </c>
      <c r="AV38" s="313"/>
      <c r="AW38" s="310">
        <f>IF(AS38&gt;AT38,AU38,AT38)</f>
        <v>160</v>
      </c>
      <c r="AX38" s="313"/>
      <c r="AY38" s="313"/>
      <c r="AZ38" s="313"/>
      <c r="BA38" s="313"/>
      <c r="BB38" s="313"/>
      <c r="BC38" s="313"/>
    </row>
    <row r="39" spans="1:55" s="7" customFormat="1" ht="12.6" hidden="1" customHeight="1" x14ac:dyDescent="0.2">
      <c r="A39" s="734"/>
      <c r="B39" s="648"/>
      <c r="C39" s="769" t="s">
        <v>308</v>
      </c>
      <c r="D39" s="763" t="s">
        <v>335</v>
      </c>
      <c r="E39" s="634"/>
      <c r="F39" s="632" t="s">
        <v>28</v>
      </c>
      <c r="G39" s="632" t="s">
        <v>20</v>
      </c>
      <c r="H39" s="632" t="s">
        <v>20</v>
      </c>
      <c r="I39" s="773" t="s">
        <v>309</v>
      </c>
      <c r="J39" s="632" t="s">
        <v>251</v>
      </c>
      <c r="K39" s="6" t="s">
        <v>9</v>
      </c>
      <c r="L39" s="6"/>
      <c r="M39" s="6">
        <v>400</v>
      </c>
      <c r="N39" s="359"/>
      <c r="O39" s="6">
        <v>125</v>
      </c>
      <c r="P39" s="57"/>
      <c r="Q39" s="17"/>
      <c r="R39" s="17"/>
      <c r="S39" s="23"/>
      <c r="T39" s="23"/>
      <c r="U39" s="116">
        <f t="shared" si="5"/>
        <v>0</v>
      </c>
      <c r="V39" s="8">
        <v>1</v>
      </c>
      <c r="W39" s="8">
        <v>0</v>
      </c>
      <c r="X39" s="114">
        <f t="shared" ref="X39" si="10">IF(($N39&gt;0)*(W39&gt;0),$N39*W39,0)</f>
        <v>0</v>
      </c>
      <c r="Y39" s="114">
        <f t="shared" ref="Y39" si="11">IF(($N39&gt;0),($N39*W39*V39)/($S39*$T39),0)</f>
        <v>0</v>
      </c>
      <c r="Z39" s="45">
        <f t="shared" ref="Z39" si="12">IF((Y39&gt;0),Y39/$R39,0)</f>
        <v>0</v>
      </c>
      <c r="AA39" s="137">
        <v>1</v>
      </c>
      <c r="AB39" s="137">
        <v>0</v>
      </c>
      <c r="AC39" s="114">
        <f t="shared" ref="AC39" si="13">IF(($N39&gt;0)*(AB39&gt;0),$N39*AB39,0)</f>
        <v>0</v>
      </c>
      <c r="AD39" s="114">
        <f t="shared" ref="AD39" si="14">IF(($N39&gt;0),($N39*AB39*AA39)/($S39*$T39),0)</f>
        <v>0</v>
      </c>
      <c r="AE39" s="45">
        <f t="shared" ref="AE39" si="15">IF((AD39&gt;0),AD39/$R39,0)</f>
        <v>0</v>
      </c>
      <c r="AF39" s="78"/>
      <c r="AG39" s="91"/>
      <c r="AH39" s="113">
        <v>0.8</v>
      </c>
      <c r="AI39" s="443">
        <f t="shared" si="6"/>
        <v>160</v>
      </c>
      <c r="AJ39" s="393">
        <f t="shared" si="7"/>
        <v>125</v>
      </c>
      <c r="AK39" s="293"/>
      <c r="AM39" s="336">
        <f t="shared" si="0"/>
        <v>400</v>
      </c>
      <c r="AN39" s="312">
        <f t="shared" si="1"/>
        <v>0</v>
      </c>
      <c r="AO39" s="312" t="str">
        <f t="shared" si="2"/>
        <v/>
      </c>
      <c r="AP39" s="310"/>
      <c r="AQ39" s="312">
        <f t="shared" si="3"/>
        <v>0</v>
      </c>
      <c r="AR39" s="312" t="str">
        <f t="shared" si="4"/>
        <v/>
      </c>
      <c r="AS39" s="313">
        <f t="shared" ref="AS39" si="16">CEILING((O39/AH39),1)</f>
        <v>157</v>
      </c>
      <c r="AT39" s="313">
        <f t="shared" si="8"/>
        <v>100</v>
      </c>
      <c r="AU39" s="313">
        <f t="shared" si="9"/>
        <v>160</v>
      </c>
      <c r="AV39" s="313"/>
      <c r="AW39" s="310">
        <f t="shared" ref="AW39" si="17">IF(AS39&gt;AT39,AU39,AT39)</f>
        <v>160</v>
      </c>
      <c r="AX39" s="313"/>
      <c r="AY39" s="313"/>
      <c r="AZ39" s="313"/>
      <c r="BA39" s="313"/>
      <c r="BB39" s="313"/>
      <c r="BC39" s="313"/>
    </row>
    <row r="40" spans="1:55" s="7" customFormat="1" ht="12.6" hidden="1" customHeight="1" x14ac:dyDescent="0.2">
      <c r="A40" s="734"/>
      <c r="B40" s="648"/>
      <c r="C40" s="769"/>
      <c r="D40" s="763"/>
      <c r="E40" s="634"/>
      <c r="F40" s="632"/>
      <c r="G40" s="632"/>
      <c r="H40" s="632"/>
      <c r="I40" s="632"/>
      <c r="J40" s="632"/>
      <c r="K40" s="6"/>
      <c r="L40" s="6"/>
      <c r="M40" s="6"/>
      <c r="N40" s="359"/>
      <c r="O40" s="6"/>
      <c r="P40" s="57"/>
      <c r="Q40" s="17"/>
      <c r="R40" s="17"/>
      <c r="S40" s="23"/>
      <c r="T40" s="23"/>
      <c r="U40" s="116"/>
      <c r="V40" s="8"/>
      <c r="W40" s="8"/>
      <c r="X40" s="114"/>
      <c r="Y40" s="114"/>
      <c r="Z40" s="45"/>
      <c r="AA40" s="137"/>
      <c r="AB40" s="137"/>
      <c r="AC40" s="114"/>
      <c r="AD40" s="114"/>
      <c r="AE40" s="45"/>
      <c r="AF40" s="78"/>
      <c r="AG40" s="91"/>
      <c r="AH40" s="113"/>
      <c r="AI40" s="443"/>
      <c r="AJ40" s="393"/>
      <c r="AK40" s="293"/>
      <c r="AM40" s="336"/>
      <c r="AN40" s="312"/>
      <c r="AO40" s="312"/>
      <c r="AP40" s="310"/>
      <c r="AQ40" s="312"/>
      <c r="AR40" s="312"/>
      <c r="AS40" s="313"/>
      <c r="AT40" s="313"/>
      <c r="AU40" s="313"/>
      <c r="AV40" s="313"/>
      <c r="AW40" s="310"/>
      <c r="AX40" s="313"/>
      <c r="AY40" s="313"/>
      <c r="AZ40" s="313"/>
      <c r="BA40" s="313"/>
      <c r="BB40" s="313"/>
      <c r="BC40" s="313"/>
    </row>
    <row r="41" spans="1:55" s="7" customFormat="1" ht="12.6" hidden="1" customHeight="1" x14ac:dyDescent="0.2">
      <c r="A41" s="734"/>
      <c r="B41" s="648"/>
      <c r="C41" s="769" t="s">
        <v>254</v>
      </c>
      <c r="D41" s="763" t="s">
        <v>337</v>
      </c>
      <c r="E41" s="634"/>
      <c r="F41" s="632" t="s">
        <v>28</v>
      </c>
      <c r="G41" s="632" t="s">
        <v>20</v>
      </c>
      <c r="H41" s="632" t="s">
        <v>20</v>
      </c>
      <c r="I41" s="773" t="s">
        <v>309</v>
      </c>
      <c r="J41" s="632" t="s">
        <v>251</v>
      </c>
      <c r="K41" s="6" t="s">
        <v>9</v>
      </c>
      <c r="L41" s="6"/>
      <c r="M41" s="6">
        <v>400</v>
      </c>
      <c r="N41" s="359"/>
      <c r="O41" s="66">
        <v>125</v>
      </c>
      <c r="P41" s="57"/>
      <c r="Q41" s="17"/>
      <c r="R41" s="17"/>
      <c r="S41" s="23"/>
      <c r="T41" s="23"/>
      <c r="U41" s="116">
        <f t="shared" si="5"/>
        <v>0</v>
      </c>
      <c r="V41" s="8">
        <v>1</v>
      </c>
      <c r="W41" s="8">
        <v>0</v>
      </c>
      <c r="X41" s="114">
        <f t="shared" ref="X41:X42" si="18">IF(($N41&gt;0)*(W41&gt;0),$N41*W41,0)</f>
        <v>0</v>
      </c>
      <c r="Y41" s="114">
        <f t="shared" ref="Y41:Y42" si="19">IF(($N41&gt;0),($N41*W41*V41)/($S41*$T41),0)</f>
        <v>0</v>
      </c>
      <c r="Z41" s="45">
        <f t="shared" ref="Z41:Z42" si="20">IF((Y41&gt;0),Y41/$R41,0)</f>
        <v>0</v>
      </c>
      <c r="AA41" s="137">
        <v>1</v>
      </c>
      <c r="AB41" s="137">
        <v>0</v>
      </c>
      <c r="AC41" s="114">
        <f t="shared" ref="AC41:AC42" si="21">IF(($N41&gt;0)*(AB41&gt;0),$N41*AB41,0)</f>
        <v>0</v>
      </c>
      <c r="AD41" s="114">
        <f t="shared" ref="AD41:AD42" si="22">IF(($N41&gt;0),($N41*AB41*AA41)/($S41*$T41),0)</f>
        <v>0</v>
      </c>
      <c r="AE41" s="45">
        <f t="shared" ref="AE41:AE42" si="23">IF((AD41&gt;0),AD41/$R41,0)</f>
        <v>0</v>
      </c>
      <c r="AF41" s="78"/>
      <c r="AG41" s="91"/>
      <c r="AH41" s="113">
        <v>0.8</v>
      </c>
      <c r="AI41" s="443">
        <f t="shared" ref="AI41:AI42" si="24">AW41</f>
        <v>160</v>
      </c>
      <c r="AJ41" s="393">
        <f t="shared" ref="AJ41:AJ42" si="25">IF(O41&gt;0,O41,"")</f>
        <v>125</v>
      </c>
      <c r="AK41" s="293"/>
      <c r="AM41" s="336">
        <f t="shared" si="0"/>
        <v>400</v>
      </c>
      <c r="AN41" s="312">
        <f t="shared" si="1"/>
        <v>0</v>
      </c>
      <c r="AO41" s="312" t="str">
        <f t="shared" si="2"/>
        <v/>
      </c>
      <c r="AP41" s="310"/>
      <c r="AQ41" s="312">
        <f t="shared" si="3"/>
        <v>0</v>
      </c>
      <c r="AR41" s="312" t="str">
        <f t="shared" si="4"/>
        <v/>
      </c>
      <c r="AS41" s="313">
        <f t="shared" ref="AS41:AS42" si="26">CEILING((O41/AH41),1)</f>
        <v>157</v>
      </c>
      <c r="AT41" s="313">
        <f t="shared" si="8"/>
        <v>100</v>
      </c>
      <c r="AU41" s="313">
        <f t="shared" si="9"/>
        <v>160</v>
      </c>
      <c r="AV41" s="313"/>
      <c r="AW41" s="310">
        <f t="shared" ref="AW41:AW42" si="27">IF(AS41&gt;AT41,AU41,AT41)</f>
        <v>160</v>
      </c>
      <c r="AX41" s="313"/>
      <c r="AY41" s="313"/>
      <c r="AZ41" s="313"/>
      <c r="BA41" s="313"/>
      <c r="BB41" s="313"/>
      <c r="BC41" s="313"/>
    </row>
    <row r="42" spans="1:55" s="7" customFormat="1" ht="12.6" hidden="1" customHeight="1" x14ac:dyDescent="0.2">
      <c r="A42" s="734"/>
      <c r="B42" s="648"/>
      <c r="C42" s="769" t="s">
        <v>286</v>
      </c>
      <c r="D42" s="763" t="s">
        <v>338</v>
      </c>
      <c r="E42" s="634"/>
      <c r="F42" s="632" t="s">
        <v>28</v>
      </c>
      <c r="G42" s="632" t="s">
        <v>20</v>
      </c>
      <c r="H42" s="632" t="s">
        <v>20</v>
      </c>
      <c r="I42" s="773" t="s">
        <v>309</v>
      </c>
      <c r="J42" s="632" t="s">
        <v>251</v>
      </c>
      <c r="K42" s="6" t="s">
        <v>9</v>
      </c>
      <c r="L42" s="6"/>
      <c r="M42" s="6">
        <v>400</v>
      </c>
      <c r="N42" s="359"/>
      <c r="O42" s="66">
        <v>125</v>
      </c>
      <c r="P42" s="57"/>
      <c r="Q42" s="17"/>
      <c r="R42" s="17"/>
      <c r="S42" s="23"/>
      <c r="T42" s="23"/>
      <c r="U42" s="116">
        <f t="shared" si="5"/>
        <v>0</v>
      </c>
      <c r="V42" s="8">
        <v>1</v>
      </c>
      <c r="W42" s="8">
        <v>0</v>
      </c>
      <c r="X42" s="114">
        <f t="shared" si="18"/>
        <v>0</v>
      </c>
      <c r="Y42" s="114">
        <f t="shared" si="19"/>
        <v>0</v>
      </c>
      <c r="Z42" s="45">
        <f t="shared" si="20"/>
        <v>0</v>
      </c>
      <c r="AA42" s="137">
        <v>1</v>
      </c>
      <c r="AB42" s="137">
        <v>0</v>
      </c>
      <c r="AC42" s="114">
        <f t="shared" si="21"/>
        <v>0</v>
      </c>
      <c r="AD42" s="114">
        <f t="shared" si="22"/>
        <v>0</v>
      </c>
      <c r="AE42" s="45">
        <f t="shared" si="23"/>
        <v>0</v>
      </c>
      <c r="AF42" s="78"/>
      <c r="AG42" s="91"/>
      <c r="AH42" s="113">
        <v>0.8</v>
      </c>
      <c r="AI42" s="443">
        <f t="shared" si="24"/>
        <v>160</v>
      </c>
      <c r="AJ42" s="393">
        <f t="shared" si="25"/>
        <v>125</v>
      </c>
      <c r="AK42" s="293"/>
      <c r="AM42" s="336">
        <f t="shared" si="0"/>
        <v>400</v>
      </c>
      <c r="AN42" s="312">
        <f t="shared" si="1"/>
        <v>0</v>
      </c>
      <c r="AO42" s="312" t="str">
        <f t="shared" si="2"/>
        <v/>
      </c>
      <c r="AP42" s="310"/>
      <c r="AQ42" s="312">
        <f t="shared" si="3"/>
        <v>0</v>
      </c>
      <c r="AR42" s="312" t="str">
        <f t="shared" si="4"/>
        <v/>
      </c>
      <c r="AS42" s="313">
        <f t="shared" si="26"/>
        <v>157</v>
      </c>
      <c r="AT42" s="313">
        <f t="shared" si="8"/>
        <v>100</v>
      </c>
      <c r="AU42" s="313">
        <f t="shared" si="9"/>
        <v>160</v>
      </c>
      <c r="AV42" s="313"/>
      <c r="AW42" s="310">
        <f t="shared" si="27"/>
        <v>160</v>
      </c>
      <c r="AX42" s="313"/>
      <c r="AY42" s="313"/>
      <c r="AZ42" s="313"/>
      <c r="BA42" s="313"/>
      <c r="BB42" s="313"/>
      <c r="BC42" s="313"/>
    </row>
    <row r="43" spans="1:55" s="7" customFormat="1" ht="12.6" hidden="1" customHeight="1" x14ac:dyDescent="0.2">
      <c r="A43" s="734"/>
      <c r="B43" s="648"/>
      <c r="C43" s="769"/>
      <c r="D43" s="763"/>
      <c r="E43" s="634"/>
      <c r="F43" s="632"/>
      <c r="G43" s="632"/>
      <c r="H43" s="632"/>
      <c r="I43" s="632"/>
      <c r="J43" s="632"/>
      <c r="K43" s="6"/>
      <c r="L43" s="6"/>
      <c r="M43" s="6"/>
      <c r="N43" s="359"/>
      <c r="O43" s="66"/>
      <c r="P43" s="57"/>
      <c r="Q43" s="17"/>
      <c r="R43" s="17"/>
      <c r="S43" s="23"/>
      <c r="T43" s="23"/>
      <c r="U43" s="116"/>
      <c r="V43" s="8"/>
      <c r="W43" s="8"/>
      <c r="X43" s="114"/>
      <c r="Y43" s="114"/>
      <c r="Z43" s="45"/>
      <c r="AA43" s="137"/>
      <c r="AB43" s="137"/>
      <c r="AC43" s="114"/>
      <c r="AD43" s="114"/>
      <c r="AE43" s="45"/>
      <c r="AF43" s="78"/>
      <c r="AG43" s="91"/>
      <c r="AH43" s="113"/>
      <c r="AI43" s="443"/>
      <c r="AJ43" s="393"/>
      <c r="AK43" s="293"/>
      <c r="AM43" s="336"/>
      <c r="AN43" s="312"/>
      <c r="AO43" s="312"/>
      <c r="AP43" s="310"/>
      <c r="AQ43" s="312"/>
      <c r="AR43" s="312"/>
      <c r="AS43" s="313"/>
      <c r="AT43" s="313"/>
      <c r="AU43" s="313"/>
      <c r="AV43" s="313"/>
      <c r="AW43" s="310"/>
      <c r="AX43" s="313"/>
      <c r="AY43" s="313"/>
      <c r="AZ43" s="313"/>
      <c r="BA43" s="313"/>
      <c r="BB43" s="313"/>
      <c r="BC43" s="313"/>
    </row>
    <row r="44" spans="1:55" s="7" customFormat="1" ht="12.6" hidden="1" customHeight="1" x14ac:dyDescent="0.2">
      <c r="A44" s="734"/>
      <c r="B44" s="648"/>
      <c r="C44" s="769" t="s">
        <v>740</v>
      </c>
      <c r="D44" s="763" t="s">
        <v>770</v>
      </c>
      <c r="E44" s="634"/>
      <c r="F44" s="632" t="s">
        <v>28</v>
      </c>
      <c r="G44" s="632" t="s">
        <v>20</v>
      </c>
      <c r="H44" s="632" t="s">
        <v>20</v>
      </c>
      <c r="I44" s="773" t="s">
        <v>309</v>
      </c>
      <c r="J44" s="632" t="s">
        <v>251</v>
      </c>
      <c r="K44" s="6" t="s">
        <v>9</v>
      </c>
      <c r="L44" s="6"/>
      <c r="M44" s="6">
        <v>400</v>
      </c>
      <c r="N44" s="359"/>
      <c r="O44" s="66">
        <v>125</v>
      </c>
      <c r="P44" s="57"/>
      <c r="Q44" s="17"/>
      <c r="R44" s="17"/>
      <c r="S44" s="23"/>
      <c r="T44" s="23"/>
      <c r="U44" s="116">
        <f t="shared" si="5"/>
        <v>0</v>
      </c>
      <c r="V44" s="8">
        <v>1</v>
      </c>
      <c r="W44" s="8">
        <v>0</v>
      </c>
      <c r="X44" s="114">
        <f t="shared" ref="X44:X47" si="28">IF(($N44&gt;0)*(W44&gt;0),$N44*W44,0)</f>
        <v>0</v>
      </c>
      <c r="Y44" s="114">
        <f t="shared" ref="Y44:Y47" si="29">IF(($N44&gt;0),($N44*W44*V44)/($S44*$T44),0)</f>
        <v>0</v>
      </c>
      <c r="Z44" s="45">
        <f t="shared" ref="Z44:Z47" si="30">IF((Y44&gt;0),Y44/$R44,0)</f>
        <v>0</v>
      </c>
      <c r="AA44" s="137">
        <v>1</v>
      </c>
      <c r="AB44" s="137">
        <v>0</v>
      </c>
      <c r="AC44" s="114">
        <f t="shared" ref="AC44:AC47" si="31">IF(($N44&gt;0)*(AB44&gt;0),$N44*AB44,0)</f>
        <v>0</v>
      </c>
      <c r="AD44" s="114">
        <f t="shared" ref="AD44:AD47" si="32">IF(($N44&gt;0),($N44*AB44*AA44)/($S44*$T44),0)</f>
        <v>0</v>
      </c>
      <c r="AE44" s="45">
        <f t="shared" ref="AE44:AE47" si="33">IF((AD44&gt;0),AD44/$R44,0)</f>
        <v>0</v>
      </c>
      <c r="AF44" s="78"/>
      <c r="AG44" s="91"/>
      <c r="AH44" s="113">
        <v>0.8</v>
      </c>
      <c r="AI44" s="443">
        <f t="shared" ref="AI44:AI47" si="34">AW44</f>
        <v>160</v>
      </c>
      <c r="AJ44" s="393">
        <f t="shared" ref="AJ44:AJ47" si="35">IF(O44&gt;0,O44,"")</f>
        <v>125</v>
      </c>
      <c r="AK44" s="293"/>
      <c r="AM44" s="336">
        <f t="shared" si="0"/>
        <v>400</v>
      </c>
      <c r="AN44" s="312">
        <f t="shared" si="1"/>
        <v>0</v>
      </c>
      <c r="AO44" s="312" t="str">
        <f t="shared" si="2"/>
        <v/>
      </c>
      <c r="AP44" s="310"/>
      <c r="AQ44" s="312">
        <f t="shared" si="3"/>
        <v>0</v>
      </c>
      <c r="AR44" s="312" t="str">
        <f t="shared" si="4"/>
        <v/>
      </c>
      <c r="AS44" s="313">
        <f t="shared" ref="AS44:AS47" si="36">CEILING((O44/AH44),1)</f>
        <v>157</v>
      </c>
      <c r="AT44" s="313">
        <f t="shared" si="8"/>
        <v>100</v>
      </c>
      <c r="AU44" s="313">
        <f t="shared" si="9"/>
        <v>160</v>
      </c>
      <c r="AV44" s="313"/>
      <c r="AW44" s="310">
        <f t="shared" ref="AW44:AW47" si="37">IF(AS44&gt;AT44,AU44,AT44)</f>
        <v>160</v>
      </c>
      <c r="AX44" s="313"/>
      <c r="AY44" s="313"/>
      <c r="AZ44" s="313"/>
      <c r="BA44" s="313"/>
      <c r="BB44" s="313"/>
      <c r="BC44" s="313"/>
    </row>
    <row r="45" spans="1:55" s="7" customFormat="1" ht="12.6" hidden="1" customHeight="1" x14ac:dyDescent="0.2">
      <c r="A45" s="734"/>
      <c r="B45" s="648"/>
      <c r="C45" s="769" t="s">
        <v>252</v>
      </c>
      <c r="D45" s="763" t="s">
        <v>771</v>
      </c>
      <c r="E45" s="634"/>
      <c r="F45" s="632" t="s">
        <v>28</v>
      </c>
      <c r="G45" s="632" t="s">
        <v>20</v>
      </c>
      <c r="H45" s="632" t="s">
        <v>20</v>
      </c>
      <c r="I45" s="773" t="s">
        <v>309</v>
      </c>
      <c r="J45" s="632" t="s">
        <v>251</v>
      </c>
      <c r="K45" s="6" t="s">
        <v>9</v>
      </c>
      <c r="L45" s="6"/>
      <c r="M45" s="6">
        <v>400</v>
      </c>
      <c r="N45" s="359"/>
      <c r="O45" s="66">
        <v>125</v>
      </c>
      <c r="P45" s="57"/>
      <c r="Q45" s="17"/>
      <c r="R45" s="17"/>
      <c r="S45" s="23"/>
      <c r="T45" s="23"/>
      <c r="U45" s="116">
        <f t="shared" si="5"/>
        <v>0</v>
      </c>
      <c r="V45" s="8">
        <v>1</v>
      </c>
      <c r="W45" s="8">
        <v>0</v>
      </c>
      <c r="X45" s="114">
        <f t="shared" si="28"/>
        <v>0</v>
      </c>
      <c r="Y45" s="114">
        <f t="shared" si="29"/>
        <v>0</v>
      </c>
      <c r="Z45" s="45">
        <f t="shared" si="30"/>
        <v>0</v>
      </c>
      <c r="AA45" s="137">
        <v>1</v>
      </c>
      <c r="AB45" s="137">
        <v>0</v>
      </c>
      <c r="AC45" s="114">
        <f t="shared" si="31"/>
        <v>0</v>
      </c>
      <c r="AD45" s="114">
        <f t="shared" si="32"/>
        <v>0</v>
      </c>
      <c r="AE45" s="45">
        <f t="shared" si="33"/>
        <v>0</v>
      </c>
      <c r="AF45" s="78"/>
      <c r="AG45" s="91"/>
      <c r="AH45" s="113">
        <v>0.8</v>
      </c>
      <c r="AI45" s="443">
        <f t="shared" si="34"/>
        <v>160</v>
      </c>
      <c r="AJ45" s="393">
        <f t="shared" si="35"/>
        <v>125</v>
      </c>
      <c r="AK45" s="293"/>
      <c r="AM45" s="336">
        <f t="shared" si="0"/>
        <v>400</v>
      </c>
      <c r="AN45" s="312">
        <f t="shared" si="1"/>
        <v>0</v>
      </c>
      <c r="AO45" s="312" t="str">
        <f t="shared" si="2"/>
        <v/>
      </c>
      <c r="AP45" s="310"/>
      <c r="AQ45" s="312">
        <f t="shared" si="3"/>
        <v>0</v>
      </c>
      <c r="AR45" s="312" t="str">
        <f t="shared" si="4"/>
        <v/>
      </c>
      <c r="AS45" s="313">
        <f t="shared" si="36"/>
        <v>157</v>
      </c>
      <c r="AT45" s="313">
        <f t="shared" si="8"/>
        <v>100</v>
      </c>
      <c r="AU45" s="313">
        <f t="shared" si="9"/>
        <v>160</v>
      </c>
      <c r="AV45" s="313"/>
      <c r="AW45" s="310">
        <f t="shared" si="37"/>
        <v>160</v>
      </c>
      <c r="AX45" s="313"/>
      <c r="AY45" s="313"/>
      <c r="AZ45" s="313"/>
      <c r="BA45" s="313"/>
      <c r="BB45" s="313"/>
      <c r="BC45" s="313"/>
    </row>
    <row r="46" spans="1:55" s="7" customFormat="1" ht="12.6" hidden="1" customHeight="1" x14ac:dyDescent="0.2">
      <c r="A46" s="734"/>
      <c r="B46" s="648"/>
      <c r="C46" s="769" t="s">
        <v>253</v>
      </c>
      <c r="D46" s="763" t="s">
        <v>772</v>
      </c>
      <c r="E46" s="634"/>
      <c r="F46" s="632" t="s">
        <v>28</v>
      </c>
      <c r="G46" s="632" t="s">
        <v>20</v>
      </c>
      <c r="H46" s="632" t="s">
        <v>20</v>
      </c>
      <c r="I46" s="773" t="s">
        <v>309</v>
      </c>
      <c r="J46" s="632" t="s">
        <v>251</v>
      </c>
      <c r="K46" s="6" t="s">
        <v>9</v>
      </c>
      <c r="L46" s="6"/>
      <c r="M46" s="6">
        <v>400</v>
      </c>
      <c r="N46" s="359"/>
      <c r="O46" s="66">
        <v>125</v>
      </c>
      <c r="P46" s="57"/>
      <c r="Q46" s="17"/>
      <c r="R46" s="17"/>
      <c r="S46" s="23"/>
      <c r="T46" s="23"/>
      <c r="U46" s="116">
        <f t="shared" si="5"/>
        <v>0</v>
      </c>
      <c r="V46" s="8">
        <v>1</v>
      </c>
      <c r="W46" s="8">
        <v>0</v>
      </c>
      <c r="X46" s="114">
        <f t="shared" si="28"/>
        <v>0</v>
      </c>
      <c r="Y46" s="114">
        <f t="shared" si="29"/>
        <v>0</v>
      </c>
      <c r="Z46" s="45">
        <f t="shared" si="30"/>
        <v>0</v>
      </c>
      <c r="AA46" s="137">
        <v>1</v>
      </c>
      <c r="AB46" s="137">
        <v>0</v>
      </c>
      <c r="AC46" s="114">
        <f t="shared" si="31"/>
        <v>0</v>
      </c>
      <c r="AD46" s="114">
        <f t="shared" si="32"/>
        <v>0</v>
      </c>
      <c r="AE46" s="45">
        <f t="shared" si="33"/>
        <v>0</v>
      </c>
      <c r="AF46" s="78"/>
      <c r="AG46" s="91"/>
      <c r="AH46" s="113">
        <v>0.8</v>
      </c>
      <c r="AI46" s="443">
        <f t="shared" si="34"/>
        <v>160</v>
      </c>
      <c r="AJ46" s="393">
        <f t="shared" si="35"/>
        <v>125</v>
      </c>
      <c r="AK46" s="293"/>
      <c r="AM46" s="336">
        <f t="shared" si="0"/>
        <v>400</v>
      </c>
      <c r="AN46" s="312">
        <f t="shared" si="1"/>
        <v>0</v>
      </c>
      <c r="AO46" s="312" t="str">
        <f t="shared" si="2"/>
        <v/>
      </c>
      <c r="AP46" s="310"/>
      <c r="AQ46" s="312">
        <f t="shared" si="3"/>
        <v>0</v>
      </c>
      <c r="AR46" s="312" t="str">
        <f t="shared" si="4"/>
        <v/>
      </c>
      <c r="AS46" s="313">
        <f t="shared" si="36"/>
        <v>157</v>
      </c>
      <c r="AT46" s="313">
        <f t="shared" si="8"/>
        <v>100</v>
      </c>
      <c r="AU46" s="313">
        <f t="shared" si="9"/>
        <v>160</v>
      </c>
      <c r="AV46" s="313"/>
      <c r="AW46" s="310">
        <f t="shared" si="37"/>
        <v>160</v>
      </c>
      <c r="AX46" s="313"/>
      <c r="AY46" s="313"/>
      <c r="AZ46" s="313"/>
      <c r="BA46" s="313"/>
      <c r="BB46" s="313"/>
      <c r="BC46" s="313"/>
    </row>
    <row r="47" spans="1:55" s="7" customFormat="1" ht="12.6" hidden="1" customHeight="1" x14ac:dyDescent="0.2">
      <c r="A47" s="734"/>
      <c r="B47" s="648"/>
      <c r="C47" s="769" t="s">
        <v>753</v>
      </c>
      <c r="D47" s="764" t="s">
        <v>566</v>
      </c>
      <c r="E47" s="634"/>
      <c r="F47" s="632" t="s">
        <v>28</v>
      </c>
      <c r="G47" s="632" t="s">
        <v>20</v>
      </c>
      <c r="H47" s="632" t="s">
        <v>20</v>
      </c>
      <c r="I47" s="773" t="s">
        <v>309</v>
      </c>
      <c r="J47" s="632" t="s">
        <v>251</v>
      </c>
      <c r="K47" s="6" t="s">
        <v>9</v>
      </c>
      <c r="L47" s="6"/>
      <c r="M47" s="6">
        <v>400</v>
      </c>
      <c r="N47" s="359"/>
      <c r="O47" s="66">
        <v>125</v>
      </c>
      <c r="P47" s="57"/>
      <c r="Q47" s="17"/>
      <c r="R47" s="17"/>
      <c r="S47" s="23"/>
      <c r="T47" s="23"/>
      <c r="U47" s="116">
        <f t="shared" si="5"/>
        <v>0</v>
      </c>
      <c r="V47" s="8">
        <v>1</v>
      </c>
      <c r="W47" s="8">
        <v>0</v>
      </c>
      <c r="X47" s="114">
        <f t="shared" si="28"/>
        <v>0</v>
      </c>
      <c r="Y47" s="114">
        <f t="shared" si="29"/>
        <v>0</v>
      </c>
      <c r="Z47" s="45">
        <f t="shared" si="30"/>
        <v>0</v>
      </c>
      <c r="AA47" s="137">
        <v>1</v>
      </c>
      <c r="AB47" s="137">
        <v>0</v>
      </c>
      <c r="AC47" s="114">
        <f t="shared" si="31"/>
        <v>0</v>
      </c>
      <c r="AD47" s="114">
        <f t="shared" si="32"/>
        <v>0</v>
      </c>
      <c r="AE47" s="45">
        <f t="shared" si="33"/>
        <v>0</v>
      </c>
      <c r="AF47" s="78"/>
      <c r="AG47" s="91"/>
      <c r="AH47" s="113">
        <v>0.8</v>
      </c>
      <c r="AI47" s="443">
        <f t="shared" si="34"/>
        <v>160</v>
      </c>
      <c r="AJ47" s="393">
        <f t="shared" si="35"/>
        <v>125</v>
      </c>
      <c r="AK47" s="293"/>
      <c r="AM47" s="336">
        <f t="shared" si="0"/>
        <v>400</v>
      </c>
      <c r="AN47" s="312">
        <f t="shared" si="1"/>
        <v>0</v>
      </c>
      <c r="AO47" s="312" t="str">
        <f t="shared" si="2"/>
        <v/>
      </c>
      <c r="AP47" s="310"/>
      <c r="AQ47" s="312">
        <f t="shared" si="3"/>
        <v>0</v>
      </c>
      <c r="AR47" s="312" t="str">
        <f t="shared" si="4"/>
        <v/>
      </c>
      <c r="AS47" s="313">
        <f t="shared" si="36"/>
        <v>157</v>
      </c>
      <c r="AT47" s="313">
        <f t="shared" si="8"/>
        <v>100</v>
      </c>
      <c r="AU47" s="313">
        <f t="shared" si="9"/>
        <v>160</v>
      </c>
      <c r="AV47" s="313"/>
      <c r="AW47" s="310">
        <f t="shared" si="37"/>
        <v>160</v>
      </c>
      <c r="AX47" s="313"/>
      <c r="AY47" s="313"/>
      <c r="AZ47" s="313"/>
      <c r="BA47" s="313"/>
      <c r="BB47" s="313"/>
      <c r="BC47" s="313"/>
    </row>
    <row r="48" spans="1:55" s="7" customFormat="1" ht="12.6" hidden="1" customHeight="1" x14ac:dyDescent="0.2">
      <c r="A48" s="734"/>
      <c r="B48" s="648"/>
      <c r="C48" s="652"/>
      <c r="D48" s="763"/>
      <c r="E48" s="634"/>
      <c r="F48" s="632"/>
      <c r="G48" s="632"/>
      <c r="H48" s="632"/>
      <c r="I48" s="632"/>
      <c r="J48" s="632"/>
      <c r="K48" s="6"/>
      <c r="L48" s="6"/>
      <c r="M48" s="6"/>
      <c r="N48" s="359"/>
      <c r="O48" s="66"/>
      <c r="P48" s="57"/>
      <c r="Q48" s="17"/>
      <c r="R48" s="17"/>
      <c r="S48" s="23"/>
      <c r="T48" s="23"/>
      <c r="U48" s="116"/>
      <c r="V48" s="8"/>
      <c r="W48" s="8"/>
      <c r="X48" s="114"/>
      <c r="Y48" s="114"/>
      <c r="Z48" s="45"/>
      <c r="AA48" s="137"/>
      <c r="AB48" s="137"/>
      <c r="AC48" s="114"/>
      <c r="AD48" s="114"/>
      <c r="AE48" s="45"/>
      <c r="AF48" s="78"/>
      <c r="AG48" s="91"/>
      <c r="AH48" s="113"/>
      <c r="AI48" s="443"/>
      <c r="AJ48" s="393"/>
      <c r="AK48" s="293"/>
      <c r="AM48" s="336"/>
      <c r="AN48" s="312"/>
      <c r="AO48" s="312"/>
      <c r="AP48" s="310"/>
      <c r="AQ48" s="312"/>
      <c r="AR48" s="312"/>
      <c r="AS48" s="313"/>
      <c r="AT48" s="313"/>
      <c r="AU48" s="313"/>
      <c r="AV48" s="313"/>
      <c r="AW48" s="310"/>
      <c r="AX48" s="313"/>
      <c r="AY48" s="313"/>
      <c r="AZ48" s="313"/>
      <c r="BA48" s="313"/>
      <c r="BB48" s="313"/>
      <c r="BC48" s="313"/>
    </row>
    <row r="49" spans="1:135" s="7" customFormat="1" ht="12.6" hidden="1" customHeight="1" x14ac:dyDescent="0.2">
      <c r="A49" s="734"/>
      <c r="B49" s="648"/>
      <c r="C49" s="769" t="s">
        <v>341</v>
      </c>
      <c r="D49" s="764" t="s">
        <v>342</v>
      </c>
      <c r="E49" s="6"/>
      <c r="F49" s="632" t="s">
        <v>34</v>
      </c>
      <c r="G49" s="632" t="s">
        <v>34</v>
      </c>
      <c r="H49" s="632" t="s">
        <v>34</v>
      </c>
      <c r="I49" s="632" t="s">
        <v>329</v>
      </c>
      <c r="J49" s="773" t="s">
        <v>309</v>
      </c>
      <c r="K49" s="6" t="s">
        <v>9</v>
      </c>
      <c r="L49" s="6"/>
      <c r="M49" s="6">
        <v>400</v>
      </c>
      <c r="N49" s="359"/>
      <c r="O49" s="636">
        <v>50</v>
      </c>
      <c r="P49" s="57"/>
      <c r="Q49" s="17"/>
      <c r="R49" s="17"/>
      <c r="S49" s="23"/>
      <c r="T49" s="23"/>
      <c r="U49" s="116">
        <f>IF($N49&gt;0,$N49/($R49*$S49*$T49),0)</f>
        <v>0</v>
      </c>
      <c r="V49" s="8">
        <v>1</v>
      </c>
      <c r="W49" s="8">
        <v>0</v>
      </c>
      <c r="X49" s="114">
        <f>IF(($N49&gt;0)*(W49&gt;0),$N49*W49,0)</f>
        <v>0</v>
      </c>
      <c r="Y49" s="114">
        <f>IF(($N49&gt;0),($N49*W49*V49)/($S49*$T49),0)</f>
        <v>0</v>
      </c>
      <c r="Z49" s="45">
        <f>IF((Y49&gt;0),Y49/$R49,0)</f>
        <v>0</v>
      </c>
      <c r="AA49" s="137">
        <v>1</v>
      </c>
      <c r="AB49" s="137">
        <v>0</v>
      </c>
      <c r="AC49" s="114">
        <f>IF(($N49&gt;0)*(AB49&gt;0),$N49*AB49,0)</f>
        <v>0</v>
      </c>
      <c r="AD49" s="114">
        <f>IF(($N49&gt;0),($N49*AB49*AA49)/($S49*$T49),0)</f>
        <v>0</v>
      </c>
      <c r="AE49" s="45">
        <f>IF((AD49&gt;0),AD49/$R49,0)</f>
        <v>0</v>
      </c>
      <c r="AF49" s="78"/>
      <c r="AG49" s="91"/>
      <c r="AH49" s="113">
        <v>0.8</v>
      </c>
      <c r="AI49" s="443">
        <f t="shared" si="6"/>
        <v>63</v>
      </c>
      <c r="AJ49" s="393">
        <f t="shared" si="7"/>
        <v>50</v>
      </c>
      <c r="AK49" s="293"/>
      <c r="AM49" s="336">
        <f>IF($M49&gt;0,$M49,"")</f>
        <v>400</v>
      </c>
      <c r="AN49" s="312">
        <f>IF($M49=400,$Z49,"")</f>
        <v>0</v>
      </c>
      <c r="AO49" s="312" t="str">
        <f>IF($M49=230,$Z49,"")</f>
        <v/>
      </c>
      <c r="AP49" s="310"/>
      <c r="AQ49" s="312">
        <f>IF($M49=400,$AE49,"")</f>
        <v>0</v>
      </c>
      <c r="AR49" s="312" t="str">
        <f>IF($M49=230,$AE49,"")</f>
        <v/>
      </c>
      <c r="AS49" s="313">
        <f>CEILING((O49/AH49),1)</f>
        <v>63</v>
      </c>
      <c r="AT49" s="313">
        <f>IF($AS49&gt;0,VLOOKUP($AS49,automaatkeuze,1),"")</f>
        <v>63</v>
      </c>
      <c r="AU49" s="313">
        <f>IF($AS49&gt;0,VLOOKUP($AS49,automaatkeuze,3),"")</f>
        <v>80</v>
      </c>
      <c r="AV49" s="313"/>
      <c r="AW49" s="310">
        <f>IF(AS49&gt;AT49,AU49,AT49)</f>
        <v>63</v>
      </c>
      <c r="AX49" s="313"/>
      <c r="AY49" s="313"/>
      <c r="AZ49" s="313"/>
      <c r="BA49" s="313"/>
      <c r="BB49" s="313"/>
      <c r="BC49" s="313"/>
    </row>
    <row r="50" spans="1:135" s="7" customFormat="1" ht="12.6" hidden="1" customHeight="1" x14ac:dyDescent="0.2">
      <c r="A50" s="734"/>
      <c r="B50" s="648"/>
      <c r="C50" s="769" t="s">
        <v>339</v>
      </c>
      <c r="D50" s="764" t="s">
        <v>340</v>
      </c>
      <c r="E50" s="6"/>
      <c r="F50" s="632" t="s">
        <v>34</v>
      </c>
      <c r="G50" s="632" t="s">
        <v>34</v>
      </c>
      <c r="H50" s="632" t="s">
        <v>34</v>
      </c>
      <c r="I50" s="632" t="s">
        <v>329</v>
      </c>
      <c r="J50" s="773" t="s">
        <v>309</v>
      </c>
      <c r="K50" s="6" t="s">
        <v>9</v>
      </c>
      <c r="L50" s="6"/>
      <c r="M50" s="6">
        <v>400</v>
      </c>
      <c r="N50" s="359"/>
      <c r="O50" s="636">
        <v>125</v>
      </c>
      <c r="P50" s="57"/>
      <c r="Q50" s="17"/>
      <c r="R50" s="17"/>
      <c r="S50" s="23"/>
      <c r="T50" s="23"/>
      <c r="U50" s="116">
        <f>IF($N50&gt;0,$N50/($R50*$S50*$T50),0)</f>
        <v>0</v>
      </c>
      <c r="V50" s="8">
        <v>1</v>
      </c>
      <c r="W50" s="8">
        <v>0</v>
      </c>
      <c r="X50" s="114">
        <f>IF(($N50&gt;0)*(W50&gt;0),$N50*W50,0)</f>
        <v>0</v>
      </c>
      <c r="Y50" s="114">
        <f>IF(($N50&gt;0),($N50*W50*V50)/($S50*$T50),0)</f>
        <v>0</v>
      </c>
      <c r="Z50" s="45">
        <f>IF((Y50&gt;0),Y50/$R50,0)</f>
        <v>0</v>
      </c>
      <c r="AA50" s="137">
        <v>1</v>
      </c>
      <c r="AB50" s="137">
        <v>0</v>
      </c>
      <c r="AC50" s="114">
        <f>IF(($N50&gt;0)*(AB50&gt;0),$N50*AB50,0)</f>
        <v>0</v>
      </c>
      <c r="AD50" s="114">
        <f>IF(($N50&gt;0),($N50*AB50*AA50)/($S50*$T50),0)</f>
        <v>0</v>
      </c>
      <c r="AE50" s="45">
        <f>IF((AD50&gt;0),AD50/$R50,0)</f>
        <v>0</v>
      </c>
      <c r="AF50" s="78"/>
      <c r="AG50" s="91"/>
      <c r="AH50" s="113">
        <v>0.8</v>
      </c>
      <c r="AI50" s="443">
        <f t="shared" si="6"/>
        <v>160</v>
      </c>
      <c r="AJ50" s="393">
        <f t="shared" si="7"/>
        <v>125</v>
      </c>
      <c r="AK50" s="293"/>
      <c r="AM50" s="336">
        <f>IF($M50&gt;0,$M50,"")</f>
        <v>400</v>
      </c>
      <c r="AN50" s="312">
        <f>IF($M50=400,$Z50,"")</f>
        <v>0</v>
      </c>
      <c r="AO50" s="312" t="str">
        <f>IF($M50=230,$Z50,"")</f>
        <v/>
      </c>
      <c r="AP50" s="310"/>
      <c r="AQ50" s="312">
        <f>IF($M50=400,$AE50,"")</f>
        <v>0</v>
      </c>
      <c r="AR50" s="312" t="str">
        <f>IF($M50=230,$AE50,"")</f>
        <v/>
      </c>
      <c r="AS50" s="313">
        <f>CEILING((O50/AH50),1)</f>
        <v>157</v>
      </c>
      <c r="AT50" s="313">
        <f>IF($AS50&gt;0,VLOOKUP($AS50,automaatkeuze,1),"")</f>
        <v>100</v>
      </c>
      <c r="AU50" s="313">
        <f>IF($AS50&gt;0,VLOOKUP($AS50,automaatkeuze,3),"")</f>
        <v>160</v>
      </c>
      <c r="AV50" s="313"/>
      <c r="AW50" s="310">
        <f>IF(AS50&gt;AT50,AU50,AT50)</f>
        <v>160</v>
      </c>
      <c r="AX50" s="313"/>
      <c r="AY50" s="313"/>
      <c r="AZ50" s="313"/>
      <c r="BA50" s="313"/>
      <c r="BB50" s="313"/>
      <c r="BC50" s="313"/>
    </row>
    <row r="51" spans="1:135" s="7" customFormat="1" ht="12.6" hidden="1" customHeight="1" x14ac:dyDescent="0.2">
      <c r="A51" s="734"/>
      <c r="B51" s="648"/>
      <c r="C51" s="769" t="s">
        <v>330</v>
      </c>
      <c r="D51" s="764" t="s">
        <v>332</v>
      </c>
      <c r="E51" s="6"/>
      <c r="F51" s="632" t="s">
        <v>34</v>
      </c>
      <c r="G51" s="632" t="s">
        <v>34</v>
      </c>
      <c r="H51" s="632" t="s">
        <v>34</v>
      </c>
      <c r="I51" s="632" t="s">
        <v>329</v>
      </c>
      <c r="J51" s="773" t="s">
        <v>309</v>
      </c>
      <c r="K51" s="6" t="s">
        <v>9</v>
      </c>
      <c r="L51" s="6"/>
      <c r="M51" s="6">
        <v>400</v>
      </c>
      <c r="N51" s="359"/>
      <c r="O51" s="636">
        <v>250</v>
      </c>
      <c r="P51" s="57"/>
      <c r="Q51" s="17"/>
      <c r="R51" s="17"/>
      <c r="S51" s="23"/>
      <c r="T51" s="23"/>
      <c r="U51" s="116">
        <f>IF($N51&gt;0,$N51/($R51*$S51*$T51),0)</f>
        <v>0</v>
      </c>
      <c r="V51" s="8">
        <v>1</v>
      </c>
      <c r="W51" s="8">
        <v>0</v>
      </c>
      <c r="X51" s="114">
        <f>IF(($N51&gt;0)*(W51&gt;0),$N51*W51,0)</f>
        <v>0</v>
      </c>
      <c r="Y51" s="114">
        <f>IF(($N51&gt;0),($N51*W51*V51)/($S51*$T51),0)</f>
        <v>0</v>
      </c>
      <c r="Z51" s="45">
        <f>IF((Y51&gt;0),Y51/$R51,0)</f>
        <v>0</v>
      </c>
      <c r="AA51" s="137">
        <v>1</v>
      </c>
      <c r="AB51" s="137">
        <v>0</v>
      </c>
      <c r="AC51" s="114">
        <f>IF(($N51&gt;0)*(AB51&gt;0),$N51*AB51,0)</f>
        <v>0</v>
      </c>
      <c r="AD51" s="114">
        <f>IF(($N51&gt;0),($N51*AB51*AA51)/($S51*$T51),0)</f>
        <v>0</v>
      </c>
      <c r="AE51" s="45">
        <f>IF((AD51&gt;0),AD51/$R51,0)</f>
        <v>0</v>
      </c>
      <c r="AF51" s="129"/>
      <c r="AG51" s="130"/>
      <c r="AH51" s="113">
        <v>0.8</v>
      </c>
      <c r="AI51" s="443">
        <f t="shared" si="6"/>
        <v>400</v>
      </c>
      <c r="AJ51" s="393">
        <f t="shared" si="7"/>
        <v>250</v>
      </c>
      <c r="AK51" s="293"/>
      <c r="AM51" s="336">
        <f>IF($M51&gt;0,$M51,"")</f>
        <v>400</v>
      </c>
      <c r="AN51" s="312">
        <f>IF($M51=400,$Z51,"")</f>
        <v>0</v>
      </c>
      <c r="AO51" s="312" t="str">
        <f>IF($M51=230,$Z51,"")</f>
        <v/>
      </c>
      <c r="AP51" s="310"/>
      <c r="AQ51" s="312">
        <f>IF($M51=400,$AE51,"")</f>
        <v>0</v>
      </c>
      <c r="AR51" s="312" t="str">
        <f>IF($M51=230,$AE51,"")</f>
        <v/>
      </c>
      <c r="AS51" s="313">
        <f>CEILING((O51/AH51),1)</f>
        <v>313</v>
      </c>
      <c r="AT51" s="313">
        <f>IF($AS51&gt;0,VLOOKUP($AS51,automaatkeuze,1),"")</f>
        <v>250</v>
      </c>
      <c r="AU51" s="313">
        <f>IF($AS51&gt;0,VLOOKUP($AS51,automaatkeuze,3),"")</f>
        <v>400</v>
      </c>
      <c r="AV51" s="313"/>
      <c r="AW51" s="310">
        <f>IF(AS51&gt;AT51,AU51,AT51)</f>
        <v>400</v>
      </c>
      <c r="AX51" s="313"/>
      <c r="AY51" s="313"/>
      <c r="AZ51" s="313"/>
      <c r="BA51" s="313"/>
      <c r="BB51" s="313"/>
      <c r="BC51" s="313"/>
    </row>
    <row r="52" spans="1:135" s="7" customFormat="1" ht="12.6" hidden="1" customHeight="1" x14ac:dyDescent="0.2">
      <c r="A52" s="734"/>
      <c r="B52" s="648"/>
      <c r="C52" s="769" t="s">
        <v>595</v>
      </c>
      <c r="D52" s="764" t="s">
        <v>333</v>
      </c>
      <c r="E52" s="6"/>
      <c r="F52" s="632" t="s">
        <v>34</v>
      </c>
      <c r="G52" s="632" t="s">
        <v>34</v>
      </c>
      <c r="H52" s="632" t="s">
        <v>34</v>
      </c>
      <c r="I52" s="632" t="s">
        <v>329</v>
      </c>
      <c r="J52" s="773" t="s">
        <v>309</v>
      </c>
      <c r="K52" s="6" t="s">
        <v>9</v>
      </c>
      <c r="L52" s="6"/>
      <c r="M52" s="6">
        <v>400</v>
      </c>
      <c r="N52" s="359"/>
      <c r="O52" s="636">
        <v>250</v>
      </c>
      <c r="P52" s="57"/>
      <c r="Q52" s="6"/>
      <c r="R52" s="17"/>
      <c r="S52" s="23"/>
      <c r="T52" s="23"/>
      <c r="U52" s="116">
        <f>IF($N52&gt;0,$N52/($R52*$S52*$T52),0)</f>
        <v>0</v>
      </c>
      <c r="V52" s="8">
        <v>1</v>
      </c>
      <c r="W52" s="8">
        <v>0</v>
      </c>
      <c r="X52" s="114">
        <f t="shared" ref="X52:X53" si="38">IF(($N52&gt;0)*(W52&gt;0),$N52*W52,0)</f>
        <v>0</v>
      </c>
      <c r="Y52" s="114">
        <f t="shared" ref="Y52:Y53" si="39">IF(($N52&gt;0),($N52*W52*V52)/($S52*$T52),0)</f>
        <v>0</v>
      </c>
      <c r="Z52" s="45">
        <f t="shared" ref="Z52:Z53" si="40">IF((Y52&gt;0),Y52/$R52,0)</f>
        <v>0</v>
      </c>
      <c r="AA52" s="137">
        <v>1</v>
      </c>
      <c r="AB52" s="137">
        <v>0</v>
      </c>
      <c r="AC52" s="114">
        <f t="shared" ref="AC52:AC53" si="41">IF(($N52&gt;0)*(AB52&gt;0),$N52*AB52,0)</f>
        <v>0</v>
      </c>
      <c r="AD52" s="114">
        <f t="shared" ref="AD52:AD53" si="42">IF(($N52&gt;0),($N52*AB52*AA52)/($S52*$T52),0)</f>
        <v>0</v>
      </c>
      <c r="AE52" s="45">
        <f t="shared" ref="AE52:AE53" si="43">IF((AD52&gt;0),AD52/$R52,0)</f>
        <v>0</v>
      </c>
      <c r="AF52" s="78"/>
      <c r="AG52" s="91"/>
      <c r="AH52" s="113">
        <v>0.8</v>
      </c>
      <c r="AI52" s="443">
        <f t="shared" si="6"/>
        <v>400</v>
      </c>
      <c r="AJ52" s="393">
        <f t="shared" si="7"/>
        <v>250</v>
      </c>
      <c r="AK52" s="293"/>
      <c r="AM52" s="336">
        <f>IF($M52&gt;0,$M52,"")</f>
        <v>400</v>
      </c>
      <c r="AN52" s="312">
        <f>IF($M52=400,$Z52,"")</f>
        <v>0</v>
      </c>
      <c r="AO52" s="312" t="str">
        <f>IF($M52=230,$Z52,"")</f>
        <v/>
      </c>
      <c r="AP52" s="310"/>
      <c r="AQ52" s="312">
        <f>IF($M52=400,$AE52,"")</f>
        <v>0</v>
      </c>
      <c r="AR52" s="312" t="str">
        <f>IF($M52=230,$AE52,"")</f>
        <v/>
      </c>
      <c r="AS52" s="313">
        <f>CEILING((O52/AH52),1)</f>
        <v>313</v>
      </c>
      <c r="AT52" s="313">
        <f>IF($AS52&gt;0,VLOOKUP($AS52,automaatkeuze,1),"")</f>
        <v>250</v>
      </c>
      <c r="AU52" s="313">
        <f>IF($AS52&gt;0,VLOOKUP($AS52,automaatkeuze,3),"")</f>
        <v>400</v>
      </c>
      <c r="AV52" s="313"/>
      <c r="AW52" s="310">
        <f>IF(AS52&gt;AT52,AU52,AT52)</f>
        <v>400</v>
      </c>
      <c r="AX52" s="313"/>
      <c r="AY52" s="313"/>
      <c r="AZ52" s="313"/>
      <c r="BA52" s="313"/>
      <c r="BB52" s="313"/>
      <c r="BC52" s="313"/>
    </row>
    <row r="53" spans="1:135" s="7" customFormat="1" ht="12.6" hidden="1" customHeight="1" x14ac:dyDescent="0.2">
      <c r="A53" s="734"/>
      <c r="B53" s="648"/>
      <c r="C53" s="769" t="s">
        <v>594</v>
      </c>
      <c r="D53" s="764" t="s">
        <v>331</v>
      </c>
      <c r="E53" s="6"/>
      <c r="F53" s="632" t="s">
        <v>34</v>
      </c>
      <c r="G53" s="632" t="s">
        <v>34</v>
      </c>
      <c r="H53" s="632" t="s">
        <v>34</v>
      </c>
      <c r="I53" s="632" t="s">
        <v>329</v>
      </c>
      <c r="J53" s="773" t="s">
        <v>309</v>
      </c>
      <c r="K53" s="6" t="s">
        <v>9</v>
      </c>
      <c r="L53" s="6"/>
      <c r="M53" s="6">
        <v>400</v>
      </c>
      <c r="N53" s="359"/>
      <c r="O53" s="636">
        <v>50</v>
      </c>
      <c r="P53" s="57"/>
      <c r="Q53" s="17"/>
      <c r="R53" s="17"/>
      <c r="S53" s="23"/>
      <c r="T53" s="23"/>
      <c r="U53" s="116">
        <f>IF($N53&gt;0,$N53/($R53*$S53*$T53),0)</f>
        <v>0</v>
      </c>
      <c r="V53" s="8">
        <v>1</v>
      </c>
      <c r="W53" s="8">
        <v>0</v>
      </c>
      <c r="X53" s="114">
        <f t="shared" si="38"/>
        <v>0</v>
      </c>
      <c r="Y53" s="114">
        <f t="shared" si="39"/>
        <v>0</v>
      </c>
      <c r="Z53" s="45">
        <f t="shared" si="40"/>
        <v>0</v>
      </c>
      <c r="AA53" s="137">
        <v>1</v>
      </c>
      <c r="AB53" s="137">
        <v>0</v>
      </c>
      <c r="AC53" s="114">
        <f t="shared" si="41"/>
        <v>0</v>
      </c>
      <c r="AD53" s="114">
        <f t="shared" si="42"/>
        <v>0</v>
      </c>
      <c r="AE53" s="45">
        <f t="shared" si="43"/>
        <v>0</v>
      </c>
      <c r="AF53" s="78"/>
      <c r="AG53" s="91"/>
      <c r="AH53" s="113">
        <v>0.8</v>
      </c>
      <c r="AI53" s="443">
        <f t="shared" si="6"/>
        <v>0</v>
      </c>
      <c r="AJ53" s="393">
        <f t="shared" si="7"/>
        <v>50</v>
      </c>
      <c r="AK53" s="293"/>
      <c r="AM53" s="336"/>
      <c r="AN53" s="312"/>
      <c r="AO53" s="312"/>
      <c r="AP53" s="310"/>
      <c r="AQ53" s="312"/>
      <c r="AR53" s="312"/>
      <c r="AS53" s="313"/>
      <c r="AT53" s="313"/>
      <c r="AU53" s="313"/>
      <c r="AV53" s="313"/>
      <c r="AX53" s="313"/>
      <c r="AY53" s="313"/>
      <c r="AZ53" s="313"/>
      <c r="BA53" s="313"/>
      <c r="BB53" s="313"/>
      <c r="BC53" s="313"/>
    </row>
    <row r="54" spans="1:135" s="7" customFormat="1" ht="12.6" hidden="1" customHeight="1" x14ac:dyDescent="0.2">
      <c r="A54" s="734"/>
      <c r="B54" s="648"/>
      <c r="C54" s="648"/>
      <c r="D54" s="764"/>
      <c r="E54" s="6"/>
      <c r="F54" s="632"/>
      <c r="G54" s="632"/>
      <c r="H54" s="632"/>
      <c r="I54" s="632"/>
      <c r="J54" s="773"/>
      <c r="K54" s="6"/>
      <c r="L54" s="6"/>
      <c r="M54" s="6"/>
      <c r="N54" s="359"/>
      <c r="O54" s="66"/>
      <c r="P54" s="57"/>
      <c r="Q54" s="17"/>
      <c r="R54" s="17"/>
      <c r="S54" s="23"/>
      <c r="T54" s="23"/>
      <c r="U54" s="116"/>
      <c r="V54" s="8"/>
      <c r="W54" s="8"/>
      <c r="X54" s="114"/>
      <c r="Y54" s="114"/>
      <c r="Z54" s="45"/>
      <c r="AA54" s="137"/>
      <c r="AB54" s="137"/>
      <c r="AC54" s="114"/>
      <c r="AD54" s="114"/>
      <c r="AE54" s="45"/>
      <c r="AF54" s="78"/>
      <c r="AG54" s="91"/>
      <c r="AH54" s="113"/>
      <c r="AI54" s="443"/>
      <c r="AJ54" s="393"/>
      <c r="AK54" s="293"/>
      <c r="AM54" s="336"/>
      <c r="AN54" s="312"/>
      <c r="AO54" s="312"/>
      <c r="AP54" s="310"/>
      <c r="AQ54" s="312"/>
      <c r="AR54" s="312"/>
      <c r="AS54" s="313"/>
      <c r="AT54" s="313"/>
      <c r="AU54" s="313"/>
      <c r="AV54" s="313"/>
      <c r="AX54" s="313"/>
      <c r="AY54" s="313"/>
      <c r="AZ54" s="313"/>
      <c r="BA54" s="313"/>
      <c r="BB54" s="313"/>
      <c r="BC54" s="313"/>
    </row>
    <row r="55" spans="1:135" s="7" customFormat="1" ht="12.6" hidden="1" customHeight="1" x14ac:dyDescent="0.2">
      <c r="A55" s="735"/>
      <c r="B55" s="50"/>
      <c r="C55" s="133"/>
      <c r="D55" s="679"/>
      <c r="E55" s="50"/>
      <c r="F55" s="50"/>
      <c r="G55" s="50"/>
      <c r="H55" s="50"/>
      <c r="I55" s="50"/>
      <c r="J55" s="3"/>
      <c r="K55" s="3"/>
      <c r="L55" s="3"/>
      <c r="M55" s="3"/>
      <c r="N55" s="50"/>
      <c r="O55" s="3"/>
      <c r="P55" s="74"/>
      <c r="Q55" s="20"/>
      <c r="R55" s="20"/>
      <c r="S55" s="21"/>
      <c r="T55" s="21"/>
      <c r="U55" s="53"/>
      <c r="V55" s="29"/>
      <c r="W55" s="29"/>
      <c r="X55" s="54"/>
      <c r="Y55" s="54"/>
      <c r="Z55" s="55"/>
      <c r="AA55" s="395"/>
      <c r="AB55" s="395"/>
      <c r="AC55" s="54"/>
      <c r="AD55" s="114"/>
      <c r="AE55" s="45"/>
      <c r="AF55" s="85"/>
      <c r="AG55" s="86"/>
      <c r="AH55" s="87"/>
      <c r="AI55" s="443"/>
      <c r="AJ55" s="394"/>
      <c r="AK55" s="294"/>
      <c r="AM55" s="336"/>
      <c r="AN55" s="312"/>
      <c r="AO55" s="312"/>
      <c r="AP55" s="310"/>
      <c r="AQ55" s="312"/>
      <c r="AR55" s="312"/>
      <c r="AS55" s="313"/>
      <c r="AT55" s="313"/>
      <c r="AU55" s="313"/>
      <c r="AV55" s="313"/>
      <c r="AX55" s="313"/>
      <c r="AY55" s="313"/>
      <c r="AZ55" s="313"/>
      <c r="BA55" s="313"/>
      <c r="BB55" s="313"/>
      <c r="BC55" s="313"/>
    </row>
    <row r="56" spans="1:135" s="14" customFormat="1" ht="15" hidden="1" x14ac:dyDescent="0.2">
      <c r="A56" s="733"/>
      <c r="B56" s="193"/>
      <c r="C56" s="194"/>
      <c r="D56" s="676" t="s">
        <v>29</v>
      </c>
      <c r="E56" s="655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75"/>
      <c r="Q56" s="13"/>
      <c r="R56" s="15"/>
      <c r="S56" s="16"/>
      <c r="T56" s="16"/>
      <c r="U56" s="44"/>
      <c r="V56" s="12"/>
      <c r="W56" s="12"/>
      <c r="X56" s="38"/>
      <c r="Y56" s="38"/>
      <c r="Z56" s="39"/>
      <c r="AA56" s="42"/>
      <c r="AB56" s="42"/>
      <c r="AC56" s="38"/>
      <c r="AD56" s="38"/>
      <c r="AE56" s="39"/>
      <c r="AF56" s="88"/>
      <c r="AG56" s="89"/>
      <c r="AH56" s="90"/>
      <c r="AI56" s="340"/>
      <c r="AJ56" s="393" t="str">
        <f t="shared" si="7"/>
        <v/>
      </c>
      <c r="AK56" s="293"/>
      <c r="AL56" s="7"/>
      <c r="AM56" s="336" t="str">
        <f t="shared" ref="AM56" si="44">IF($M56&gt;0,$M56,"")</f>
        <v/>
      </c>
      <c r="AN56" s="312" t="str">
        <f>IF($M56=400,$Z56,"")</f>
        <v/>
      </c>
      <c r="AO56" s="312" t="str">
        <f>IF($M56=230,$Z56,"")</f>
        <v/>
      </c>
      <c r="AP56" s="310"/>
      <c r="AQ56" s="312" t="str">
        <f>IF($M56=400,$AE56,"")</f>
        <v/>
      </c>
      <c r="AR56" s="312" t="str">
        <f>IF($M56=230,$AE56,"")</f>
        <v/>
      </c>
      <c r="AS56" s="313"/>
      <c r="AT56" s="313"/>
      <c r="AU56" s="313"/>
      <c r="AV56" s="313"/>
      <c r="AW56" s="7"/>
      <c r="AX56" s="313"/>
      <c r="AY56" s="313"/>
      <c r="AZ56" s="313"/>
      <c r="BA56" s="313"/>
      <c r="BB56" s="313"/>
      <c r="BC56" s="313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</row>
    <row r="57" spans="1:135" s="7" customFormat="1" ht="12.6" hidden="1" customHeight="1" x14ac:dyDescent="0.2">
      <c r="A57" s="734"/>
      <c r="B57" s="648"/>
      <c r="C57" s="769" t="s">
        <v>563</v>
      </c>
      <c r="D57" s="764" t="s">
        <v>564</v>
      </c>
      <c r="E57" s="6"/>
      <c r="F57" s="632" t="s">
        <v>34</v>
      </c>
      <c r="G57" s="632" t="s">
        <v>34</v>
      </c>
      <c r="H57" s="632" t="s">
        <v>34</v>
      </c>
      <c r="I57" s="795" t="s">
        <v>596</v>
      </c>
      <c r="J57" s="773" t="s">
        <v>309</v>
      </c>
      <c r="K57" s="6" t="s">
        <v>9</v>
      </c>
      <c r="L57" s="6"/>
      <c r="M57" s="6">
        <v>400</v>
      </c>
      <c r="N57" s="359"/>
      <c r="O57" s="636">
        <v>63</v>
      </c>
      <c r="P57" s="57"/>
      <c r="Q57" s="17"/>
      <c r="R57" s="17"/>
      <c r="S57" s="23"/>
      <c r="T57" s="23"/>
      <c r="U57" s="116">
        <f>IF($N57&gt;0,$N57/($R57*$S57*$T57),0)</f>
        <v>0</v>
      </c>
      <c r="V57" s="8">
        <v>1</v>
      </c>
      <c r="W57" s="8">
        <v>0</v>
      </c>
      <c r="X57" s="114">
        <f t="shared" ref="X57:X58" si="45">IF(($N57&gt;0)*(W57&gt;0),$N57*W57,0)</f>
        <v>0</v>
      </c>
      <c r="Y57" s="114">
        <f t="shared" ref="Y57:Y58" si="46">IF(($N57&gt;0),($N57*W57*V57)/($S57*$T57),0)</f>
        <v>0</v>
      </c>
      <c r="Z57" s="45">
        <f t="shared" ref="Z57:Z58" si="47">IF((Y57&gt;0),Y57/$R57,0)</f>
        <v>0</v>
      </c>
      <c r="AA57" s="137">
        <v>1</v>
      </c>
      <c r="AB57" s="137">
        <v>0</v>
      </c>
      <c r="AC57" s="114">
        <f t="shared" ref="AC57:AC58" si="48">IF(($N57&gt;0)*(AB57&gt;0),$N57*AB57,0)</f>
        <v>0</v>
      </c>
      <c r="AD57" s="114">
        <f t="shared" ref="AD57:AD58" si="49">IF(($N57&gt;0),($N57*AB57*AA57)/($S57*$T57),0)</f>
        <v>0</v>
      </c>
      <c r="AE57" s="45">
        <f t="shared" ref="AE57:AE58" si="50">IF((AD57&gt;0),AD57/$R57,0)</f>
        <v>0</v>
      </c>
      <c r="AF57" s="78"/>
      <c r="AG57" s="91"/>
      <c r="AH57" s="113">
        <v>0.8</v>
      </c>
      <c r="AI57" s="443">
        <f t="shared" ref="AI57:AI58" si="51">AW57</f>
        <v>0</v>
      </c>
      <c r="AJ57" s="393">
        <f t="shared" si="7"/>
        <v>63</v>
      </c>
      <c r="AK57" s="293"/>
      <c r="AM57" s="336"/>
      <c r="AN57" s="312"/>
      <c r="AO57" s="312"/>
      <c r="AP57" s="310"/>
      <c r="AQ57" s="312"/>
      <c r="AR57" s="312"/>
      <c r="AS57" s="313"/>
      <c r="AT57" s="313"/>
      <c r="AU57" s="313"/>
      <c r="AV57" s="313"/>
      <c r="AX57" s="313"/>
      <c r="AY57" s="313"/>
      <c r="AZ57" s="313"/>
      <c r="BA57" s="313"/>
      <c r="BB57" s="313"/>
      <c r="BC57" s="313"/>
    </row>
    <row r="58" spans="1:135" s="7" customFormat="1" ht="12.6" hidden="1" customHeight="1" x14ac:dyDescent="0.2">
      <c r="A58" s="734"/>
      <c r="B58" s="648"/>
      <c r="C58" s="769" t="s">
        <v>691</v>
      </c>
      <c r="D58" s="764" t="s">
        <v>565</v>
      </c>
      <c r="E58" s="6"/>
      <c r="F58" s="632" t="s">
        <v>34</v>
      </c>
      <c r="G58" s="632" t="s">
        <v>34</v>
      </c>
      <c r="H58" s="632" t="s">
        <v>34</v>
      </c>
      <c r="I58" s="795" t="s">
        <v>596</v>
      </c>
      <c r="J58" s="773" t="s">
        <v>309</v>
      </c>
      <c r="K58" s="6" t="s">
        <v>9</v>
      </c>
      <c r="L58" s="6"/>
      <c r="M58" s="6">
        <v>400</v>
      </c>
      <c r="N58" s="359"/>
      <c r="O58" s="636">
        <v>40</v>
      </c>
      <c r="P58" s="57"/>
      <c r="Q58" s="17"/>
      <c r="R58" s="17"/>
      <c r="S58" s="23"/>
      <c r="T58" s="23"/>
      <c r="U58" s="116">
        <f>IF($N58&gt;0,$N58/($R58*$S58*$T58),0)</f>
        <v>0</v>
      </c>
      <c r="V58" s="8">
        <v>1</v>
      </c>
      <c r="W58" s="8">
        <v>0</v>
      </c>
      <c r="X58" s="114">
        <f t="shared" si="45"/>
        <v>0</v>
      </c>
      <c r="Y58" s="114">
        <f t="shared" si="46"/>
        <v>0</v>
      </c>
      <c r="Z58" s="45">
        <f t="shared" si="47"/>
        <v>0</v>
      </c>
      <c r="AA58" s="137">
        <v>1</v>
      </c>
      <c r="AB58" s="137">
        <v>0</v>
      </c>
      <c r="AC58" s="114">
        <f t="shared" si="48"/>
        <v>0</v>
      </c>
      <c r="AD58" s="114">
        <f t="shared" si="49"/>
        <v>0</v>
      </c>
      <c r="AE58" s="45">
        <f t="shared" si="50"/>
        <v>0</v>
      </c>
      <c r="AF58" s="78"/>
      <c r="AG58" s="91"/>
      <c r="AH58" s="113">
        <v>0.8</v>
      </c>
      <c r="AI58" s="443">
        <f t="shared" si="51"/>
        <v>0</v>
      </c>
      <c r="AJ58" s="393">
        <f t="shared" si="7"/>
        <v>40</v>
      </c>
      <c r="AK58" s="293"/>
      <c r="AM58" s="336"/>
      <c r="AN58" s="312"/>
      <c r="AO58" s="312"/>
      <c r="AP58" s="310"/>
      <c r="AQ58" s="312"/>
      <c r="AR58" s="312"/>
      <c r="AS58" s="313"/>
      <c r="AT58" s="313"/>
      <c r="AU58" s="313"/>
      <c r="AV58" s="313"/>
      <c r="AX58" s="313"/>
      <c r="AY58" s="313"/>
      <c r="AZ58" s="313"/>
      <c r="BA58" s="313"/>
      <c r="BB58" s="313"/>
      <c r="BC58" s="313"/>
    </row>
    <row r="59" spans="1:135" s="7" customFormat="1" ht="12.6" hidden="1" customHeight="1" x14ac:dyDescent="0.2">
      <c r="A59" s="818"/>
      <c r="B59" s="6"/>
      <c r="C59" s="6"/>
      <c r="D59" s="6"/>
      <c r="E59" s="6"/>
      <c r="F59" s="6"/>
      <c r="G59" s="6"/>
      <c r="H59" s="6"/>
      <c r="I59" s="6"/>
      <c r="J59" s="6"/>
      <c r="M59" s="359" t="s">
        <v>40</v>
      </c>
      <c r="N59" s="811" t="s">
        <v>56</v>
      </c>
      <c r="O59" s="359"/>
      <c r="P59" s="359"/>
      <c r="Q59" s="359"/>
      <c r="R59" s="359"/>
      <c r="S59" s="360"/>
      <c r="T59" s="361"/>
      <c r="U59" s="445"/>
      <c r="X59" s="67"/>
      <c r="Y59" s="114"/>
      <c r="Z59" s="45"/>
      <c r="AA59" s="137"/>
      <c r="AB59" s="137"/>
      <c r="AC59" s="114"/>
      <c r="AD59" s="114"/>
      <c r="AE59" s="45"/>
      <c r="AF59" s="78"/>
      <c r="AG59" s="91"/>
      <c r="AH59" s="113"/>
      <c r="AI59" s="80"/>
      <c r="AJ59" s="393" t="str">
        <f t="shared" si="7"/>
        <v/>
      </c>
      <c r="AK59" s="293"/>
      <c r="AM59" s="336" t="str">
        <f t="shared" ref="AM59:AM65" si="52">IF($M59&gt;0,$M59,"")</f>
        <v>Opm.*:</v>
      </c>
      <c r="AN59" s="312" t="str">
        <f t="shared" ref="AN59:AN65" si="53">IF($M59=400,$Z59,"")</f>
        <v/>
      </c>
      <c r="AO59" s="312" t="str">
        <f t="shared" ref="AO59:AO65" si="54">IF($M59=230,$Z59,"")</f>
        <v/>
      </c>
      <c r="AP59" s="310"/>
      <c r="AQ59" s="312" t="str">
        <f t="shared" ref="AQ59:AQ65" si="55">IF($M59=400,$AE59,"")</f>
        <v/>
      </c>
      <c r="AR59" s="312" t="str">
        <f t="shared" ref="AR59:AR65" si="56">IF($M59=230,$AE59,"")</f>
        <v/>
      </c>
      <c r="AT59" s="134"/>
      <c r="AU59" s="134"/>
      <c r="AV59" s="134"/>
      <c r="AX59" s="134"/>
      <c r="AY59" s="134"/>
      <c r="AZ59" s="134"/>
      <c r="BA59" s="134"/>
      <c r="BB59" s="134"/>
      <c r="BC59" s="134"/>
    </row>
    <row r="60" spans="1:135" s="34" customFormat="1" ht="12.6" hidden="1" customHeight="1" x14ac:dyDescent="0.2">
      <c r="A60" s="732"/>
      <c r="B60" s="3"/>
      <c r="C60" s="52"/>
      <c r="D60" s="680"/>
      <c r="E60" s="3"/>
      <c r="F60" s="3"/>
      <c r="G60" s="3"/>
      <c r="H60" s="3"/>
      <c r="I60" s="3"/>
      <c r="J60" s="3"/>
      <c r="M60" s="608"/>
      <c r="N60" s="138"/>
      <c r="O60" s="50"/>
      <c r="P60" s="609"/>
      <c r="Q60" s="610"/>
      <c r="R60" s="54"/>
      <c r="S60" s="395"/>
      <c r="T60" s="138"/>
      <c r="U60" s="446"/>
      <c r="X60" s="147"/>
      <c r="Y60" s="54"/>
      <c r="Z60" s="55"/>
      <c r="AA60" s="395"/>
      <c r="AB60" s="395"/>
      <c r="AC60" s="54"/>
      <c r="AD60" s="54"/>
      <c r="AE60" s="55"/>
      <c r="AF60" s="139"/>
      <c r="AG60" s="140"/>
      <c r="AH60" s="141"/>
      <c r="AI60" s="342"/>
      <c r="AJ60" s="394" t="str">
        <f t="shared" si="7"/>
        <v/>
      </c>
      <c r="AK60" s="294"/>
      <c r="AM60" s="611" t="str">
        <f t="shared" si="52"/>
        <v/>
      </c>
      <c r="AN60" s="612" t="str">
        <f t="shared" si="53"/>
        <v/>
      </c>
      <c r="AO60" s="612" t="str">
        <f t="shared" si="54"/>
        <v/>
      </c>
      <c r="AP60" s="613"/>
      <c r="AQ60" s="612" t="str">
        <f t="shared" si="55"/>
        <v/>
      </c>
      <c r="AR60" s="612" t="str">
        <f t="shared" si="56"/>
        <v/>
      </c>
      <c r="AT60" s="138"/>
      <c r="AU60" s="138"/>
      <c r="AV60" s="138"/>
      <c r="AX60" s="138"/>
      <c r="AY60" s="138"/>
      <c r="AZ60" s="138"/>
      <c r="BA60" s="138"/>
      <c r="BB60" s="138"/>
      <c r="BC60" s="138"/>
    </row>
    <row r="61" spans="1:135" s="7" customFormat="1" ht="15" hidden="1" x14ac:dyDescent="0.2">
      <c r="A61" s="736"/>
      <c r="B61" s="716"/>
      <c r="C61" s="719" t="s">
        <v>291</v>
      </c>
      <c r="D61" s="720"/>
      <c r="E61" s="655"/>
      <c r="F61" s="634" t="s">
        <v>28</v>
      </c>
      <c r="G61" s="634" t="s">
        <v>28</v>
      </c>
      <c r="H61" s="634" t="s">
        <v>20</v>
      </c>
      <c r="I61" s="634"/>
      <c r="J61" s="632" t="s">
        <v>251</v>
      </c>
      <c r="K61" s="6"/>
      <c r="L61" s="6"/>
      <c r="M61" s="6"/>
      <c r="N61" s="6"/>
      <c r="O61" s="6"/>
      <c r="P61" s="57"/>
      <c r="Q61" s="17"/>
      <c r="R61" s="17"/>
      <c r="S61" s="23"/>
      <c r="T61" s="23"/>
      <c r="U61" s="116"/>
      <c r="V61" s="8"/>
      <c r="W61" s="8"/>
      <c r="X61" s="67"/>
      <c r="Y61" s="114"/>
      <c r="Z61" s="45"/>
      <c r="AA61" s="137"/>
      <c r="AB61" s="137"/>
      <c r="AC61" s="114"/>
      <c r="AD61" s="114"/>
      <c r="AE61" s="45"/>
      <c r="AF61" s="8"/>
      <c r="AG61" s="93"/>
      <c r="AH61" s="142"/>
      <c r="AI61" s="343"/>
      <c r="AJ61" s="393" t="str">
        <f t="shared" si="7"/>
        <v/>
      </c>
      <c r="AK61" s="293"/>
      <c r="AM61" s="336" t="str">
        <f t="shared" si="52"/>
        <v/>
      </c>
      <c r="AN61" s="312" t="str">
        <f t="shared" si="53"/>
        <v/>
      </c>
      <c r="AO61" s="312" t="str">
        <f t="shared" si="54"/>
        <v/>
      </c>
      <c r="AP61" s="310"/>
      <c r="AQ61" s="312" t="str">
        <f t="shared" si="55"/>
        <v/>
      </c>
      <c r="AR61" s="312" t="str">
        <f t="shared" si="56"/>
        <v/>
      </c>
      <c r="AT61" s="134"/>
      <c r="AU61" s="134"/>
      <c r="AV61" s="134"/>
      <c r="AX61" s="134"/>
      <c r="AY61" s="134"/>
      <c r="AZ61" s="134"/>
      <c r="BA61" s="134"/>
      <c r="BB61" s="134"/>
      <c r="BC61" s="134"/>
    </row>
    <row r="62" spans="1:135" s="134" customFormat="1" ht="15" hidden="1" x14ac:dyDescent="0.2">
      <c r="A62" s="729"/>
      <c r="B62" s="841" t="s">
        <v>769</v>
      </c>
      <c r="C62" s="779"/>
      <c r="D62" s="780" t="s">
        <v>320</v>
      </c>
      <c r="E62" s="120"/>
      <c r="F62" s="634"/>
      <c r="G62" s="634"/>
      <c r="H62" s="634"/>
      <c r="I62" s="634"/>
      <c r="J62" s="634"/>
      <c r="K62" s="66"/>
      <c r="L62" s="66"/>
      <c r="M62" s="66"/>
      <c r="N62" s="66"/>
      <c r="O62" s="66"/>
      <c r="P62" s="135"/>
      <c r="Q62" s="67"/>
      <c r="R62" s="67"/>
      <c r="S62" s="136"/>
      <c r="T62" s="136"/>
      <c r="U62" s="116"/>
      <c r="V62" s="137"/>
      <c r="W62" s="137"/>
      <c r="X62" s="67"/>
      <c r="Y62" s="114"/>
      <c r="Z62" s="45"/>
      <c r="AA62" s="137"/>
      <c r="AB62" s="137"/>
      <c r="AC62" s="114"/>
      <c r="AD62" s="114"/>
      <c r="AE62" s="45"/>
      <c r="AF62" s="137"/>
      <c r="AG62" s="195"/>
      <c r="AH62" s="806"/>
      <c r="AI62" s="807"/>
      <c r="AJ62" s="443"/>
      <c r="AK62" s="295"/>
      <c r="AM62" s="336"/>
      <c r="AN62" s="312"/>
      <c r="AO62" s="312"/>
      <c r="AP62" s="313"/>
      <c r="AQ62" s="312"/>
      <c r="AR62" s="312"/>
    </row>
    <row r="63" spans="1:135" s="7" customFormat="1" ht="12.6" customHeight="1" x14ac:dyDescent="0.2">
      <c r="A63" s="765">
        <v>711</v>
      </c>
      <c r="B63" s="766"/>
      <c r="C63" s="817" t="s">
        <v>343</v>
      </c>
      <c r="D63" s="681" t="s">
        <v>344</v>
      </c>
      <c r="E63" s="634" t="s">
        <v>228</v>
      </c>
      <c r="F63" s="634" t="s">
        <v>27</v>
      </c>
      <c r="G63" s="777" t="s">
        <v>309</v>
      </c>
      <c r="H63" s="634" t="s">
        <v>20</v>
      </c>
      <c r="I63" s="635" t="s">
        <v>329</v>
      </c>
      <c r="J63" s="774" t="s">
        <v>227</v>
      </c>
      <c r="K63" s="66" t="s">
        <v>15</v>
      </c>
      <c r="L63" s="66"/>
      <c r="M63" s="66">
        <v>400</v>
      </c>
      <c r="N63" s="66">
        <v>1.3</v>
      </c>
      <c r="O63" s="114">
        <f t="shared" ref="O63:O90" si="57">IF(M63=400,N63*1000/(400*SQRT(3)*Q63*S63),IF(M63=230,N63*1000/(230*Q63*S63),"???"))</f>
        <v>3.0746352082098114</v>
      </c>
      <c r="P63" s="135"/>
      <c r="Q63" s="143">
        <f>IF($N63&gt;0,VLOOKUP($N63,motoren,2),"")</f>
        <v>0.73</v>
      </c>
      <c r="R63" s="143">
        <f t="shared" ref="R63:R109" si="58">IF($K63 = "FO",0.95,$Q63)</f>
        <v>0.73</v>
      </c>
      <c r="S63" s="143">
        <f>IF($N63&gt;0,VLOOKUP($N63,motoren,3),"")</f>
        <v>0.83599999999999997</v>
      </c>
      <c r="T63" s="144">
        <f t="shared" ref="T63:T109" si="59">IF($K63 = "FO",0.95,1)</f>
        <v>1</v>
      </c>
      <c r="U63" s="116">
        <f t="shared" ref="U63:U109" si="60">IF($N63&gt;0,$N63/($R63*$S63*$T63),0)</f>
        <v>2.1301697581438033</v>
      </c>
      <c r="V63" s="8">
        <v>0</v>
      </c>
      <c r="W63" s="8">
        <v>0</v>
      </c>
      <c r="X63" s="114">
        <f t="shared" ref="X63:X90" si="61">IF(($N63&gt;0)*(W63&gt;0),$N63*W63,0)</f>
        <v>0</v>
      </c>
      <c r="Y63" s="114">
        <f t="shared" ref="Y63:Y90" si="62">IF(($N63&gt;0),($N63*W63*V63)/($S63*$T63),0)</f>
        <v>0</v>
      </c>
      <c r="Z63" s="45">
        <f t="shared" ref="Z63:Z90" si="63">IF((Y63&gt;0),Y63/$R63,0)</f>
        <v>0</v>
      </c>
      <c r="AA63" s="137">
        <v>0</v>
      </c>
      <c r="AB63" s="137">
        <v>0</v>
      </c>
      <c r="AC63" s="114">
        <f t="shared" ref="AC63:AC90" si="64">IF(($N63&gt;0)*(AB63&gt;0),$N63*AB63,0)</f>
        <v>0</v>
      </c>
      <c r="AD63" s="114">
        <f t="shared" ref="AD63:AD90" si="65">IF(($N63&gt;0),($N63*AB63*AA63)/($S63*$T63),0)</f>
        <v>0</v>
      </c>
      <c r="AE63" s="45">
        <f t="shared" ref="AE63:AE90" si="66">IF((AD63&gt;0),AD63/$R63,0)</f>
        <v>0</v>
      </c>
      <c r="AF63" s="8"/>
      <c r="AG63" s="93"/>
      <c r="AH63" s="113">
        <v>-14.2</v>
      </c>
      <c r="AI63" s="443" t="str">
        <f t="shared" ref="AI63:AI90" si="67">AW63</f>
        <v/>
      </c>
      <c r="AJ63" s="453">
        <f t="shared" si="7"/>
        <v>3.0746352082098114</v>
      </c>
      <c r="AK63" s="293"/>
      <c r="AM63" s="336">
        <f t="shared" si="52"/>
        <v>400</v>
      </c>
      <c r="AN63" s="312">
        <f t="shared" si="53"/>
        <v>0</v>
      </c>
      <c r="AO63" s="312" t="str">
        <f t="shared" si="54"/>
        <v/>
      </c>
      <c r="AP63" s="310"/>
      <c r="AQ63" s="312">
        <f t="shared" si="55"/>
        <v>0</v>
      </c>
      <c r="AR63" s="312" t="str">
        <f t="shared" si="56"/>
        <v/>
      </c>
      <c r="AS63" s="313">
        <f t="shared" ref="AS63:AS90" si="68">CEILING((O63/AH63),1)</f>
        <v>0</v>
      </c>
      <c r="AT63" s="313" t="str">
        <f t="shared" ref="AT63:AT109" si="69">IF($AS63&gt;0,VLOOKUP($AS63,automaatkeuze,1),"")</f>
        <v/>
      </c>
      <c r="AU63" s="313" t="str">
        <f t="shared" ref="AU63:AU109" si="70">IF($AS63&gt;0,VLOOKUP($AS63,automaatkeuze,3),"")</f>
        <v/>
      </c>
      <c r="AV63" s="313"/>
      <c r="AW63" s="310" t="str">
        <f t="shared" ref="AW63:AW90" si="71">IF(AS63&gt;AT63,AU63,AT63)</f>
        <v/>
      </c>
      <c r="AX63" s="313"/>
      <c r="AY63" s="313"/>
      <c r="AZ63" s="313"/>
      <c r="BA63" s="313"/>
      <c r="BB63" s="313"/>
      <c r="BC63" s="313"/>
    </row>
    <row r="64" spans="1:135" s="7" customFormat="1" ht="12.6" customHeight="1" x14ac:dyDescent="0.2">
      <c r="A64" s="765">
        <v>711</v>
      </c>
      <c r="B64" s="766"/>
      <c r="C64" s="857" t="s">
        <v>347</v>
      </c>
      <c r="D64" s="681" t="s">
        <v>222</v>
      </c>
      <c r="E64" s="634" t="s">
        <v>228</v>
      </c>
      <c r="F64" s="634" t="s">
        <v>27</v>
      </c>
      <c r="G64" s="777" t="s">
        <v>309</v>
      </c>
      <c r="H64" s="634" t="s">
        <v>20</v>
      </c>
      <c r="I64" s="635" t="s">
        <v>329</v>
      </c>
      <c r="J64" s="774" t="s">
        <v>227</v>
      </c>
      <c r="K64" s="66" t="s">
        <v>13</v>
      </c>
      <c r="L64" s="66"/>
      <c r="M64" s="66">
        <v>400</v>
      </c>
      <c r="N64" s="66">
        <v>3</v>
      </c>
      <c r="O64" s="114">
        <f t="shared" si="57"/>
        <v>6.3147159466286436</v>
      </c>
      <c r="P64" s="135"/>
      <c r="Q64" s="143">
        <f>IF($N64&gt;0,VLOOKUP($N64,motoren,2),"")</f>
        <v>0.79</v>
      </c>
      <c r="R64" s="143">
        <f t="shared" si="58"/>
        <v>0.79</v>
      </c>
      <c r="S64" s="143">
        <f>IF($N64&gt;0,VLOOKUP($N64,motoren,3),"")</f>
        <v>0.86799999999999999</v>
      </c>
      <c r="T64" s="144">
        <f t="shared" si="59"/>
        <v>1</v>
      </c>
      <c r="U64" s="116">
        <f t="shared" si="60"/>
        <v>4.3749635419704838</v>
      </c>
      <c r="V64" s="8">
        <v>1</v>
      </c>
      <c r="W64" s="8">
        <v>0.8</v>
      </c>
      <c r="X64" s="114">
        <f t="shared" si="61"/>
        <v>2.4000000000000004</v>
      </c>
      <c r="Y64" s="114">
        <f t="shared" si="62"/>
        <v>2.7649769585253461</v>
      </c>
      <c r="Z64" s="45">
        <f t="shared" si="63"/>
        <v>3.4999708335763873</v>
      </c>
      <c r="AA64" s="137">
        <v>1</v>
      </c>
      <c r="AB64" s="137">
        <v>1</v>
      </c>
      <c r="AC64" s="114">
        <f t="shared" si="64"/>
        <v>3</v>
      </c>
      <c r="AD64" s="114">
        <f t="shared" si="65"/>
        <v>3.4562211981566819</v>
      </c>
      <c r="AE64" s="45">
        <f t="shared" si="66"/>
        <v>4.3749635419704829</v>
      </c>
      <c r="AF64" s="8"/>
      <c r="AG64" s="93"/>
      <c r="AH64" s="113">
        <v>-14.2</v>
      </c>
      <c r="AI64" s="443" t="str">
        <f t="shared" si="67"/>
        <v/>
      </c>
      <c r="AJ64" s="453">
        <f t="shared" si="7"/>
        <v>6.3147159466286436</v>
      </c>
      <c r="AK64" s="293"/>
      <c r="AM64" s="336">
        <f t="shared" si="52"/>
        <v>400</v>
      </c>
      <c r="AN64" s="312">
        <f t="shared" si="53"/>
        <v>3.4999708335763873</v>
      </c>
      <c r="AO64" s="312" t="str">
        <f t="shared" si="54"/>
        <v/>
      </c>
      <c r="AP64" s="310"/>
      <c r="AQ64" s="312">
        <f t="shared" si="55"/>
        <v>4.3749635419704829</v>
      </c>
      <c r="AR64" s="312" t="str">
        <f t="shared" si="56"/>
        <v/>
      </c>
      <c r="AS64" s="313">
        <f t="shared" si="68"/>
        <v>0</v>
      </c>
      <c r="AT64" s="313" t="str">
        <f t="shared" si="69"/>
        <v/>
      </c>
      <c r="AU64" s="313" t="str">
        <f t="shared" si="70"/>
        <v/>
      </c>
      <c r="AV64" s="313"/>
      <c r="AW64" s="310" t="str">
        <f t="shared" si="71"/>
        <v/>
      </c>
      <c r="AX64" s="313"/>
      <c r="AY64" s="313"/>
      <c r="AZ64" s="313"/>
      <c r="BA64" s="313"/>
      <c r="BB64" s="313"/>
      <c r="BC64" s="313"/>
    </row>
    <row r="65" spans="1:55" s="7" customFormat="1" ht="12.6" customHeight="1" x14ac:dyDescent="0.2">
      <c r="A65" s="765">
        <v>711</v>
      </c>
      <c r="B65" s="815" t="s">
        <v>732</v>
      </c>
      <c r="C65" s="817" t="s">
        <v>584</v>
      </c>
      <c r="D65" s="681" t="s">
        <v>734</v>
      </c>
      <c r="E65" s="634" t="s">
        <v>228</v>
      </c>
      <c r="F65" s="634" t="s">
        <v>27</v>
      </c>
      <c r="G65" s="777" t="s">
        <v>309</v>
      </c>
      <c r="H65" s="634" t="s">
        <v>20</v>
      </c>
      <c r="I65" s="634" t="s">
        <v>596</v>
      </c>
      <c r="J65" s="774" t="s">
        <v>227</v>
      </c>
      <c r="K65" s="66" t="s">
        <v>59</v>
      </c>
      <c r="L65" s="66"/>
      <c r="M65" s="66">
        <v>230</v>
      </c>
      <c r="N65" s="66">
        <v>1</v>
      </c>
      <c r="O65" s="114">
        <f t="shared" si="57"/>
        <v>7.352995242612077</v>
      </c>
      <c r="P65" s="135"/>
      <c r="Q65" s="143">
        <f t="shared" ref="Q65" si="72">IF($N65&gt;0,VLOOKUP($N65,motoren,2),"")</f>
        <v>0.73</v>
      </c>
      <c r="R65" s="143">
        <f t="shared" si="58"/>
        <v>0.73</v>
      </c>
      <c r="S65" s="143">
        <f t="shared" ref="S65" si="73">IF($N65&gt;0,VLOOKUP($N65,motoren,3),"")</f>
        <v>0.81</v>
      </c>
      <c r="T65" s="144">
        <f t="shared" si="59"/>
        <v>1</v>
      </c>
      <c r="U65" s="116">
        <f t="shared" si="60"/>
        <v>1.6911889058007779</v>
      </c>
      <c r="V65" s="8">
        <v>1</v>
      </c>
      <c r="W65" s="8">
        <v>0.8</v>
      </c>
      <c r="X65" s="114">
        <f t="shared" si="61"/>
        <v>0.8</v>
      </c>
      <c r="Y65" s="114">
        <f t="shared" si="62"/>
        <v>0.98765432098765427</v>
      </c>
      <c r="Z65" s="45">
        <f t="shared" si="63"/>
        <v>1.3529511246406223</v>
      </c>
      <c r="AA65" s="137">
        <v>1</v>
      </c>
      <c r="AB65" s="137">
        <v>1</v>
      </c>
      <c r="AC65" s="114">
        <f t="shared" si="64"/>
        <v>1</v>
      </c>
      <c r="AD65" s="114">
        <f t="shared" si="65"/>
        <v>1.2345679012345678</v>
      </c>
      <c r="AE65" s="45">
        <f t="shared" si="66"/>
        <v>1.6911889058007779</v>
      </c>
      <c r="AF65" s="8"/>
      <c r="AG65" s="93">
        <v>2</v>
      </c>
      <c r="AH65" s="113">
        <v>0.8</v>
      </c>
      <c r="AI65" s="443">
        <f t="shared" si="67"/>
        <v>10</v>
      </c>
      <c r="AJ65" s="453">
        <f t="shared" si="7"/>
        <v>7.352995242612077</v>
      </c>
      <c r="AK65" s="293"/>
      <c r="AM65" s="336">
        <f t="shared" si="52"/>
        <v>230</v>
      </c>
      <c r="AN65" s="312" t="str">
        <f t="shared" si="53"/>
        <v/>
      </c>
      <c r="AO65" s="312">
        <f t="shared" si="54"/>
        <v>1.3529511246406223</v>
      </c>
      <c r="AP65" s="310"/>
      <c r="AQ65" s="312" t="str">
        <f t="shared" si="55"/>
        <v/>
      </c>
      <c r="AR65" s="312">
        <f t="shared" si="56"/>
        <v>1.6911889058007779</v>
      </c>
      <c r="AS65" s="313">
        <f t="shared" si="68"/>
        <v>10</v>
      </c>
      <c r="AT65" s="313">
        <f t="shared" si="69"/>
        <v>10</v>
      </c>
      <c r="AU65" s="313">
        <f t="shared" si="70"/>
        <v>13</v>
      </c>
      <c r="AV65" s="313"/>
      <c r="AW65" s="310">
        <f t="shared" si="71"/>
        <v>10</v>
      </c>
      <c r="AX65" s="313"/>
      <c r="AY65" s="313"/>
      <c r="AZ65" s="313"/>
      <c r="BA65" s="313"/>
      <c r="BB65" s="313"/>
      <c r="BC65" s="313"/>
    </row>
    <row r="66" spans="1:55" s="7" customFormat="1" ht="12.6" hidden="1" customHeight="1" x14ac:dyDescent="0.2">
      <c r="A66" s="765">
        <v>711</v>
      </c>
      <c r="B66" s="766" t="s">
        <v>11</v>
      </c>
      <c r="C66" s="767" t="s">
        <v>348</v>
      </c>
      <c r="D66" s="790" t="s">
        <v>345</v>
      </c>
      <c r="E66" s="634" t="s">
        <v>228</v>
      </c>
      <c r="F66" s="771" t="s">
        <v>27</v>
      </c>
      <c r="G66" s="776" t="s">
        <v>309</v>
      </c>
      <c r="H66" s="771" t="s">
        <v>20</v>
      </c>
      <c r="I66" s="771" t="s">
        <v>661</v>
      </c>
      <c r="J66" s="846" t="s">
        <v>254</v>
      </c>
      <c r="K66" s="66" t="s">
        <v>10</v>
      </c>
      <c r="L66" s="66"/>
      <c r="M66" s="782" t="s">
        <v>322</v>
      </c>
      <c r="N66" s="66">
        <v>0.01</v>
      </c>
      <c r="O66" s="114"/>
      <c r="P66" s="57"/>
      <c r="Q66" s="143"/>
      <c r="R66" s="143"/>
      <c r="S66" s="143"/>
      <c r="T66" s="144"/>
      <c r="U66" s="116"/>
      <c r="V66" s="8"/>
      <c r="W66" s="8"/>
      <c r="X66" s="114"/>
      <c r="Y66" s="114"/>
      <c r="Z66" s="45"/>
      <c r="AA66" s="137"/>
      <c r="AB66" s="137"/>
      <c r="AC66" s="114"/>
      <c r="AD66" s="114"/>
      <c r="AE66" s="45"/>
      <c r="AF66" s="8"/>
      <c r="AG66" s="93"/>
      <c r="AH66" s="113"/>
      <c r="AI66" s="443"/>
      <c r="AJ66" s="453"/>
      <c r="AK66" s="637"/>
      <c r="AM66" s="336" t="str">
        <f>IF($M66&gt;0,$M66,"")</f>
        <v>24dc</v>
      </c>
      <c r="AN66" s="312"/>
      <c r="AO66" s="312"/>
      <c r="AP66" s="310"/>
      <c r="AQ66" s="312"/>
      <c r="AR66" s="312"/>
      <c r="AS66" s="313"/>
      <c r="AT66" s="313"/>
      <c r="AU66" s="313"/>
      <c r="AV66" s="313"/>
      <c r="AW66" s="310"/>
      <c r="AX66" s="313"/>
      <c r="AY66" s="313"/>
      <c r="AZ66" s="313"/>
      <c r="BA66" s="313"/>
      <c r="BB66" s="313"/>
      <c r="BC66" s="313"/>
    </row>
    <row r="67" spans="1:55" s="7" customFormat="1" ht="12.6" hidden="1" customHeight="1" x14ac:dyDescent="0.2">
      <c r="A67" s="765">
        <v>711</v>
      </c>
      <c r="B67" s="766"/>
      <c r="C67" s="767" t="s">
        <v>349</v>
      </c>
      <c r="D67" s="790" t="s">
        <v>346</v>
      </c>
      <c r="E67" s="634" t="s">
        <v>228</v>
      </c>
      <c r="F67" s="771" t="s">
        <v>27</v>
      </c>
      <c r="G67" s="776" t="s">
        <v>309</v>
      </c>
      <c r="H67" s="771" t="s">
        <v>20</v>
      </c>
      <c r="I67" s="771" t="s">
        <v>661</v>
      </c>
      <c r="J67" s="846" t="s">
        <v>254</v>
      </c>
      <c r="K67" s="66" t="s">
        <v>10</v>
      </c>
      <c r="L67" s="66"/>
      <c r="M67" s="782" t="s">
        <v>322</v>
      </c>
      <c r="N67" s="66">
        <v>0.01</v>
      </c>
      <c r="O67" s="114"/>
      <c r="P67" s="57"/>
      <c r="Q67" s="143"/>
      <c r="R67" s="143"/>
      <c r="S67" s="143"/>
      <c r="T67" s="144"/>
      <c r="U67" s="116"/>
      <c r="V67" s="8"/>
      <c r="W67" s="8"/>
      <c r="X67" s="114"/>
      <c r="Y67" s="114"/>
      <c r="Z67" s="45"/>
      <c r="AA67" s="137"/>
      <c r="AB67" s="137"/>
      <c r="AC67" s="114"/>
      <c r="AD67" s="114"/>
      <c r="AE67" s="45"/>
      <c r="AF67" s="8"/>
      <c r="AG67" s="93"/>
      <c r="AH67" s="113"/>
      <c r="AI67" s="443"/>
      <c r="AJ67" s="453"/>
      <c r="AK67" s="637"/>
      <c r="AM67" s="336" t="str">
        <f>IF($M67&gt;0,$M67,"")</f>
        <v>24dc</v>
      </c>
      <c r="AN67" s="312"/>
      <c r="AO67" s="312"/>
      <c r="AP67" s="310"/>
      <c r="AQ67" s="312"/>
      <c r="AR67" s="312"/>
      <c r="AS67" s="313"/>
      <c r="AT67" s="313"/>
      <c r="AU67" s="313"/>
      <c r="AV67" s="313"/>
      <c r="AW67" s="310"/>
      <c r="AX67" s="313"/>
      <c r="AY67" s="313"/>
      <c r="AZ67" s="313"/>
      <c r="BA67" s="313"/>
      <c r="BB67" s="313"/>
      <c r="BC67" s="313"/>
    </row>
    <row r="68" spans="1:55" s="7" customFormat="1" ht="12.6" customHeight="1" x14ac:dyDescent="0.2">
      <c r="A68" s="765">
        <v>711</v>
      </c>
      <c r="B68" s="645"/>
      <c r="C68" s="817" t="s">
        <v>350</v>
      </c>
      <c r="D68" s="688" t="s">
        <v>351</v>
      </c>
      <c r="E68" s="634" t="s">
        <v>228</v>
      </c>
      <c r="F68" s="634" t="s">
        <v>27</v>
      </c>
      <c r="G68" s="777" t="s">
        <v>309</v>
      </c>
      <c r="H68" s="634" t="s">
        <v>20</v>
      </c>
      <c r="I68" s="634" t="s">
        <v>658</v>
      </c>
      <c r="J68" s="774" t="s">
        <v>227</v>
      </c>
      <c r="K68" s="66" t="s">
        <v>13</v>
      </c>
      <c r="L68" s="66"/>
      <c r="M68" s="66">
        <v>230</v>
      </c>
      <c r="N68" s="634">
        <v>0.25</v>
      </c>
      <c r="O68" s="114">
        <f t="shared" ref="O68" si="74">IF(M68=400,N68*1000/(400*SQRT(3)*Q68*S68),IF(M68=230,N68*1000/(230*Q68*S68),"???"))</f>
        <v>2.1800608149764944</v>
      </c>
      <c r="P68" s="135"/>
      <c r="Q68" s="143">
        <f>IF($N68&gt;0,VLOOKUP($N68,motoren,2),"")</f>
        <v>0.73</v>
      </c>
      <c r="R68" s="143">
        <f t="shared" ref="R68" si="75">IF($K68 = "FO",0.95,$Q68)</f>
        <v>0.73</v>
      </c>
      <c r="S68" s="143">
        <f>IF($N68&gt;0,VLOOKUP($N68,motoren,3),"")</f>
        <v>0.68300000000000005</v>
      </c>
      <c r="T68" s="144">
        <f t="shared" ref="T68" si="76">IF($K68 = "FO",0.95,1)</f>
        <v>1</v>
      </c>
      <c r="U68" s="116">
        <f t="shared" ref="U68" si="77">IF($N68&gt;0,$N68/($R68*$S68*$T68),0)</f>
        <v>0.50141398744459376</v>
      </c>
      <c r="V68" s="8">
        <v>1</v>
      </c>
      <c r="W68" s="8">
        <v>0.8</v>
      </c>
      <c r="X68" s="114">
        <f t="shared" ref="X68" si="78">IF(($N68&gt;0)*(W68&gt;0),$N68*W68,0)</f>
        <v>0.2</v>
      </c>
      <c r="Y68" s="114">
        <f t="shared" ref="Y68" si="79">IF(($N68&gt;0),($N68*W68*V68)/($S68*$T68),0)</f>
        <v>0.29282576866764276</v>
      </c>
      <c r="Z68" s="45">
        <f t="shared" ref="Z68" si="80">IF((Y68&gt;0),Y68/$R68,0)</f>
        <v>0.40113118995567504</v>
      </c>
      <c r="AA68" s="137">
        <v>1</v>
      </c>
      <c r="AB68" s="137">
        <v>1</v>
      </c>
      <c r="AC68" s="114">
        <f t="shared" ref="AC68" si="81">IF(($N68&gt;0)*(AB68&gt;0),$N68*AB68,0)</f>
        <v>0.25</v>
      </c>
      <c r="AD68" s="114">
        <f t="shared" ref="AD68" si="82">IF(($N68&gt;0),($N68*AB68*AA68)/($S68*$T68),0)</f>
        <v>0.3660322108345534</v>
      </c>
      <c r="AE68" s="45">
        <f t="shared" ref="AE68" si="83">IF((AD68&gt;0),AD68/$R68,0)</f>
        <v>0.50141398744459376</v>
      </c>
      <c r="AF68" s="8"/>
      <c r="AG68" s="93"/>
      <c r="AH68" s="113">
        <v>-9.1999999999999993</v>
      </c>
      <c r="AI68" s="443" t="str">
        <f t="shared" ref="AI68" si="84">AW68</f>
        <v/>
      </c>
      <c r="AJ68" s="453">
        <f t="shared" ref="AJ68" si="85">IF(O68&gt;0,O68,"")</f>
        <v>2.1800608149764944</v>
      </c>
      <c r="AK68" s="293"/>
      <c r="AM68" s="336">
        <f>IF($M68&gt;0,$M68,"")</f>
        <v>230</v>
      </c>
      <c r="AN68" s="312" t="str">
        <f>IF($M68=400,$Z68,"")</f>
        <v/>
      </c>
      <c r="AO68" s="312">
        <f>IF($M68=230,$Z68,"")</f>
        <v>0.40113118995567504</v>
      </c>
      <c r="AP68" s="310"/>
      <c r="AQ68" s="312" t="str">
        <f>IF($M68=400,$AE68,"")</f>
        <v/>
      </c>
      <c r="AR68" s="312">
        <f>IF($M68=230,$AE68,"")</f>
        <v>0.50141398744459376</v>
      </c>
      <c r="AS68" s="313">
        <f t="shared" ref="AS68" si="86">CEILING((O68/AH68),1)</f>
        <v>0</v>
      </c>
      <c r="AT68" s="313" t="str">
        <f t="shared" ref="AT68" si="87">IF($AS68&gt;0,VLOOKUP($AS68,automaatkeuze,1),"")</f>
        <v/>
      </c>
      <c r="AU68" s="313" t="str">
        <f t="shared" ref="AU68" si="88">IF($AS68&gt;0,VLOOKUP($AS68,automaatkeuze,3),"")</f>
        <v/>
      </c>
      <c r="AV68" s="313"/>
      <c r="AW68" s="310" t="str">
        <f t="shared" ref="AW68" si="89">IF(AS68&gt;AT68,AU68,AT68)</f>
        <v/>
      </c>
      <c r="AX68" s="313"/>
      <c r="AY68" s="313"/>
      <c r="AZ68" s="313"/>
      <c r="BA68" s="313"/>
      <c r="BB68" s="313"/>
      <c r="BC68" s="313"/>
    </row>
    <row r="69" spans="1:55" s="7" customFormat="1" ht="12.6" hidden="1" customHeight="1" x14ac:dyDescent="0.2">
      <c r="A69" s="765"/>
      <c r="B69" s="645"/>
      <c r="C69" s="650"/>
      <c r="D69" s="688"/>
      <c r="E69" s="634"/>
      <c r="F69" s="634"/>
      <c r="G69" s="634"/>
      <c r="H69" s="634"/>
      <c r="I69" s="634"/>
      <c r="J69" s="777"/>
      <c r="K69" s="66"/>
      <c r="L69" s="66"/>
      <c r="M69" s="66"/>
      <c r="N69" s="634"/>
      <c r="O69" s="114"/>
      <c r="P69" s="57"/>
      <c r="Q69" s="143"/>
      <c r="R69" s="143"/>
      <c r="S69" s="143"/>
      <c r="T69" s="144"/>
      <c r="U69" s="116"/>
      <c r="V69" s="8"/>
      <c r="W69" s="8"/>
      <c r="X69" s="114"/>
      <c r="Y69" s="114"/>
      <c r="Z69" s="45"/>
      <c r="AA69" s="137"/>
      <c r="AB69" s="137"/>
      <c r="AC69" s="114"/>
      <c r="AD69" s="114"/>
      <c r="AE69" s="45"/>
      <c r="AF69" s="8"/>
      <c r="AG69" s="93"/>
      <c r="AH69" s="113"/>
      <c r="AI69" s="443"/>
      <c r="AJ69" s="453"/>
      <c r="AK69" s="293"/>
      <c r="AM69" s="336"/>
      <c r="AN69" s="312"/>
      <c r="AO69" s="312"/>
      <c r="AP69" s="310"/>
      <c r="AQ69" s="312"/>
      <c r="AR69" s="312"/>
      <c r="AS69" s="313"/>
      <c r="AT69" s="313"/>
      <c r="AU69" s="313"/>
      <c r="AV69" s="313"/>
      <c r="AW69" s="310"/>
      <c r="AX69" s="313"/>
      <c r="AY69" s="313"/>
      <c r="AZ69" s="313"/>
      <c r="BA69" s="313"/>
      <c r="BB69" s="313"/>
      <c r="BC69" s="313"/>
    </row>
    <row r="70" spans="1:55" s="7" customFormat="1" ht="12.6" customHeight="1" x14ac:dyDescent="0.2">
      <c r="A70" s="765">
        <v>712</v>
      </c>
      <c r="B70" s="645"/>
      <c r="C70" s="857" t="s">
        <v>352</v>
      </c>
      <c r="D70" s="681" t="s">
        <v>353</v>
      </c>
      <c r="E70" s="634" t="s">
        <v>358</v>
      </c>
      <c r="F70" s="634" t="s">
        <v>27</v>
      </c>
      <c r="G70" s="777" t="s">
        <v>309</v>
      </c>
      <c r="H70" s="634" t="s">
        <v>20</v>
      </c>
      <c r="I70" s="634" t="s">
        <v>329</v>
      </c>
      <c r="J70" s="774" t="s">
        <v>227</v>
      </c>
      <c r="K70" s="66" t="s">
        <v>13</v>
      </c>
      <c r="L70" s="66"/>
      <c r="M70" s="66">
        <v>400</v>
      </c>
      <c r="N70" s="66">
        <v>0.55000000000000004</v>
      </c>
      <c r="O70" s="114">
        <f t="shared" ref="O70:O71" si="90">IF(M70=400,N70*1000/(400*SQRT(3)*Q70*S70),IF(M70=230,N70*1000/(230*Q70*S70),"???"))</f>
        <v>1.4596977477902646</v>
      </c>
      <c r="P70" s="135"/>
      <c r="Q70" s="143">
        <f>IF($N70&gt;0,VLOOKUP($N70,motoren,2),"")</f>
        <v>0.73</v>
      </c>
      <c r="R70" s="143">
        <f t="shared" si="58"/>
        <v>0.73</v>
      </c>
      <c r="S70" s="143">
        <f>IF($N70&gt;0,VLOOKUP($N70,motoren,3),"")</f>
        <v>0.745</v>
      </c>
      <c r="T70" s="144">
        <f t="shared" si="59"/>
        <v>1</v>
      </c>
      <c r="U70" s="116">
        <f t="shared" si="60"/>
        <v>1.0113082651466399</v>
      </c>
      <c r="V70" s="8">
        <v>1</v>
      </c>
      <c r="W70" s="8">
        <v>0.8</v>
      </c>
      <c r="X70" s="114">
        <f t="shared" ref="X70:X71" si="91">IF(($N70&gt;0)*(W70&gt;0),$N70*W70,0)</f>
        <v>0.44000000000000006</v>
      </c>
      <c r="Y70" s="114">
        <f t="shared" ref="Y70:Y71" si="92">IF(($N70&gt;0),($N70*W70*V70)/($S70*$T70),0)</f>
        <v>0.59060402684563762</v>
      </c>
      <c r="Z70" s="45">
        <f t="shared" ref="Z70:Z71" si="93">IF((Y70&gt;0),Y70/$R70,0)</f>
        <v>0.80904661211731188</v>
      </c>
      <c r="AA70" s="137">
        <v>1</v>
      </c>
      <c r="AB70" s="137">
        <v>1</v>
      </c>
      <c r="AC70" s="114">
        <f t="shared" ref="AC70:AC71" si="94">IF(($N70&gt;0)*(AB70&gt;0),$N70*AB70,0)</f>
        <v>0.55000000000000004</v>
      </c>
      <c r="AD70" s="114">
        <f t="shared" ref="AD70:AD71" si="95">IF(($N70&gt;0),($N70*AB70*AA70)/($S70*$T70),0)</f>
        <v>0.73825503355704702</v>
      </c>
      <c r="AE70" s="45">
        <f t="shared" ref="AE70:AE71" si="96">IF((AD70&gt;0),AD70/$R70,0)</f>
        <v>1.0113082651466399</v>
      </c>
      <c r="AF70" s="8"/>
      <c r="AG70" s="93"/>
      <c r="AH70" s="113">
        <v>-14.2</v>
      </c>
      <c r="AI70" s="443" t="str">
        <f t="shared" ref="AI70:AI71" si="97">AW70</f>
        <v/>
      </c>
      <c r="AJ70" s="453">
        <f t="shared" ref="AJ70:AJ71" si="98">IF(O70&gt;0,O70,"")</f>
        <v>1.4596977477902646</v>
      </c>
      <c r="AK70" s="293"/>
      <c r="AM70" s="336">
        <f>IF($M70&gt;0,$M70,"")</f>
        <v>400</v>
      </c>
      <c r="AN70" s="312">
        <f>IF($M70=400,$Z70,"")</f>
        <v>0.80904661211731188</v>
      </c>
      <c r="AO70" s="312" t="str">
        <f>IF($M70=230,$Z70,"")</f>
        <v/>
      </c>
      <c r="AP70" s="310"/>
      <c r="AQ70" s="312">
        <f>IF($M70=400,$AE70,"")</f>
        <v>1.0113082651466399</v>
      </c>
      <c r="AR70" s="312" t="str">
        <f>IF($M70=230,$AE70,"")</f>
        <v/>
      </c>
      <c r="AS70" s="313">
        <f t="shared" ref="AS70:AS71" si="99">CEILING((O70/AH70),1)</f>
        <v>0</v>
      </c>
      <c r="AT70" s="313" t="str">
        <f t="shared" si="69"/>
        <v/>
      </c>
      <c r="AU70" s="313" t="str">
        <f t="shared" si="70"/>
        <v/>
      </c>
      <c r="AV70" s="313"/>
      <c r="AW70" s="310" t="str">
        <f t="shared" ref="AW70:AW71" si="100">IF(AS70&gt;AT70,AU70,AT70)</f>
        <v/>
      </c>
      <c r="AX70" s="313"/>
      <c r="AY70" s="313"/>
      <c r="AZ70" s="313"/>
      <c r="BA70" s="313"/>
      <c r="BB70" s="313"/>
      <c r="BC70" s="313"/>
    </row>
    <row r="71" spans="1:55" s="7" customFormat="1" ht="12.6" customHeight="1" x14ac:dyDescent="0.2">
      <c r="A71" s="765">
        <v>712</v>
      </c>
      <c r="B71" s="645"/>
      <c r="C71" s="857" t="s">
        <v>354</v>
      </c>
      <c r="D71" s="688" t="s">
        <v>355</v>
      </c>
      <c r="E71" s="634" t="s">
        <v>358</v>
      </c>
      <c r="F71" s="634" t="s">
        <v>28</v>
      </c>
      <c r="G71" s="634" t="s">
        <v>19</v>
      </c>
      <c r="H71" s="634" t="s">
        <v>20</v>
      </c>
      <c r="I71" s="634" t="s">
        <v>329</v>
      </c>
      <c r="J71" s="774" t="s">
        <v>227</v>
      </c>
      <c r="K71" s="66" t="s">
        <v>13</v>
      </c>
      <c r="L71" s="66"/>
      <c r="M71" s="66">
        <v>400</v>
      </c>
      <c r="N71" s="66">
        <v>3</v>
      </c>
      <c r="O71" s="114">
        <f t="shared" si="90"/>
        <v>6.3147159466286436</v>
      </c>
      <c r="P71" s="135"/>
      <c r="Q71" s="143">
        <f>IF($N71&gt;0,VLOOKUP($N71,motoren,2),"")</f>
        <v>0.79</v>
      </c>
      <c r="R71" s="143">
        <f t="shared" si="58"/>
        <v>0.79</v>
      </c>
      <c r="S71" s="143">
        <f>IF($N71&gt;0,VLOOKUP($N71,motoren,3),"")</f>
        <v>0.86799999999999999</v>
      </c>
      <c r="T71" s="144">
        <f t="shared" si="59"/>
        <v>1</v>
      </c>
      <c r="U71" s="116">
        <f t="shared" si="60"/>
        <v>4.3749635419704838</v>
      </c>
      <c r="V71" s="8">
        <v>1</v>
      </c>
      <c r="W71" s="8">
        <v>0.8</v>
      </c>
      <c r="X71" s="114">
        <f t="shared" si="91"/>
        <v>2.4000000000000004</v>
      </c>
      <c r="Y71" s="114">
        <f t="shared" si="92"/>
        <v>2.7649769585253461</v>
      </c>
      <c r="Z71" s="45">
        <f t="shared" si="93"/>
        <v>3.4999708335763873</v>
      </c>
      <c r="AA71" s="137">
        <v>1</v>
      </c>
      <c r="AB71" s="137">
        <v>1</v>
      </c>
      <c r="AC71" s="114">
        <f t="shared" si="94"/>
        <v>3</v>
      </c>
      <c r="AD71" s="114">
        <f t="shared" si="95"/>
        <v>3.4562211981566819</v>
      </c>
      <c r="AE71" s="45">
        <f t="shared" si="96"/>
        <v>4.3749635419704829</v>
      </c>
      <c r="AF71" s="8"/>
      <c r="AG71" s="93"/>
      <c r="AH71" s="113">
        <v>-14.2</v>
      </c>
      <c r="AI71" s="443" t="str">
        <f t="shared" si="97"/>
        <v/>
      </c>
      <c r="AJ71" s="453">
        <f t="shared" si="98"/>
        <v>6.3147159466286436</v>
      </c>
      <c r="AK71" s="293"/>
      <c r="AM71" s="336">
        <f>IF($M71&gt;0,$M71,"")</f>
        <v>400</v>
      </c>
      <c r="AN71" s="312">
        <f>IF($M71=400,$Z71,"")</f>
        <v>3.4999708335763873</v>
      </c>
      <c r="AO71" s="312" t="str">
        <f>IF($M71=230,$Z71,"")</f>
        <v/>
      </c>
      <c r="AP71" s="310"/>
      <c r="AQ71" s="312">
        <f>IF($M71=400,$AE71,"")</f>
        <v>4.3749635419704829</v>
      </c>
      <c r="AR71" s="312" t="str">
        <f>IF($M71=230,$AE71,"")</f>
        <v/>
      </c>
      <c r="AS71" s="313">
        <f t="shared" si="99"/>
        <v>0</v>
      </c>
      <c r="AT71" s="313" t="str">
        <f t="shared" si="69"/>
        <v/>
      </c>
      <c r="AU71" s="313" t="str">
        <f t="shared" si="70"/>
        <v/>
      </c>
      <c r="AV71" s="313"/>
      <c r="AW71" s="310" t="str">
        <f t="shared" si="100"/>
        <v/>
      </c>
      <c r="AX71" s="313"/>
      <c r="AY71" s="313"/>
      <c r="AZ71" s="313"/>
      <c r="BA71" s="313"/>
      <c r="BB71" s="313"/>
      <c r="BC71" s="313"/>
    </row>
    <row r="72" spans="1:55" s="7" customFormat="1" ht="12.6" customHeight="1" x14ac:dyDescent="0.2">
      <c r="A72" s="765">
        <v>712</v>
      </c>
      <c r="B72" s="645"/>
      <c r="C72" s="857" t="s">
        <v>356</v>
      </c>
      <c r="D72" s="681" t="s">
        <v>357</v>
      </c>
      <c r="E72" s="634" t="s">
        <v>358</v>
      </c>
      <c r="F72" s="634" t="s">
        <v>27</v>
      </c>
      <c r="G72" s="777" t="s">
        <v>309</v>
      </c>
      <c r="H72" s="634" t="s">
        <v>20</v>
      </c>
      <c r="I72" s="634" t="s">
        <v>329</v>
      </c>
      <c r="J72" s="774" t="s">
        <v>227</v>
      </c>
      <c r="K72" s="66" t="s">
        <v>13</v>
      </c>
      <c r="L72" s="66"/>
      <c r="M72" s="66">
        <v>400</v>
      </c>
      <c r="N72" s="66">
        <v>0.75</v>
      </c>
      <c r="O72" s="114">
        <f t="shared" si="57"/>
        <v>1.8307656937773522</v>
      </c>
      <c r="P72" s="135"/>
      <c r="Q72" s="143">
        <f>IF($N72&gt;0,VLOOKUP($N72,motoren,2),"")</f>
        <v>0.73</v>
      </c>
      <c r="R72" s="143">
        <f t="shared" si="58"/>
        <v>0.73</v>
      </c>
      <c r="S72" s="143">
        <f>IF($N72&gt;0,VLOOKUP($N72,motoren,3),"")</f>
        <v>0.81</v>
      </c>
      <c r="T72" s="144">
        <f t="shared" si="59"/>
        <v>1</v>
      </c>
      <c r="U72" s="116">
        <f t="shared" si="60"/>
        <v>1.2683916793505834</v>
      </c>
      <c r="V72" s="8">
        <v>1</v>
      </c>
      <c r="W72" s="8">
        <v>0.8</v>
      </c>
      <c r="X72" s="114">
        <f t="shared" si="61"/>
        <v>0.60000000000000009</v>
      </c>
      <c r="Y72" s="114">
        <f t="shared" si="62"/>
        <v>0.74074074074074081</v>
      </c>
      <c r="Z72" s="45">
        <f t="shared" si="63"/>
        <v>1.0147133434804669</v>
      </c>
      <c r="AA72" s="137">
        <v>1</v>
      </c>
      <c r="AB72" s="137">
        <v>1</v>
      </c>
      <c r="AC72" s="114">
        <f t="shared" si="64"/>
        <v>0.75</v>
      </c>
      <c r="AD72" s="114">
        <f t="shared" si="65"/>
        <v>0.92592592592592582</v>
      </c>
      <c r="AE72" s="45">
        <f t="shared" si="66"/>
        <v>1.2683916793505834</v>
      </c>
      <c r="AF72" s="8"/>
      <c r="AG72" s="93"/>
      <c r="AH72" s="113">
        <v>-14.2</v>
      </c>
      <c r="AI72" s="443" t="str">
        <f t="shared" si="67"/>
        <v/>
      </c>
      <c r="AJ72" s="453">
        <f t="shared" si="7"/>
        <v>1.8307656937773522</v>
      </c>
      <c r="AK72" s="293"/>
      <c r="AM72" s="336">
        <f>IF($M72&gt;0,$M72,"")</f>
        <v>400</v>
      </c>
      <c r="AN72" s="312">
        <f>IF($M72=400,$Z72,"")</f>
        <v>1.0147133434804669</v>
      </c>
      <c r="AO72" s="312" t="str">
        <f>IF($M72=230,$Z72,"")</f>
        <v/>
      </c>
      <c r="AP72" s="310"/>
      <c r="AQ72" s="312">
        <f>IF($M72=400,$AE72,"")</f>
        <v>1.2683916793505834</v>
      </c>
      <c r="AR72" s="312" t="str">
        <f>IF($M72=230,$AE72,"")</f>
        <v/>
      </c>
      <c r="AS72" s="313">
        <f t="shared" si="68"/>
        <v>0</v>
      </c>
      <c r="AT72" s="313" t="str">
        <f t="shared" si="69"/>
        <v/>
      </c>
      <c r="AU72" s="313" t="str">
        <f t="shared" si="70"/>
        <v/>
      </c>
      <c r="AV72" s="313"/>
      <c r="AW72" s="310" t="str">
        <f t="shared" si="71"/>
        <v/>
      </c>
      <c r="AX72" s="313"/>
      <c r="AY72" s="313"/>
      <c r="AZ72" s="313"/>
      <c r="BA72" s="313"/>
      <c r="BB72" s="313"/>
      <c r="BC72" s="313"/>
    </row>
    <row r="73" spans="1:55" s="7" customFormat="1" ht="12.6" hidden="1" customHeight="1" x14ac:dyDescent="0.2">
      <c r="A73" s="765"/>
      <c r="B73" s="645"/>
      <c r="C73" s="650"/>
      <c r="D73" s="688"/>
      <c r="E73" s="634"/>
      <c r="F73" s="634"/>
      <c r="G73" s="634"/>
      <c r="H73" s="634"/>
      <c r="I73" s="635"/>
      <c r="J73" s="635"/>
      <c r="K73" s="66"/>
      <c r="L73" s="66"/>
      <c r="M73" s="66"/>
      <c r="N73" s="66"/>
      <c r="O73" s="114"/>
      <c r="P73" s="57"/>
      <c r="Q73" s="143"/>
      <c r="R73" s="143"/>
      <c r="S73" s="143"/>
      <c r="T73" s="144"/>
      <c r="U73" s="116"/>
      <c r="V73" s="8"/>
      <c r="W73" s="8"/>
      <c r="X73" s="114"/>
      <c r="Y73" s="114"/>
      <c r="Z73" s="45"/>
      <c r="AA73" s="137"/>
      <c r="AB73" s="137"/>
      <c r="AC73" s="114"/>
      <c r="AD73" s="114"/>
      <c r="AE73" s="45"/>
      <c r="AF73" s="8"/>
      <c r="AG73" s="93"/>
      <c r="AH73" s="113"/>
      <c r="AI73" s="443"/>
      <c r="AJ73" s="453"/>
      <c r="AK73" s="293"/>
      <c r="AM73" s="336"/>
      <c r="AN73" s="312"/>
      <c r="AO73" s="312"/>
      <c r="AP73" s="310"/>
      <c r="AQ73" s="312"/>
      <c r="AR73" s="312"/>
      <c r="AS73" s="313"/>
      <c r="AT73" s="313"/>
      <c r="AU73" s="313"/>
      <c r="AV73" s="313"/>
      <c r="AW73" s="310"/>
      <c r="AX73" s="313"/>
      <c r="AY73" s="313"/>
      <c r="AZ73" s="313"/>
      <c r="BA73" s="313"/>
      <c r="BB73" s="313"/>
      <c r="BC73" s="313"/>
    </row>
    <row r="74" spans="1:55" s="7" customFormat="1" ht="12.6" customHeight="1" x14ac:dyDescent="0.2">
      <c r="A74" s="765">
        <v>720</v>
      </c>
      <c r="B74" s="645"/>
      <c r="C74" s="817" t="s">
        <v>359</v>
      </c>
      <c r="D74" s="688" t="s">
        <v>360</v>
      </c>
      <c r="E74" s="634" t="s">
        <v>229</v>
      </c>
      <c r="F74" s="634" t="s">
        <v>28</v>
      </c>
      <c r="G74" s="634" t="s">
        <v>19</v>
      </c>
      <c r="H74" s="634" t="s">
        <v>20</v>
      </c>
      <c r="I74" s="634" t="s">
        <v>329</v>
      </c>
      <c r="J74" s="634" t="s">
        <v>227</v>
      </c>
      <c r="K74" s="66" t="s">
        <v>13</v>
      </c>
      <c r="L74" s="66"/>
      <c r="M74" s="66">
        <v>400</v>
      </c>
      <c r="N74" s="66">
        <v>3.3</v>
      </c>
      <c r="O74" s="114">
        <f t="shared" si="57"/>
        <v>6.9461875412915077</v>
      </c>
      <c r="P74" s="848"/>
      <c r="Q74" s="143">
        <f t="shared" ref="Q74:Q79" si="101">IF($N74&gt;0,VLOOKUP($N74,motoren,2),"")</f>
        <v>0.79</v>
      </c>
      <c r="R74" s="143">
        <f t="shared" si="58"/>
        <v>0.79</v>
      </c>
      <c r="S74" s="143">
        <f t="shared" ref="S74:S79" si="102">IF($N74&gt;0,VLOOKUP($N74,motoren,3),"")</f>
        <v>0.86799999999999999</v>
      </c>
      <c r="T74" s="144">
        <f t="shared" si="59"/>
        <v>1</v>
      </c>
      <c r="U74" s="116">
        <f t="shared" si="60"/>
        <v>4.8124598961675318</v>
      </c>
      <c r="V74" s="8">
        <v>1</v>
      </c>
      <c r="W74" s="8">
        <v>0.8</v>
      </c>
      <c r="X74" s="114">
        <f t="shared" si="61"/>
        <v>2.64</v>
      </c>
      <c r="Y74" s="114">
        <f t="shared" si="62"/>
        <v>3.0414746543778803</v>
      </c>
      <c r="Z74" s="45">
        <f t="shared" si="63"/>
        <v>3.8499679169340255</v>
      </c>
      <c r="AA74" s="137">
        <v>1</v>
      </c>
      <c r="AB74" s="137">
        <v>1</v>
      </c>
      <c r="AC74" s="114">
        <f t="shared" si="64"/>
        <v>3.3</v>
      </c>
      <c r="AD74" s="114">
        <f t="shared" si="65"/>
        <v>3.8018433179723501</v>
      </c>
      <c r="AE74" s="45">
        <f t="shared" si="66"/>
        <v>4.8124598961675318</v>
      </c>
      <c r="AF74" s="8"/>
      <c r="AG74" s="93"/>
      <c r="AH74" s="113">
        <v>-5.2</v>
      </c>
      <c r="AI74" s="443" t="str">
        <f t="shared" si="67"/>
        <v/>
      </c>
      <c r="AJ74" s="453">
        <f t="shared" si="7"/>
        <v>6.9461875412915077</v>
      </c>
      <c r="AK74" s="293"/>
      <c r="AM74" s="336">
        <f>IF($M74&gt;0,$M74,"")</f>
        <v>400</v>
      </c>
      <c r="AN74" s="312">
        <f>IF($M74=400,$Z74,"")</f>
        <v>3.8499679169340255</v>
      </c>
      <c r="AO74" s="312" t="str">
        <f>IF($M74=230,$Z74,"")</f>
        <v/>
      </c>
      <c r="AP74" s="310"/>
      <c r="AQ74" s="312">
        <f>IF($M74=400,$AE74,"")</f>
        <v>4.8124598961675318</v>
      </c>
      <c r="AR74" s="312" t="str">
        <f>IF($M74=230,$AE74,"")</f>
        <v/>
      </c>
      <c r="AS74" s="313">
        <f t="shared" si="68"/>
        <v>-1</v>
      </c>
      <c r="AT74" s="313" t="str">
        <f t="shared" si="69"/>
        <v/>
      </c>
      <c r="AU74" s="313" t="str">
        <f t="shared" si="70"/>
        <v/>
      </c>
      <c r="AV74" s="313"/>
      <c r="AW74" s="310" t="str">
        <f t="shared" si="71"/>
        <v/>
      </c>
      <c r="AX74" s="313"/>
      <c r="AY74" s="313"/>
      <c r="AZ74" s="313"/>
      <c r="BA74" s="313"/>
      <c r="BB74" s="313"/>
      <c r="BC74" s="313"/>
    </row>
    <row r="75" spans="1:55" s="7" customFormat="1" ht="12.6" customHeight="1" x14ac:dyDescent="0.2">
      <c r="A75" s="765">
        <v>720</v>
      </c>
      <c r="B75" s="645"/>
      <c r="C75" s="817" t="s">
        <v>361</v>
      </c>
      <c r="D75" s="688" t="s">
        <v>362</v>
      </c>
      <c r="E75" s="634" t="s">
        <v>229</v>
      </c>
      <c r="F75" s="634" t="s">
        <v>28</v>
      </c>
      <c r="G75" s="634" t="s">
        <v>19</v>
      </c>
      <c r="H75" s="634" t="s">
        <v>20</v>
      </c>
      <c r="I75" s="634" t="s">
        <v>329</v>
      </c>
      <c r="J75" s="634" t="s">
        <v>227</v>
      </c>
      <c r="K75" s="66" t="s">
        <v>13</v>
      </c>
      <c r="L75" s="66"/>
      <c r="M75" s="66">
        <v>400</v>
      </c>
      <c r="N75" s="66">
        <v>3.3</v>
      </c>
      <c r="O75" s="114">
        <f t="shared" si="57"/>
        <v>6.9461875412915077</v>
      </c>
      <c r="P75" s="848"/>
      <c r="Q75" s="143">
        <f t="shared" si="101"/>
        <v>0.79</v>
      </c>
      <c r="R75" s="143">
        <f t="shared" si="58"/>
        <v>0.79</v>
      </c>
      <c r="S75" s="143">
        <f t="shared" si="102"/>
        <v>0.86799999999999999</v>
      </c>
      <c r="T75" s="144">
        <f t="shared" si="59"/>
        <v>1</v>
      </c>
      <c r="U75" s="116">
        <f t="shared" si="60"/>
        <v>4.8124598961675318</v>
      </c>
      <c r="V75" s="8">
        <v>1</v>
      </c>
      <c r="W75" s="8">
        <v>0.8</v>
      </c>
      <c r="X75" s="114">
        <f t="shared" si="61"/>
        <v>2.64</v>
      </c>
      <c r="Y75" s="114">
        <f t="shared" si="62"/>
        <v>3.0414746543778803</v>
      </c>
      <c r="Z75" s="45">
        <f t="shared" si="63"/>
        <v>3.8499679169340255</v>
      </c>
      <c r="AA75" s="137">
        <v>1</v>
      </c>
      <c r="AB75" s="137">
        <v>1</v>
      </c>
      <c r="AC75" s="114">
        <f t="shared" si="64"/>
        <v>3.3</v>
      </c>
      <c r="AD75" s="114">
        <f t="shared" si="65"/>
        <v>3.8018433179723501</v>
      </c>
      <c r="AE75" s="45">
        <f t="shared" si="66"/>
        <v>4.8124598961675318</v>
      </c>
      <c r="AF75" s="8"/>
      <c r="AG75" s="93"/>
      <c r="AH75" s="113">
        <v>-5.2</v>
      </c>
      <c r="AI75" s="443" t="str">
        <f t="shared" si="67"/>
        <v/>
      </c>
      <c r="AJ75" s="453">
        <f t="shared" si="7"/>
        <v>6.9461875412915077</v>
      </c>
      <c r="AK75" s="293"/>
      <c r="AM75" s="336">
        <f t="shared" ref="AM75:AM79" si="103">IF($M75&gt;0,$M75,"")</f>
        <v>400</v>
      </c>
      <c r="AN75" s="312">
        <f t="shared" ref="AN75:AN79" si="104">IF($M75=400,$Z75,"")</f>
        <v>3.8499679169340255</v>
      </c>
      <c r="AO75" s="312" t="str">
        <f t="shared" ref="AO75:AO79" si="105">IF($M75=230,$Z75,"")</f>
        <v/>
      </c>
      <c r="AP75" s="310"/>
      <c r="AQ75" s="312">
        <f t="shared" ref="AQ75:AQ79" si="106">IF($M75=400,$AE75,"")</f>
        <v>4.8124598961675318</v>
      </c>
      <c r="AR75" s="312" t="str">
        <f t="shared" ref="AR75:AR79" si="107">IF($M75=230,$AE75,"")</f>
        <v/>
      </c>
      <c r="AS75" s="313">
        <f t="shared" si="68"/>
        <v>-1</v>
      </c>
      <c r="AT75" s="313" t="str">
        <f t="shared" si="69"/>
        <v/>
      </c>
      <c r="AU75" s="313" t="str">
        <f t="shared" si="70"/>
        <v/>
      </c>
      <c r="AV75" s="313"/>
      <c r="AW75" s="310" t="str">
        <f t="shared" si="71"/>
        <v/>
      </c>
      <c r="AX75" s="313"/>
      <c r="AY75" s="313"/>
      <c r="AZ75" s="313"/>
      <c r="BA75" s="313"/>
      <c r="BB75" s="313"/>
      <c r="BC75" s="313"/>
    </row>
    <row r="76" spans="1:55" s="7" customFormat="1" ht="12.6" customHeight="1" x14ac:dyDescent="0.2">
      <c r="A76" s="765">
        <v>720</v>
      </c>
      <c r="B76" s="645"/>
      <c r="C76" s="817" t="s">
        <v>363</v>
      </c>
      <c r="D76" s="688" t="s">
        <v>364</v>
      </c>
      <c r="E76" s="634" t="s">
        <v>229</v>
      </c>
      <c r="F76" s="634" t="s">
        <v>28</v>
      </c>
      <c r="G76" s="634" t="s">
        <v>19</v>
      </c>
      <c r="H76" s="634" t="s">
        <v>20</v>
      </c>
      <c r="I76" s="634" t="s">
        <v>329</v>
      </c>
      <c r="J76" s="634" t="s">
        <v>227</v>
      </c>
      <c r="K76" s="66" t="s">
        <v>13</v>
      </c>
      <c r="L76" s="66"/>
      <c r="M76" s="66">
        <v>400</v>
      </c>
      <c r="N76" s="66">
        <v>3.3</v>
      </c>
      <c r="O76" s="114">
        <f t="shared" si="57"/>
        <v>6.9461875412915077</v>
      </c>
      <c r="P76" s="848"/>
      <c r="Q76" s="143">
        <f t="shared" si="101"/>
        <v>0.79</v>
      </c>
      <c r="R76" s="143">
        <f t="shared" si="58"/>
        <v>0.79</v>
      </c>
      <c r="S76" s="143">
        <f t="shared" si="102"/>
        <v>0.86799999999999999</v>
      </c>
      <c r="T76" s="144">
        <f t="shared" si="59"/>
        <v>1</v>
      </c>
      <c r="U76" s="116">
        <f t="shared" si="60"/>
        <v>4.8124598961675318</v>
      </c>
      <c r="V76" s="8">
        <v>1</v>
      </c>
      <c r="W76" s="8">
        <v>0.8</v>
      </c>
      <c r="X76" s="114">
        <f t="shared" si="61"/>
        <v>2.64</v>
      </c>
      <c r="Y76" s="114">
        <f t="shared" si="62"/>
        <v>3.0414746543778803</v>
      </c>
      <c r="Z76" s="45">
        <f t="shared" si="63"/>
        <v>3.8499679169340255</v>
      </c>
      <c r="AA76" s="137">
        <v>1</v>
      </c>
      <c r="AB76" s="137">
        <v>1</v>
      </c>
      <c r="AC76" s="114">
        <f t="shared" si="64"/>
        <v>3.3</v>
      </c>
      <c r="AD76" s="114">
        <f t="shared" si="65"/>
        <v>3.8018433179723501</v>
      </c>
      <c r="AE76" s="45">
        <f t="shared" si="66"/>
        <v>4.8124598961675318</v>
      </c>
      <c r="AF76" s="8"/>
      <c r="AG76" s="93"/>
      <c r="AH76" s="113">
        <v>-5.2</v>
      </c>
      <c r="AI76" s="443" t="str">
        <f t="shared" si="67"/>
        <v/>
      </c>
      <c r="AJ76" s="453">
        <f t="shared" si="7"/>
        <v>6.9461875412915077</v>
      </c>
      <c r="AK76" s="293"/>
      <c r="AM76" s="336">
        <f t="shared" si="103"/>
        <v>400</v>
      </c>
      <c r="AN76" s="312">
        <f t="shared" si="104"/>
        <v>3.8499679169340255</v>
      </c>
      <c r="AO76" s="312" t="str">
        <f t="shared" si="105"/>
        <v/>
      </c>
      <c r="AP76" s="310"/>
      <c r="AQ76" s="312">
        <f t="shared" si="106"/>
        <v>4.8124598961675318</v>
      </c>
      <c r="AR76" s="312" t="str">
        <f t="shared" si="107"/>
        <v/>
      </c>
      <c r="AS76" s="313">
        <f t="shared" si="68"/>
        <v>-1</v>
      </c>
      <c r="AT76" s="313" t="str">
        <f t="shared" si="69"/>
        <v/>
      </c>
      <c r="AU76" s="313" t="str">
        <f t="shared" si="70"/>
        <v/>
      </c>
      <c r="AV76" s="313"/>
      <c r="AW76" s="310" t="str">
        <f t="shared" si="71"/>
        <v/>
      </c>
      <c r="AX76" s="313"/>
      <c r="AY76" s="313"/>
      <c r="AZ76" s="313"/>
      <c r="BA76" s="313"/>
      <c r="BB76" s="313"/>
      <c r="BC76" s="313"/>
    </row>
    <row r="77" spans="1:55" s="7" customFormat="1" ht="12.6" customHeight="1" x14ac:dyDescent="0.2">
      <c r="A77" s="765">
        <v>720</v>
      </c>
      <c r="B77" s="645"/>
      <c r="C77" s="817" t="s">
        <v>365</v>
      </c>
      <c r="D77" s="688" t="s">
        <v>366</v>
      </c>
      <c r="E77" s="634" t="s">
        <v>229</v>
      </c>
      <c r="F77" s="634" t="s">
        <v>28</v>
      </c>
      <c r="G77" s="634" t="s">
        <v>19</v>
      </c>
      <c r="H77" s="634" t="s">
        <v>20</v>
      </c>
      <c r="I77" s="634" t="s">
        <v>329</v>
      </c>
      <c r="J77" s="634" t="s">
        <v>227</v>
      </c>
      <c r="K77" s="66" t="s">
        <v>13</v>
      </c>
      <c r="L77" s="66"/>
      <c r="M77" s="66">
        <v>400</v>
      </c>
      <c r="N77" s="66">
        <v>3.3</v>
      </c>
      <c r="O77" s="114">
        <f t="shared" si="57"/>
        <v>6.9461875412915077</v>
      </c>
      <c r="P77" s="848"/>
      <c r="Q77" s="143">
        <f t="shared" si="101"/>
        <v>0.79</v>
      </c>
      <c r="R77" s="143">
        <f t="shared" si="58"/>
        <v>0.79</v>
      </c>
      <c r="S77" s="143">
        <f t="shared" si="102"/>
        <v>0.86799999999999999</v>
      </c>
      <c r="T77" s="144">
        <f t="shared" si="59"/>
        <v>1</v>
      </c>
      <c r="U77" s="116">
        <f t="shared" si="60"/>
        <v>4.8124598961675318</v>
      </c>
      <c r="V77" s="8">
        <v>1</v>
      </c>
      <c r="W77" s="8">
        <v>0.8</v>
      </c>
      <c r="X77" s="114">
        <f t="shared" si="61"/>
        <v>2.64</v>
      </c>
      <c r="Y77" s="114">
        <f t="shared" si="62"/>
        <v>3.0414746543778803</v>
      </c>
      <c r="Z77" s="45">
        <f t="shared" si="63"/>
        <v>3.8499679169340255</v>
      </c>
      <c r="AA77" s="137">
        <v>1</v>
      </c>
      <c r="AB77" s="137">
        <v>1</v>
      </c>
      <c r="AC77" s="114">
        <f t="shared" si="64"/>
        <v>3.3</v>
      </c>
      <c r="AD77" s="114">
        <f t="shared" si="65"/>
        <v>3.8018433179723501</v>
      </c>
      <c r="AE77" s="45">
        <f t="shared" si="66"/>
        <v>4.8124598961675318</v>
      </c>
      <c r="AF77" s="8"/>
      <c r="AG77" s="93"/>
      <c r="AH77" s="113">
        <v>-5.2</v>
      </c>
      <c r="AI77" s="443" t="str">
        <f t="shared" si="67"/>
        <v/>
      </c>
      <c r="AJ77" s="453">
        <f t="shared" si="7"/>
        <v>6.9461875412915077</v>
      </c>
      <c r="AK77" s="293"/>
      <c r="AM77" s="336">
        <f t="shared" si="103"/>
        <v>400</v>
      </c>
      <c r="AN77" s="312">
        <f t="shared" si="104"/>
        <v>3.8499679169340255</v>
      </c>
      <c r="AO77" s="312" t="str">
        <f t="shared" si="105"/>
        <v/>
      </c>
      <c r="AP77" s="310"/>
      <c r="AQ77" s="312">
        <f t="shared" si="106"/>
        <v>4.8124598961675318</v>
      </c>
      <c r="AR77" s="312" t="str">
        <f t="shared" si="107"/>
        <v/>
      </c>
      <c r="AS77" s="313">
        <f t="shared" si="68"/>
        <v>-1</v>
      </c>
      <c r="AT77" s="313" t="str">
        <f t="shared" si="69"/>
        <v/>
      </c>
      <c r="AU77" s="313" t="str">
        <f t="shared" si="70"/>
        <v/>
      </c>
      <c r="AV77" s="313"/>
      <c r="AW77" s="310" t="str">
        <f t="shared" si="71"/>
        <v/>
      </c>
      <c r="AX77" s="313"/>
      <c r="AY77" s="313"/>
      <c r="AZ77" s="313"/>
      <c r="BA77" s="313"/>
      <c r="BB77" s="313"/>
      <c r="BC77" s="313"/>
    </row>
    <row r="78" spans="1:55" s="7" customFormat="1" ht="12.6" customHeight="1" x14ac:dyDescent="0.2">
      <c r="A78" s="765">
        <v>720</v>
      </c>
      <c r="B78" s="645"/>
      <c r="C78" s="817" t="s">
        <v>367</v>
      </c>
      <c r="D78" s="688" t="s">
        <v>368</v>
      </c>
      <c r="E78" s="634" t="s">
        <v>229</v>
      </c>
      <c r="F78" s="634" t="s">
        <v>28</v>
      </c>
      <c r="G78" s="634" t="s">
        <v>19</v>
      </c>
      <c r="H78" s="634" t="s">
        <v>20</v>
      </c>
      <c r="I78" s="634" t="s">
        <v>329</v>
      </c>
      <c r="J78" s="634" t="s">
        <v>227</v>
      </c>
      <c r="K78" s="66" t="s">
        <v>16</v>
      </c>
      <c r="L78" s="634" t="s">
        <v>68</v>
      </c>
      <c r="M78" s="66">
        <v>400</v>
      </c>
      <c r="N78" s="66">
        <v>6.9</v>
      </c>
      <c r="O78" s="114">
        <f t="shared" si="57"/>
        <v>13.815081347650221</v>
      </c>
      <c r="P78" s="848" t="s">
        <v>68</v>
      </c>
      <c r="Q78" s="143">
        <f t="shared" si="101"/>
        <v>0.81</v>
      </c>
      <c r="R78" s="143">
        <f t="shared" si="58"/>
        <v>0.95</v>
      </c>
      <c r="S78" s="143">
        <f t="shared" si="102"/>
        <v>0.89</v>
      </c>
      <c r="T78" s="144">
        <f t="shared" si="59"/>
        <v>0.95</v>
      </c>
      <c r="U78" s="116">
        <f t="shared" si="60"/>
        <v>8.5903700706526838</v>
      </c>
      <c r="V78" s="8">
        <v>1</v>
      </c>
      <c r="W78" s="8">
        <v>0.8</v>
      </c>
      <c r="X78" s="114">
        <f t="shared" si="61"/>
        <v>5.5200000000000005</v>
      </c>
      <c r="Y78" s="114">
        <f t="shared" si="62"/>
        <v>6.528681253696039</v>
      </c>
      <c r="Z78" s="45">
        <f t="shared" si="63"/>
        <v>6.8722960565221465</v>
      </c>
      <c r="AA78" s="137">
        <v>1</v>
      </c>
      <c r="AB78" s="137">
        <v>1</v>
      </c>
      <c r="AC78" s="114">
        <f t="shared" si="64"/>
        <v>6.9</v>
      </c>
      <c r="AD78" s="114">
        <f t="shared" si="65"/>
        <v>8.1608515671200479</v>
      </c>
      <c r="AE78" s="45">
        <f t="shared" si="66"/>
        <v>8.590370070652682</v>
      </c>
      <c r="AF78" s="8"/>
      <c r="AG78" s="93"/>
      <c r="AH78" s="113">
        <v>-5.2</v>
      </c>
      <c r="AI78" s="443" t="str">
        <f t="shared" si="67"/>
        <v/>
      </c>
      <c r="AJ78" s="453">
        <f t="shared" si="7"/>
        <v>13.815081347650221</v>
      </c>
      <c r="AK78" s="293"/>
      <c r="AM78" s="336">
        <f t="shared" si="103"/>
        <v>400</v>
      </c>
      <c r="AN78" s="312">
        <f t="shared" si="104"/>
        <v>6.8722960565221465</v>
      </c>
      <c r="AO78" s="312" t="str">
        <f t="shared" si="105"/>
        <v/>
      </c>
      <c r="AP78" s="310"/>
      <c r="AQ78" s="312">
        <f t="shared" si="106"/>
        <v>8.590370070652682</v>
      </c>
      <c r="AR78" s="312" t="str">
        <f t="shared" si="107"/>
        <v/>
      </c>
      <c r="AS78" s="313">
        <f t="shared" si="68"/>
        <v>-2</v>
      </c>
      <c r="AT78" s="313" t="str">
        <f t="shared" si="69"/>
        <v/>
      </c>
      <c r="AU78" s="313" t="str">
        <f t="shared" si="70"/>
        <v/>
      </c>
      <c r="AV78" s="313"/>
      <c r="AW78" s="310" t="str">
        <f t="shared" si="71"/>
        <v/>
      </c>
      <c r="AX78" s="313"/>
      <c r="AY78" s="313"/>
      <c r="AZ78" s="313"/>
      <c r="BA78" s="313"/>
      <c r="BB78" s="313"/>
      <c r="BC78" s="313"/>
    </row>
    <row r="79" spans="1:55" s="7" customFormat="1" ht="12.6" customHeight="1" x14ac:dyDescent="0.2">
      <c r="A79" s="765">
        <v>720</v>
      </c>
      <c r="B79" s="645"/>
      <c r="C79" s="817" t="s">
        <v>369</v>
      </c>
      <c r="D79" s="688" t="s">
        <v>370</v>
      </c>
      <c r="E79" s="634" t="s">
        <v>229</v>
      </c>
      <c r="F79" s="634" t="s">
        <v>28</v>
      </c>
      <c r="G79" s="634" t="s">
        <v>19</v>
      </c>
      <c r="H79" s="634" t="s">
        <v>20</v>
      </c>
      <c r="I79" s="634" t="s">
        <v>329</v>
      </c>
      <c r="J79" s="634" t="s">
        <v>227</v>
      </c>
      <c r="K79" s="66" t="s">
        <v>16</v>
      </c>
      <c r="L79" s="634" t="s">
        <v>68</v>
      </c>
      <c r="M79" s="66">
        <v>400</v>
      </c>
      <c r="N79" s="66">
        <v>6.9</v>
      </c>
      <c r="O79" s="114">
        <f t="shared" si="57"/>
        <v>13.815081347650221</v>
      </c>
      <c r="P79" s="848" t="s">
        <v>68</v>
      </c>
      <c r="Q79" s="143">
        <f t="shared" si="101"/>
        <v>0.81</v>
      </c>
      <c r="R79" s="143">
        <f t="shared" si="58"/>
        <v>0.95</v>
      </c>
      <c r="S79" s="143">
        <f t="shared" si="102"/>
        <v>0.89</v>
      </c>
      <c r="T79" s="144">
        <f t="shared" si="59"/>
        <v>0.95</v>
      </c>
      <c r="U79" s="116">
        <f t="shared" si="60"/>
        <v>8.5903700706526838</v>
      </c>
      <c r="V79" s="8">
        <v>1</v>
      </c>
      <c r="W79" s="8">
        <v>0.8</v>
      </c>
      <c r="X79" s="114">
        <f t="shared" si="61"/>
        <v>5.5200000000000005</v>
      </c>
      <c r="Y79" s="114">
        <f t="shared" si="62"/>
        <v>6.528681253696039</v>
      </c>
      <c r="Z79" s="45">
        <f t="shared" si="63"/>
        <v>6.8722960565221465</v>
      </c>
      <c r="AA79" s="137">
        <v>1</v>
      </c>
      <c r="AB79" s="137">
        <v>1</v>
      </c>
      <c r="AC79" s="114">
        <f t="shared" si="64"/>
        <v>6.9</v>
      </c>
      <c r="AD79" s="114">
        <f t="shared" si="65"/>
        <v>8.1608515671200479</v>
      </c>
      <c r="AE79" s="45">
        <f t="shared" si="66"/>
        <v>8.590370070652682</v>
      </c>
      <c r="AF79" s="8"/>
      <c r="AG79" s="93"/>
      <c r="AH79" s="113">
        <v>-5.2</v>
      </c>
      <c r="AI79" s="443" t="str">
        <f t="shared" si="67"/>
        <v/>
      </c>
      <c r="AJ79" s="453">
        <f t="shared" si="7"/>
        <v>13.815081347650221</v>
      </c>
      <c r="AK79" s="293"/>
      <c r="AM79" s="336">
        <f t="shared" si="103"/>
        <v>400</v>
      </c>
      <c r="AN79" s="312">
        <f t="shared" si="104"/>
        <v>6.8722960565221465</v>
      </c>
      <c r="AO79" s="312" t="str">
        <f t="shared" si="105"/>
        <v/>
      </c>
      <c r="AP79" s="310"/>
      <c r="AQ79" s="312">
        <f t="shared" si="106"/>
        <v>8.590370070652682</v>
      </c>
      <c r="AR79" s="312" t="str">
        <f t="shared" si="107"/>
        <v/>
      </c>
      <c r="AS79" s="313">
        <f t="shared" si="68"/>
        <v>-2</v>
      </c>
      <c r="AT79" s="313" t="str">
        <f t="shared" si="69"/>
        <v/>
      </c>
      <c r="AU79" s="313" t="str">
        <f t="shared" si="70"/>
        <v/>
      </c>
      <c r="AV79" s="313"/>
      <c r="AW79" s="310" t="str">
        <f t="shared" si="71"/>
        <v/>
      </c>
      <c r="AX79" s="313"/>
      <c r="AY79" s="313"/>
      <c r="AZ79" s="313"/>
      <c r="BA79" s="313"/>
      <c r="BB79" s="313"/>
      <c r="BC79" s="313"/>
    </row>
    <row r="80" spans="1:55" s="7" customFormat="1" ht="12.6" hidden="1" customHeight="1" x14ac:dyDescent="0.2">
      <c r="A80" s="765"/>
      <c r="B80" s="645"/>
      <c r="C80" s="650"/>
      <c r="D80" s="688"/>
      <c r="E80" s="634"/>
      <c r="F80" s="634"/>
      <c r="G80" s="634"/>
      <c r="H80" s="634"/>
      <c r="I80" s="634"/>
      <c r="J80" s="634"/>
      <c r="K80" s="66"/>
      <c r="L80" s="66"/>
      <c r="M80" s="66"/>
      <c r="N80" s="66"/>
      <c r="O80" s="114"/>
      <c r="P80" s="638"/>
      <c r="Q80" s="143"/>
      <c r="R80" s="143"/>
      <c r="S80" s="143"/>
      <c r="T80" s="144"/>
      <c r="U80" s="116"/>
      <c r="V80" s="8"/>
      <c r="W80" s="8"/>
      <c r="X80" s="114"/>
      <c r="Y80" s="114"/>
      <c r="Z80" s="45"/>
      <c r="AA80" s="137"/>
      <c r="AB80" s="137"/>
      <c r="AC80" s="114"/>
      <c r="AD80" s="114"/>
      <c r="AE80" s="45"/>
      <c r="AF80" s="8"/>
      <c r="AG80" s="93"/>
      <c r="AH80" s="113"/>
      <c r="AI80" s="443"/>
      <c r="AJ80" s="453"/>
      <c r="AK80" s="293"/>
      <c r="AM80" s="336"/>
      <c r="AN80" s="312"/>
      <c r="AO80" s="312"/>
      <c r="AP80" s="310"/>
      <c r="AQ80" s="312"/>
      <c r="AR80" s="312"/>
      <c r="AS80" s="313"/>
      <c r="AT80" s="313"/>
      <c r="AU80" s="313"/>
      <c r="AV80" s="313"/>
      <c r="AW80" s="310"/>
      <c r="AX80" s="313"/>
      <c r="AY80" s="313"/>
      <c r="AZ80" s="313"/>
      <c r="BA80" s="313"/>
      <c r="BB80" s="313"/>
      <c r="BC80" s="313"/>
    </row>
    <row r="81" spans="1:55" s="7" customFormat="1" ht="12.6" customHeight="1" x14ac:dyDescent="0.2">
      <c r="A81" s="765">
        <v>730</v>
      </c>
      <c r="B81" s="647"/>
      <c r="C81" s="857" t="s">
        <v>223</v>
      </c>
      <c r="D81" s="681" t="s">
        <v>371</v>
      </c>
      <c r="E81" s="634" t="s">
        <v>33</v>
      </c>
      <c r="F81" s="634" t="s">
        <v>28</v>
      </c>
      <c r="G81" s="634" t="s">
        <v>19</v>
      </c>
      <c r="H81" s="634" t="s">
        <v>20</v>
      </c>
      <c r="I81" s="634" t="s">
        <v>329</v>
      </c>
      <c r="J81" s="634" t="s">
        <v>227</v>
      </c>
      <c r="K81" s="66" t="s">
        <v>16</v>
      </c>
      <c r="L81" s="634" t="s">
        <v>68</v>
      </c>
      <c r="M81" s="66">
        <v>400</v>
      </c>
      <c r="N81" s="66">
        <v>125</v>
      </c>
      <c r="O81" s="114">
        <f t="shared" si="57"/>
        <v>224.14057906920689</v>
      </c>
      <c r="P81" s="848" t="s">
        <v>68</v>
      </c>
      <c r="Q81" s="143">
        <f t="shared" ref="Q81:Q90" si="108">IF($N81&gt;0,VLOOKUP($N81,motoren,2),"")</f>
        <v>0.85</v>
      </c>
      <c r="R81" s="143">
        <f t="shared" si="58"/>
        <v>0.95</v>
      </c>
      <c r="S81" s="143">
        <f t="shared" ref="S81:S90" si="109">IF($N81&gt;0,VLOOKUP($N81,motoren,3),"")</f>
        <v>0.94699999999999995</v>
      </c>
      <c r="T81" s="144">
        <f t="shared" si="59"/>
        <v>0.95</v>
      </c>
      <c r="U81" s="116">
        <f t="shared" si="60"/>
        <v>146.25570762899022</v>
      </c>
      <c r="V81" s="8">
        <v>0.66</v>
      </c>
      <c r="W81" s="8">
        <v>0.8</v>
      </c>
      <c r="X81" s="114">
        <f t="shared" si="61"/>
        <v>100</v>
      </c>
      <c r="Y81" s="114">
        <f t="shared" si="62"/>
        <v>73.361862946701493</v>
      </c>
      <c r="Z81" s="45">
        <f t="shared" si="63"/>
        <v>77.223013628106841</v>
      </c>
      <c r="AA81" s="137">
        <v>0.66</v>
      </c>
      <c r="AB81" s="137">
        <v>1</v>
      </c>
      <c r="AC81" s="114">
        <f t="shared" si="64"/>
        <v>125</v>
      </c>
      <c r="AD81" s="114">
        <f t="shared" si="65"/>
        <v>91.702328683376876</v>
      </c>
      <c r="AE81" s="45">
        <f t="shared" si="66"/>
        <v>96.528767035133555</v>
      </c>
      <c r="AF81" s="8"/>
      <c r="AG81" s="93"/>
      <c r="AH81" s="113">
        <v>2.8</v>
      </c>
      <c r="AI81" s="443">
        <f t="shared" si="67"/>
        <v>100</v>
      </c>
      <c r="AJ81" s="453">
        <f t="shared" si="7"/>
        <v>224.14057906920689</v>
      </c>
      <c r="AK81" s="293"/>
      <c r="AM81" s="336">
        <f t="shared" ref="AM81:AM90" si="110">IF($M81&gt;0,$M81,"")</f>
        <v>400</v>
      </c>
      <c r="AN81" s="312">
        <f t="shared" ref="AN81:AN90" si="111">IF($M81=400,$Z81,"")</f>
        <v>77.223013628106841</v>
      </c>
      <c r="AO81" s="312" t="str">
        <f t="shared" ref="AO81:AO90" si="112">IF($M81=230,$Z81,"")</f>
        <v/>
      </c>
      <c r="AP81" s="310"/>
      <c r="AQ81" s="312">
        <f t="shared" ref="AQ81:AQ90" si="113">IF($M81=400,$AE81,"")</f>
        <v>96.528767035133555</v>
      </c>
      <c r="AR81" s="312" t="str">
        <f t="shared" ref="AR81:AR90" si="114">IF($M81=230,$AE81,"")</f>
        <v/>
      </c>
      <c r="AS81" s="313">
        <f t="shared" si="68"/>
        <v>81</v>
      </c>
      <c r="AT81" s="313">
        <f t="shared" si="69"/>
        <v>80</v>
      </c>
      <c r="AU81" s="313">
        <f t="shared" si="70"/>
        <v>100</v>
      </c>
      <c r="AV81" s="313"/>
      <c r="AW81" s="310">
        <f t="shared" si="71"/>
        <v>100</v>
      </c>
      <c r="AX81" s="313"/>
      <c r="AY81" s="313"/>
      <c r="AZ81" s="313"/>
      <c r="BA81" s="313"/>
      <c r="BB81" s="313"/>
      <c r="BC81" s="313"/>
    </row>
    <row r="82" spans="1:55" s="7" customFormat="1" ht="12.6" hidden="1" customHeight="1" x14ac:dyDescent="0.2">
      <c r="A82" s="765">
        <v>730</v>
      </c>
      <c r="B82" s="766"/>
      <c r="C82" s="767" t="s">
        <v>372</v>
      </c>
      <c r="D82" s="790" t="s">
        <v>373</v>
      </c>
      <c r="E82" s="634" t="s">
        <v>33</v>
      </c>
      <c r="F82" s="771" t="s">
        <v>28</v>
      </c>
      <c r="G82" s="771" t="s">
        <v>19</v>
      </c>
      <c r="H82" s="771" t="s">
        <v>20</v>
      </c>
      <c r="I82" s="771" t="s">
        <v>661</v>
      </c>
      <c r="J82" s="846" t="s">
        <v>254</v>
      </c>
      <c r="K82" s="66" t="s">
        <v>59</v>
      </c>
      <c r="L82" s="66"/>
      <c r="M82" s="782" t="s">
        <v>322</v>
      </c>
      <c r="N82" s="66">
        <v>0.01</v>
      </c>
      <c r="O82" s="114"/>
      <c r="P82" s="57"/>
      <c r="Q82" s="143"/>
      <c r="R82" s="143"/>
      <c r="S82" s="143"/>
      <c r="T82" s="144"/>
      <c r="U82" s="116"/>
      <c r="V82" s="8"/>
      <c r="W82" s="8"/>
      <c r="X82" s="114"/>
      <c r="Y82" s="114"/>
      <c r="Z82" s="45"/>
      <c r="AA82" s="137"/>
      <c r="AB82" s="137"/>
      <c r="AC82" s="114"/>
      <c r="AD82" s="114"/>
      <c r="AE82" s="45"/>
      <c r="AF82" s="8"/>
      <c r="AG82" s="93"/>
      <c r="AH82" s="113"/>
      <c r="AI82" s="443"/>
      <c r="AJ82" s="453"/>
      <c r="AK82" s="637"/>
      <c r="AM82" s="336" t="str">
        <f>IF($M82&gt;0,$M82,"")</f>
        <v>24dc</v>
      </c>
      <c r="AN82" s="312"/>
      <c r="AO82" s="312"/>
      <c r="AP82" s="310"/>
      <c r="AQ82" s="312"/>
      <c r="AR82" s="312"/>
      <c r="AS82" s="313"/>
      <c r="AT82" s="313"/>
      <c r="AU82" s="313"/>
      <c r="AV82" s="313"/>
      <c r="AW82" s="310"/>
      <c r="AX82" s="313"/>
      <c r="AY82" s="313"/>
      <c r="AZ82" s="313"/>
      <c r="BA82" s="313"/>
      <c r="BB82" s="313"/>
      <c r="BC82" s="313"/>
    </row>
    <row r="83" spans="1:55" s="7" customFormat="1" ht="12.6" customHeight="1" x14ac:dyDescent="0.2">
      <c r="A83" s="765">
        <v>730</v>
      </c>
      <c r="B83" s="645"/>
      <c r="C83" s="817" t="s">
        <v>660</v>
      </c>
      <c r="D83" s="688" t="s">
        <v>659</v>
      </c>
      <c r="E83" s="634" t="s">
        <v>33</v>
      </c>
      <c r="F83" s="634" t="s">
        <v>28</v>
      </c>
      <c r="G83" s="634" t="s">
        <v>19</v>
      </c>
      <c r="H83" s="634" t="s">
        <v>20</v>
      </c>
      <c r="I83" s="634" t="s">
        <v>329</v>
      </c>
      <c r="J83" s="774" t="s">
        <v>227</v>
      </c>
      <c r="K83" s="66" t="s">
        <v>13</v>
      </c>
      <c r="L83" s="66"/>
      <c r="M83" s="66">
        <v>400</v>
      </c>
      <c r="N83" s="634">
        <v>0.22</v>
      </c>
      <c r="O83" s="114">
        <f t="shared" ref="O83" si="115">IF(M83=400,N83*1000/(400*SQRT(3)*Q83*S83),IF(M83=230,N83*1000/(230*Q83*S83),"???"))</f>
        <v>0.73166508768270555</v>
      </c>
      <c r="P83" s="135"/>
      <c r="Q83" s="143">
        <f>IF($N83&gt;0,VLOOKUP($N83,motoren,2),"")</f>
        <v>0.7</v>
      </c>
      <c r="R83" s="143">
        <f t="shared" si="58"/>
        <v>0.7</v>
      </c>
      <c r="S83" s="143">
        <f>IF($N83&gt;0,VLOOKUP($N83,motoren,3),"")</f>
        <v>0.62</v>
      </c>
      <c r="T83" s="144">
        <f t="shared" si="59"/>
        <v>1</v>
      </c>
      <c r="U83" s="116">
        <f t="shared" si="60"/>
        <v>0.50691244239631339</v>
      </c>
      <c r="V83" s="8">
        <v>1</v>
      </c>
      <c r="W83" s="8">
        <v>0.8</v>
      </c>
      <c r="X83" s="114">
        <f t="shared" ref="X83" si="116">IF(($N83&gt;0)*(W83&gt;0),$N83*W83,0)</f>
        <v>0.17600000000000002</v>
      </c>
      <c r="Y83" s="114">
        <f t="shared" ref="Y83" si="117">IF(($N83&gt;0),($N83*W83*V83)/($S83*$T83),0)</f>
        <v>0.28387096774193549</v>
      </c>
      <c r="Z83" s="45">
        <f t="shared" ref="Z83" si="118">IF((Y83&gt;0),Y83/$R83,0)</f>
        <v>0.40552995391705071</v>
      </c>
      <c r="AA83" s="137">
        <v>1</v>
      </c>
      <c r="AB83" s="137">
        <v>1</v>
      </c>
      <c r="AC83" s="114">
        <f t="shared" ref="AC83" si="119">IF(($N83&gt;0)*(AB83&gt;0),$N83*AB83,0)</f>
        <v>0.22</v>
      </c>
      <c r="AD83" s="114">
        <f t="shared" ref="AD83" si="120">IF(($N83&gt;0),($N83*AB83*AA83)/($S83*$T83),0)</f>
        <v>0.35483870967741937</v>
      </c>
      <c r="AE83" s="45">
        <f t="shared" ref="AE83" si="121">IF((AD83&gt;0),AD83/$R83,0)</f>
        <v>0.50691244239631339</v>
      </c>
      <c r="AF83" s="8"/>
      <c r="AG83" s="93"/>
      <c r="AH83" s="113">
        <v>-9.1999999999999993</v>
      </c>
      <c r="AI83" s="443" t="str">
        <f t="shared" ref="AI83" si="122">AW83</f>
        <v/>
      </c>
      <c r="AJ83" s="453">
        <f t="shared" ref="AJ83" si="123">IF(O83&gt;0,O83,"")</f>
        <v>0.73166508768270555</v>
      </c>
      <c r="AK83" s="293"/>
      <c r="AM83" s="336">
        <f>IF($M83&gt;0,$M83,"")</f>
        <v>400</v>
      </c>
      <c r="AN83" s="312">
        <f>IF($M83=400,$Z83,"")</f>
        <v>0.40552995391705071</v>
      </c>
      <c r="AO83" s="312" t="str">
        <f>IF($M83=230,$Z83,"")</f>
        <v/>
      </c>
      <c r="AP83" s="310"/>
      <c r="AQ83" s="312">
        <f>IF($M83=400,$AE83,"")</f>
        <v>0.50691244239631339</v>
      </c>
      <c r="AR83" s="312" t="str">
        <f>IF($M83=230,$AE83,"")</f>
        <v/>
      </c>
      <c r="AS83" s="313">
        <f t="shared" ref="AS83" si="124">CEILING((O83/AH83),1)</f>
        <v>0</v>
      </c>
      <c r="AT83" s="313" t="str">
        <f t="shared" si="69"/>
        <v/>
      </c>
      <c r="AU83" s="313" t="str">
        <f t="shared" si="70"/>
        <v/>
      </c>
      <c r="AV83" s="313"/>
      <c r="AW83" s="310" t="str">
        <f t="shared" ref="AW83" si="125">IF(AS83&gt;AT83,AU83,AT83)</f>
        <v/>
      </c>
      <c r="AX83" s="313"/>
      <c r="AY83" s="313"/>
      <c r="AZ83" s="313"/>
      <c r="BA83" s="313"/>
      <c r="BB83" s="313"/>
      <c r="BC83" s="313"/>
    </row>
    <row r="84" spans="1:55" s="7" customFormat="1" ht="12.6" customHeight="1" x14ac:dyDescent="0.2">
      <c r="A84" s="765">
        <v>730</v>
      </c>
      <c r="B84" s="815" t="s">
        <v>702</v>
      </c>
      <c r="C84" s="817" t="s">
        <v>374</v>
      </c>
      <c r="D84" s="688" t="s">
        <v>375</v>
      </c>
      <c r="E84" s="634" t="s">
        <v>33</v>
      </c>
      <c r="F84" s="634" t="s">
        <v>27</v>
      </c>
      <c r="G84" s="777" t="s">
        <v>309</v>
      </c>
      <c r="H84" s="634" t="s">
        <v>20</v>
      </c>
      <c r="I84" s="634" t="s">
        <v>596</v>
      </c>
      <c r="J84" s="774" t="s">
        <v>227</v>
      </c>
      <c r="K84" s="66" t="s">
        <v>13</v>
      </c>
      <c r="L84" s="66"/>
      <c r="M84" s="66">
        <v>400</v>
      </c>
      <c r="N84" s="634">
        <v>1.1000000000000001</v>
      </c>
      <c r="O84" s="114">
        <f t="shared" si="57"/>
        <v>2.6016144069467635</v>
      </c>
      <c r="P84" s="135"/>
      <c r="Q84" s="143">
        <f>IF($N84&gt;0,VLOOKUP($N84,motoren,2),"")</f>
        <v>0.73</v>
      </c>
      <c r="R84" s="143">
        <f t="shared" si="58"/>
        <v>0.73</v>
      </c>
      <c r="S84" s="143">
        <f>IF($N84&gt;0,VLOOKUP($N84,motoren,3),"")</f>
        <v>0.83599999999999997</v>
      </c>
      <c r="T84" s="144">
        <f t="shared" si="59"/>
        <v>1</v>
      </c>
      <c r="U84" s="116">
        <f t="shared" si="60"/>
        <v>1.8024513338139874</v>
      </c>
      <c r="V84" s="8">
        <v>1</v>
      </c>
      <c r="W84" s="8">
        <v>0.8</v>
      </c>
      <c r="X84" s="114">
        <f t="shared" si="61"/>
        <v>0.88000000000000012</v>
      </c>
      <c r="Y84" s="114">
        <f t="shared" si="62"/>
        <v>1.0526315789473686</v>
      </c>
      <c r="Z84" s="45">
        <f t="shared" si="63"/>
        <v>1.44196106705119</v>
      </c>
      <c r="AA84" s="137">
        <v>1</v>
      </c>
      <c r="AB84" s="137">
        <v>1</v>
      </c>
      <c r="AC84" s="114">
        <f t="shared" si="64"/>
        <v>1.1000000000000001</v>
      </c>
      <c r="AD84" s="114">
        <f t="shared" si="65"/>
        <v>1.3157894736842106</v>
      </c>
      <c r="AE84" s="45">
        <f t="shared" si="66"/>
        <v>1.8024513338139871</v>
      </c>
      <c r="AF84" s="8"/>
      <c r="AG84" s="93"/>
      <c r="AH84" s="113">
        <v>-9.1999999999999993</v>
      </c>
      <c r="AI84" s="443" t="str">
        <f t="shared" si="67"/>
        <v/>
      </c>
      <c r="AJ84" s="453">
        <f t="shared" si="7"/>
        <v>2.6016144069467635</v>
      </c>
      <c r="AK84" s="293"/>
      <c r="AM84" s="336">
        <f>IF($M84&gt;0,$M84,"")</f>
        <v>400</v>
      </c>
      <c r="AN84" s="312">
        <f>IF($M84=400,$Z84,"")</f>
        <v>1.44196106705119</v>
      </c>
      <c r="AO84" s="312" t="str">
        <f>IF($M84=230,$Z84,"")</f>
        <v/>
      </c>
      <c r="AP84" s="310"/>
      <c r="AQ84" s="312">
        <f>IF($M84=400,$AE84,"")</f>
        <v>1.8024513338139871</v>
      </c>
      <c r="AR84" s="312" t="str">
        <f>IF($M84=230,$AE84,"")</f>
        <v/>
      </c>
      <c r="AS84" s="313">
        <f t="shared" si="68"/>
        <v>0</v>
      </c>
      <c r="AT84" s="313" t="str">
        <f t="shared" si="69"/>
        <v/>
      </c>
      <c r="AU84" s="313" t="str">
        <f t="shared" si="70"/>
        <v/>
      </c>
      <c r="AV84" s="313"/>
      <c r="AW84" s="310" t="str">
        <f t="shared" si="71"/>
        <v/>
      </c>
      <c r="AX84" s="313"/>
      <c r="AY84" s="313"/>
      <c r="AZ84" s="313"/>
      <c r="BA84" s="313"/>
      <c r="BB84" s="313"/>
      <c r="BC84" s="313"/>
    </row>
    <row r="85" spans="1:55" s="7" customFormat="1" ht="12.6" customHeight="1" x14ac:dyDescent="0.2">
      <c r="A85" s="765">
        <v>730</v>
      </c>
      <c r="B85" s="645"/>
      <c r="C85" s="857" t="s">
        <v>224</v>
      </c>
      <c r="D85" s="681" t="s">
        <v>376</v>
      </c>
      <c r="E85" s="634" t="s">
        <v>33</v>
      </c>
      <c r="F85" s="634" t="s">
        <v>28</v>
      </c>
      <c r="G85" s="634" t="s">
        <v>19</v>
      </c>
      <c r="H85" s="634" t="s">
        <v>20</v>
      </c>
      <c r="I85" s="634" t="s">
        <v>329</v>
      </c>
      <c r="J85" s="634" t="s">
        <v>227</v>
      </c>
      <c r="K85" s="66" t="s">
        <v>16</v>
      </c>
      <c r="L85" s="634" t="s">
        <v>68</v>
      </c>
      <c r="M85" s="66">
        <v>400</v>
      </c>
      <c r="N85" s="66">
        <v>125</v>
      </c>
      <c r="O85" s="114">
        <f t="shared" si="57"/>
        <v>224.14057906920689</v>
      </c>
      <c r="P85" s="634" t="s">
        <v>68</v>
      </c>
      <c r="Q85" s="143">
        <f t="shared" si="108"/>
        <v>0.85</v>
      </c>
      <c r="R85" s="143">
        <f t="shared" si="58"/>
        <v>0.95</v>
      </c>
      <c r="S85" s="143">
        <f t="shared" si="109"/>
        <v>0.94699999999999995</v>
      </c>
      <c r="T85" s="144">
        <f t="shared" si="59"/>
        <v>0.95</v>
      </c>
      <c r="U85" s="116">
        <f t="shared" si="60"/>
        <v>146.25570762899022</v>
      </c>
      <c r="V85" s="8">
        <v>0.66</v>
      </c>
      <c r="W85" s="8">
        <v>0.8</v>
      </c>
      <c r="X85" s="114">
        <f t="shared" si="61"/>
        <v>100</v>
      </c>
      <c r="Y85" s="114">
        <f t="shared" si="62"/>
        <v>73.361862946701493</v>
      </c>
      <c r="Z85" s="45">
        <f t="shared" si="63"/>
        <v>77.223013628106841</v>
      </c>
      <c r="AA85" s="137">
        <v>0.66</v>
      </c>
      <c r="AB85" s="137">
        <v>1</v>
      </c>
      <c r="AC85" s="114">
        <f t="shared" si="64"/>
        <v>125</v>
      </c>
      <c r="AD85" s="114">
        <f t="shared" si="65"/>
        <v>91.702328683376876</v>
      </c>
      <c r="AE85" s="45">
        <f t="shared" si="66"/>
        <v>96.528767035133555</v>
      </c>
      <c r="AF85" s="8"/>
      <c r="AG85" s="93"/>
      <c r="AH85" s="113">
        <v>-14.2</v>
      </c>
      <c r="AI85" s="443" t="str">
        <f t="shared" si="67"/>
        <v/>
      </c>
      <c r="AJ85" s="453">
        <f t="shared" si="7"/>
        <v>224.14057906920689</v>
      </c>
      <c r="AK85" s="293"/>
      <c r="AM85" s="336">
        <f t="shared" si="110"/>
        <v>400</v>
      </c>
      <c r="AN85" s="312">
        <f t="shared" si="111"/>
        <v>77.223013628106841</v>
      </c>
      <c r="AO85" s="312" t="str">
        <f t="shared" si="112"/>
        <v/>
      </c>
      <c r="AP85" s="310"/>
      <c r="AQ85" s="312">
        <f t="shared" si="113"/>
        <v>96.528767035133555</v>
      </c>
      <c r="AR85" s="312" t="str">
        <f t="shared" si="114"/>
        <v/>
      </c>
      <c r="AS85" s="313">
        <f t="shared" si="68"/>
        <v>-15</v>
      </c>
      <c r="AT85" s="313" t="str">
        <f t="shared" si="69"/>
        <v/>
      </c>
      <c r="AU85" s="313" t="str">
        <f t="shared" si="70"/>
        <v/>
      </c>
      <c r="AV85" s="313"/>
      <c r="AW85" s="310" t="str">
        <f t="shared" si="71"/>
        <v/>
      </c>
      <c r="AX85" s="313"/>
      <c r="AY85" s="313"/>
      <c r="AZ85" s="313"/>
      <c r="BA85" s="313"/>
      <c r="BB85" s="313"/>
      <c r="BC85" s="313"/>
    </row>
    <row r="86" spans="1:55" s="7" customFormat="1" ht="12.6" hidden="1" customHeight="1" x14ac:dyDescent="0.2">
      <c r="A86" s="765">
        <v>730</v>
      </c>
      <c r="B86" s="766"/>
      <c r="C86" s="767" t="s">
        <v>377</v>
      </c>
      <c r="D86" s="790" t="s">
        <v>378</v>
      </c>
      <c r="E86" s="634" t="s">
        <v>33</v>
      </c>
      <c r="F86" s="771" t="s">
        <v>28</v>
      </c>
      <c r="G86" s="771" t="s">
        <v>19</v>
      </c>
      <c r="H86" s="771" t="s">
        <v>20</v>
      </c>
      <c r="I86" s="771" t="s">
        <v>661</v>
      </c>
      <c r="J86" s="846" t="s">
        <v>254</v>
      </c>
      <c r="K86" s="66" t="s">
        <v>59</v>
      </c>
      <c r="L86" s="66"/>
      <c r="M86" s="782" t="s">
        <v>322</v>
      </c>
      <c r="N86" s="66">
        <v>0.01</v>
      </c>
      <c r="O86" s="114"/>
      <c r="P86" s="57"/>
      <c r="Q86" s="143"/>
      <c r="R86" s="143"/>
      <c r="S86" s="143"/>
      <c r="T86" s="144"/>
      <c r="U86" s="116"/>
      <c r="V86" s="8"/>
      <c r="W86" s="8"/>
      <c r="X86" s="114"/>
      <c r="Y86" s="114"/>
      <c r="Z86" s="45"/>
      <c r="AA86" s="137"/>
      <c r="AB86" s="137"/>
      <c r="AC86" s="114"/>
      <c r="AD86" s="114"/>
      <c r="AE86" s="45"/>
      <c r="AF86" s="8"/>
      <c r="AG86" s="93"/>
      <c r="AH86" s="113"/>
      <c r="AI86" s="443"/>
      <c r="AJ86" s="453"/>
      <c r="AK86" s="637"/>
      <c r="AM86" s="336" t="str">
        <f>IF($M86&gt;0,$M86,"")</f>
        <v>24dc</v>
      </c>
      <c r="AN86" s="312"/>
      <c r="AO86" s="312"/>
      <c r="AP86" s="310"/>
      <c r="AQ86" s="312"/>
      <c r="AR86" s="312"/>
      <c r="AS86" s="313"/>
      <c r="AT86" s="313"/>
      <c r="AU86" s="313"/>
      <c r="AV86" s="313"/>
      <c r="AW86" s="310"/>
      <c r="AX86" s="313"/>
      <c r="AY86" s="313"/>
      <c r="AZ86" s="313"/>
      <c r="BA86" s="313"/>
      <c r="BB86" s="313"/>
      <c r="BC86" s="313"/>
    </row>
    <row r="87" spans="1:55" s="7" customFormat="1" ht="12.6" customHeight="1" x14ac:dyDescent="0.2">
      <c r="A87" s="765">
        <v>730</v>
      </c>
      <c r="B87" s="645"/>
      <c r="C87" s="817" t="s">
        <v>379</v>
      </c>
      <c r="D87" s="688" t="s">
        <v>380</v>
      </c>
      <c r="E87" s="634" t="s">
        <v>33</v>
      </c>
      <c r="F87" s="634" t="s">
        <v>28</v>
      </c>
      <c r="G87" s="634" t="s">
        <v>19</v>
      </c>
      <c r="H87" s="634" t="s">
        <v>20</v>
      </c>
      <c r="I87" s="634" t="s">
        <v>329</v>
      </c>
      <c r="J87" s="774" t="s">
        <v>227</v>
      </c>
      <c r="K87" s="66" t="s">
        <v>13</v>
      </c>
      <c r="L87" s="66"/>
      <c r="M87" s="66">
        <v>400</v>
      </c>
      <c r="N87" s="66">
        <v>0.22</v>
      </c>
      <c r="O87" s="114">
        <f t="shared" ref="O87:O88" si="126">IF(M87=400,N87*1000/(400*SQRT(3)*Q87*S87),IF(M87=230,N87*1000/(230*Q87*S87),"???"))</f>
        <v>0.73166508768270555</v>
      </c>
      <c r="P87" s="135"/>
      <c r="Q87" s="143">
        <f>IF($N87&gt;0,VLOOKUP($N87,motoren,2),"")</f>
        <v>0.7</v>
      </c>
      <c r="R87" s="143">
        <f t="shared" si="58"/>
        <v>0.7</v>
      </c>
      <c r="S87" s="143">
        <f>IF($N87&gt;0,VLOOKUP($N87,motoren,3),"")</f>
        <v>0.62</v>
      </c>
      <c r="T87" s="144">
        <f t="shared" si="59"/>
        <v>1</v>
      </c>
      <c r="U87" s="116">
        <f t="shared" si="60"/>
        <v>0.50691244239631339</v>
      </c>
      <c r="V87" s="8">
        <v>1</v>
      </c>
      <c r="W87" s="8">
        <v>0.8</v>
      </c>
      <c r="X87" s="114">
        <f t="shared" ref="X87:X88" si="127">IF(($N87&gt;0)*(W87&gt;0),$N87*W87,0)</f>
        <v>0.17600000000000002</v>
      </c>
      <c r="Y87" s="114">
        <f t="shared" ref="Y87:Y88" si="128">IF(($N87&gt;0),($N87*W87*V87)/($S87*$T87),0)</f>
        <v>0.28387096774193549</v>
      </c>
      <c r="Z87" s="45">
        <f t="shared" ref="Z87:Z88" si="129">IF((Y87&gt;0),Y87/$R87,0)</f>
        <v>0.40552995391705071</v>
      </c>
      <c r="AA87" s="137">
        <v>1</v>
      </c>
      <c r="AB87" s="137">
        <v>1</v>
      </c>
      <c r="AC87" s="114">
        <f t="shared" ref="AC87:AC88" si="130">IF(($N87&gt;0)*(AB87&gt;0),$N87*AB87,0)</f>
        <v>0.22</v>
      </c>
      <c r="AD87" s="114">
        <f t="shared" ref="AD87:AD88" si="131">IF(($N87&gt;0),($N87*AB87*AA87)/($S87*$T87),0)</f>
        <v>0.35483870967741937</v>
      </c>
      <c r="AE87" s="45">
        <f t="shared" ref="AE87:AE88" si="132">IF((AD87&gt;0),AD87/$R87,0)</f>
        <v>0.50691244239631339</v>
      </c>
      <c r="AF87" s="8"/>
      <c r="AG87" s="93"/>
      <c r="AH87" s="113">
        <v>-9.1999999999999993</v>
      </c>
      <c r="AI87" s="443" t="str">
        <f t="shared" ref="AI87:AI88" si="133">AW87</f>
        <v/>
      </c>
      <c r="AJ87" s="453">
        <f t="shared" ref="AJ87:AJ88" si="134">IF(O87&gt;0,O87,"")</f>
        <v>0.73166508768270555</v>
      </c>
      <c r="AK87" s="293"/>
      <c r="AM87" s="336">
        <f>IF($M87&gt;0,$M87,"")</f>
        <v>400</v>
      </c>
      <c r="AN87" s="312">
        <f>IF($M87=400,$Z87,"")</f>
        <v>0.40552995391705071</v>
      </c>
      <c r="AO87" s="312" t="str">
        <f>IF($M87=230,$Z87,"")</f>
        <v/>
      </c>
      <c r="AP87" s="310"/>
      <c r="AQ87" s="312">
        <f>IF($M87=400,$AE87,"")</f>
        <v>0.50691244239631339</v>
      </c>
      <c r="AR87" s="312" t="str">
        <f>IF($M87=230,$AE87,"")</f>
        <v/>
      </c>
      <c r="AS87" s="313">
        <f t="shared" ref="AS87:AS88" si="135">CEILING((O87/AH87),1)</f>
        <v>0</v>
      </c>
      <c r="AT87" s="313" t="str">
        <f t="shared" si="69"/>
        <v/>
      </c>
      <c r="AU87" s="313" t="str">
        <f t="shared" si="70"/>
        <v/>
      </c>
      <c r="AV87" s="313"/>
      <c r="AW87" s="310" t="str">
        <f t="shared" ref="AW87:AW88" si="136">IF(AS87&gt;AT87,AU87,AT87)</f>
        <v/>
      </c>
      <c r="AX87" s="313"/>
      <c r="AY87" s="313"/>
      <c r="AZ87" s="313"/>
      <c r="BA87" s="313"/>
      <c r="BB87" s="313"/>
      <c r="BC87" s="313"/>
    </row>
    <row r="88" spans="1:55" s="7" customFormat="1" ht="12.6" customHeight="1" x14ac:dyDescent="0.2">
      <c r="A88" s="765">
        <v>730</v>
      </c>
      <c r="B88" s="815" t="s">
        <v>703</v>
      </c>
      <c r="C88" s="817" t="s">
        <v>381</v>
      </c>
      <c r="D88" s="688" t="s">
        <v>382</v>
      </c>
      <c r="E88" s="634" t="s">
        <v>33</v>
      </c>
      <c r="F88" s="634" t="s">
        <v>27</v>
      </c>
      <c r="G88" s="777" t="s">
        <v>309</v>
      </c>
      <c r="H88" s="634" t="s">
        <v>20</v>
      </c>
      <c r="I88" s="634" t="s">
        <v>596</v>
      </c>
      <c r="J88" s="774" t="s">
        <v>227</v>
      </c>
      <c r="K88" s="66" t="s">
        <v>13</v>
      </c>
      <c r="L88" s="66"/>
      <c r="M88" s="66">
        <v>400</v>
      </c>
      <c r="N88" s="634">
        <v>1.1000000000000001</v>
      </c>
      <c r="O88" s="114">
        <f t="shared" si="126"/>
        <v>2.6016144069467635</v>
      </c>
      <c r="P88" s="135"/>
      <c r="Q88" s="143">
        <f>IF($N88&gt;0,VLOOKUP($N88,motoren,2),"")</f>
        <v>0.73</v>
      </c>
      <c r="R88" s="143">
        <f t="shared" si="58"/>
        <v>0.73</v>
      </c>
      <c r="S88" s="143">
        <f>IF($N88&gt;0,VLOOKUP($N88,motoren,3),"")</f>
        <v>0.83599999999999997</v>
      </c>
      <c r="T88" s="144">
        <f t="shared" si="59"/>
        <v>1</v>
      </c>
      <c r="U88" s="116">
        <f t="shared" si="60"/>
        <v>1.8024513338139874</v>
      </c>
      <c r="V88" s="8">
        <v>1</v>
      </c>
      <c r="W88" s="8">
        <v>0.8</v>
      </c>
      <c r="X88" s="114">
        <f t="shared" si="127"/>
        <v>0.88000000000000012</v>
      </c>
      <c r="Y88" s="114">
        <f t="shared" si="128"/>
        <v>1.0526315789473686</v>
      </c>
      <c r="Z88" s="45">
        <f t="shared" si="129"/>
        <v>1.44196106705119</v>
      </c>
      <c r="AA88" s="137">
        <v>1</v>
      </c>
      <c r="AB88" s="137">
        <v>1</v>
      </c>
      <c r="AC88" s="114">
        <f t="shared" si="130"/>
        <v>1.1000000000000001</v>
      </c>
      <c r="AD88" s="114">
        <f t="shared" si="131"/>
        <v>1.3157894736842106</v>
      </c>
      <c r="AE88" s="45">
        <f t="shared" si="132"/>
        <v>1.8024513338139871</v>
      </c>
      <c r="AF88" s="8"/>
      <c r="AG88" s="93"/>
      <c r="AH88" s="113">
        <v>-9.1999999999999993</v>
      </c>
      <c r="AI88" s="443" t="str">
        <f t="shared" si="133"/>
        <v/>
      </c>
      <c r="AJ88" s="453">
        <f t="shared" si="134"/>
        <v>2.6016144069467635</v>
      </c>
      <c r="AK88" s="293"/>
      <c r="AM88" s="336">
        <f>IF($M88&gt;0,$M88,"")</f>
        <v>400</v>
      </c>
      <c r="AN88" s="312">
        <f>IF($M88=400,$Z88,"")</f>
        <v>1.44196106705119</v>
      </c>
      <c r="AO88" s="312" t="str">
        <f>IF($M88=230,$Z88,"")</f>
        <v/>
      </c>
      <c r="AP88" s="310"/>
      <c r="AQ88" s="312">
        <f>IF($M88=400,$AE88,"")</f>
        <v>1.8024513338139871</v>
      </c>
      <c r="AR88" s="312" t="str">
        <f>IF($M88=230,$AE88,"")</f>
        <v/>
      </c>
      <c r="AS88" s="313">
        <f t="shared" si="135"/>
        <v>0</v>
      </c>
      <c r="AT88" s="313" t="str">
        <f t="shared" si="69"/>
        <v/>
      </c>
      <c r="AU88" s="313" t="str">
        <f t="shared" si="70"/>
        <v/>
      </c>
      <c r="AV88" s="313"/>
      <c r="AW88" s="310" t="str">
        <f t="shared" si="136"/>
        <v/>
      </c>
      <c r="AX88" s="313"/>
      <c r="AY88" s="313"/>
      <c r="AZ88" s="313"/>
      <c r="BA88" s="313"/>
      <c r="BB88" s="313"/>
      <c r="BC88" s="313"/>
    </row>
    <row r="89" spans="1:55" s="7" customFormat="1" ht="12.6" customHeight="1" x14ac:dyDescent="0.2">
      <c r="A89" s="765">
        <v>730</v>
      </c>
      <c r="B89" s="645"/>
      <c r="C89" s="857" t="s">
        <v>225</v>
      </c>
      <c r="D89" s="681" t="s">
        <v>383</v>
      </c>
      <c r="E89" s="634" t="s">
        <v>33</v>
      </c>
      <c r="F89" s="634" t="s">
        <v>28</v>
      </c>
      <c r="G89" s="634" t="s">
        <v>19</v>
      </c>
      <c r="H89" s="634" t="s">
        <v>20</v>
      </c>
      <c r="I89" s="634" t="s">
        <v>329</v>
      </c>
      <c r="J89" s="634" t="s">
        <v>227</v>
      </c>
      <c r="K89" s="66" t="s">
        <v>16</v>
      </c>
      <c r="L89" s="634" t="s">
        <v>68</v>
      </c>
      <c r="M89" s="66">
        <v>400</v>
      </c>
      <c r="N89" s="66">
        <v>125</v>
      </c>
      <c r="O89" s="114">
        <f t="shared" si="57"/>
        <v>224.14057906920689</v>
      </c>
      <c r="P89" s="634" t="s">
        <v>68</v>
      </c>
      <c r="Q89" s="143">
        <f t="shared" si="108"/>
        <v>0.85</v>
      </c>
      <c r="R89" s="143">
        <f t="shared" si="58"/>
        <v>0.95</v>
      </c>
      <c r="S89" s="143">
        <f t="shared" si="109"/>
        <v>0.94699999999999995</v>
      </c>
      <c r="T89" s="144">
        <f t="shared" si="59"/>
        <v>0.95</v>
      </c>
      <c r="U89" s="116">
        <f t="shared" si="60"/>
        <v>146.25570762899022</v>
      </c>
      <c r="V89" s="8">
        <v>0.66</v>
      </c>
      <c r="W89" s="8">
        <v>0.8</v>
      </c>
      <c r="X89" s="114">
        <f t="shared" si="61"/>
        <v>100</v>
      </c>
      <c r="Y89" s="114">
        <f t="shared" si="62"/>
        <v>73.361862946701493</v>
      </c>
      <c r="Z89" s="45">
        <f t="shared" si="63"/>
        <v>77.223013628106841</v>
      </c>
      <c r="AA89" s="137">
        <v>0.66</v>
      </c>
      <c r="AB89" s="137">
        <v>1</v>
      </c>
      <c r="AC89" s="114">
        <f t="shared" si="64"/>
        <v>125</v>
      </c>
      <c r="AD89" s="114">
        <f t="shared" si="65"/>
        <v>91.702328683376876</v>
      </c>
      <c r="AE89" s="45">
        <f t="shared" si="66"/>
        <v>96.528767035133555</v>
      </c>
      <c r="AF89" s="8"/>
      <c r="AG89" s="93"/>
      <c r="AH89" s="113">
        <v>-14.2</v>
      </c>
      <c r="AI89" s="443" t="str">
        <f t="shared" si="67"/>
        <v/>
      </c>
      <c r="AJ89" s="453">
        <f t="shared" si="7"/>
        <v>224.14057906920689</v>
      </c>
      <c r="AK89" s="293"/>
      <c r="AM89" s="336">
        <f t="shared" si="110"/>
        <v>400</v>
      </c>
      <c r="AN89" s="312">
        <f t="shared" si="111"/>
        <v>77.223013628106841</v>
      </c>
      <c r="AO89" s="312" t="str">
        <f t="shared" si="112"/>
        <v/>
      </c>
      <c r="AP89" s="310"/>
      <c r="AQ89" s="312">
        <f t="shared" si="113"/>
        <v>96.528767035133555</v>
      </c>
      <c r="AR89" s="312" t="str">
        <f t="shared" si="114"/>
        <v/>
      </c>
      <c r="AS89" s="313">
        <f t="shared" si="68"/>
        <v>-15</v>
      </c>
      <c r="AT89" s="313" t="str">
        <f t="shared" si="69"/>
        <v/>
      </c>
      <c r="AU89" s="313" t="str">
        <f t="shared" si="70"/>
        <v/>
      </c>
      <c r="AV89" s="313"/>
      <c r="AW89" s="310" t="str">
        <f t="shared" si="71"/>
        <v/>
      </c>
      <c r="AX89" s="313"/>
      <c r="AY89" s="313"/>
      <c r="AZ89" s="313"/>
      <c r="BA89" s="313"/>
      <c r="BB89" s="313"/>
      <c r="BC89" s="313"/>
    </row>
    <row r="90" spans="1:55" s="7" customFormat="1" ht="12.6" customHeight="1" x14ac:dyDescent="0.2">
      <c r="A90" s="765">
        <v>730</v>
      </c>
      <c r="B90" s="766"/>
      <c r="C90" s="857" t="s">
        <v>384</v>
      </c>
      <c r="D90" s="681" t="s">
        <v>385</v>
      </c>
      <c r="E90" s="634" t="s">
        <v>33</v>
      </c>
      <c r="F90" s="634" t="s">
        <v>28</v>
      </c>
      <c r="G90" s="634" t="s">
        <v>19</v>
      </c>
      <c r="H90" s="634" t="s">
        <v>20</v>
      </c>
      <c r="I90" s="634" t="s">
        <v>329</v>
      </c>
      <c r="J90" s="774" t="s">
        <v>227</v>
      </c>
      <c r="K90" s="66" t="s">
        <v>13</v>
      </c>
      <c r="L90" s="66"/>
      <c r="M90" s="66">
        <v>400</v>
      </c>
      <c r="N90" s="66">
        <v>0.22</v>
      </c>
      <c r="O90" s="114">
        <f t="shared" si="57"/>
        <v>0.73166508768270555</v>
      </c>
      <c r="P90" s="135"/>
      <c r="Q90" s="143">
        <f t="shared" si="108"/>
        <v>0.7</v>
      </c>
      <c r="R90" s="143">
        <f t="shared" si="58"/>
        <v>0.7</v>
      </c>
      <c r="S90" s="143">
        <f t="shared" si="109"/>
        <v>0.62</v>
      </c>
      <c r="T90" s="144">
        <f t="shared" si="59"/>
        <v>1</v>
      </c>
      <c r="U90" s="116">
        <f t="shared" si="60"/>
        <v>0.50691244239631339</v>
      </c>
      <c r="V90" s="8">
        <v>1</v>
      </c>
      <c r="W90" s="8">
        <v>0.8</v>
      </c>
      <c r="X90" s="114">
        <f t="shared" si="61"/>
        <v>0.17600000000000002</v>
      </c>
      <c r="Y90" s="114">
        <f t="shared" si="62"/>
        <v>0.28387096774193549</v>
      </c>
      <c r="Z90" s="45">
        <f t="shared" si="63"/>
        <v>0.40552995391705071</v>
      </c>
      <c r="AA90" s="137">
        <v>1</v>
      </c>
      <c r="AB90" s="137">
        <v>1</v>
      </c>
      <c r="AC90" s="114">
        <f t="shared" si="64"/>
        <v>0.22</v>
      </c>
      <c r="AD90" s="114">
        <f t="shared" si="65"/>
        <v>0.35483870967741937</v>
      </c>
      <c r="AE90" s="45">
        <f t="shared" si="66"/>
        <v>0.50691244239631339</v>
      </c>
      <c r="AF90" s="8"/>
      <c r="AG90" s="93"/>
      <c r="AH90" s="113">
        <v>-14.2</v>
      </c>
      <c r="AI90" s="443" t="str">
        <f t="shared" si="67"/>
        <v/>
      </c>
      <c r="AJ90" s="453">
        <f t="shared" si="7"/>
        <v>0.73166508768270555</v>
      </c>
      <c r="AK90" s="293"/>
      <c r="AM90" s="336">
        <f t="shared" si="110"/>
        <v>400</v>
      </c>
      <c r="AN90" s="312">
        <f t="shared" si="111"/>
        <v>0.40552995391705071</v>
      </c>
      <c r="AO90" s="312" t="str">
        <f t="shared" si="112"/>
        <v/>
      </c>
      <c r="AP90" s="310"/>
      <c r="AQ90" s="312">
        <f t="shared" si="113"/>
        <v>0.50691244239631339</v>
      </c>
      <c r="AR90" s="312" t="str">
        <f t="shared" si="114"/>
        <v/>
      </c>
      <c r="AS90" s="313">
        <f t="shared" si="68"/>
        <v>0</v>
      </c>
      <c r="AT90" s="313" t="str">
        <f t="shared" si="69"/>
        <v/>
      </c>
      <c r="AU90" s="313" t="str">
        <f t="shared" si="70"/>
        <v/>
      </c>
      <c r="AV90" s="313"/>
      <c r="AW90" s="310" t="str">
        <f t="shared" si="71"/>
        <v/>
      </c>
      <c r="AX90" s="313"/>
      <c r="AY90" s="313"/>
      <c r="AZ90" s="313"/>
      <c r="BA90" s="313"/>
      <c r="BB90" s="313"/>
      <c r="BC90" s="313"/>
    </row>
    <row r="91" spans="1:55" s="7" customFormat="1" ht="12.6" hidden="1" customHeight="1" x14ac:dyDescent="0.2">
      <c r="A91" s="765">
        <v>730</v>
      </c>
      <c r="B91" s="645"/>
      <c r="C91" s="768" t="s">
        <v>386</v>
      </c>
      <c r="D91" s="791" t="s">
        <v>387</v>
      </c>
      <c r="E91" s="634" t="s">
        <v>33</v>
      </c>
      <c r="F91" s="771" t="s">
        <v>28</v>
      </c>
      <c r="G91" s="771" t="s">
        <v>19</v>
      </c>
      <c r="H91" s="771" t="s">
        <v>20</v>
      </c>
      <c r="I91" s="771" t="s">
        <v>329</v>
      </c>
      <c r="J91" s="846" t="s">
        <v>254</v>
      </c>
      <c r="K91" s="66" t="s">
        <v>59</v>
      </c>
      <c r="L91" s="66"/>
      <c r="M91" s="782" t="s">
        <v>322</v>
      </c>
      <c r="N91" s="66">
        <v>0.01</v>
      </c>
      <c r="O91" s="114"/>
      <c r="P91" s="57"/>
      <c r="Q91" s="143"/>
      <c r="R91" s="143"/>
      <c r="S91" s="143"/>
      <c r="T91" s="144"/>
      <c r="U91" s="116"/>
      <c r="V91" s="8"/>
      <c r="W91" s="8"/>
      <c r="X91" s="114"/>
      <c r="Y91" s="114"/>
      <c r="Z91" s="45"/>
      <c r="AA91" s="137"/>
      <c r="AB91" s="137"/>
      <c r="AC91" s="114"/>
      <c r="AD91" s="114"/>
      <c r="AE91" s="45"/>
      <c r="AF91" s="8"/>
      <c r="AG91" s="93"/>
      <c r="AH91" s="113"/>
      <c r="AI91" s="443"/>
      <c r="AJ91" s="453"/>
      <c r="AK91" s="293"/>
      <c r="AM91" s="336" t="str">
        <f>IF($M91&gt;0,$M91,"")</f>
        <v>24dc</v>
      </c>
      <c r="AN91" s="312"/>
      <c r="AO91" s="312"/>
      <c r="AP91" s="310"/>
      <c r="AQ91" s="312"/>
      <c r="AR91" s="312"/>
      <c r="AS91" s="313"/>
      <c r="AT91" s="313"/>
      <c r="AU91" s="313"/>
      <c r="AV91" s="313"/>
      <c r="AW91" s="310"/>
      <c r="AX91" s="313"/>
      <c r="AY91" s="313"/>
      <c r="AZ91" s="313"/>
      <c r="BA91" s="313"/>
      <c r="BB91" s="313"/>
      <c r="BC91" s="313"/>
    </row>
    <row r="92" spans="1:55" s="7" customFormat="1" ht="12.6" customHeight="1" x14ac:dyDescent="0.2">
      <c r="A92" s="765">
        <v>730</v>
      </c>
      <c r="B92" s="815" t="s">
        <v>704</v>
      </c>
      <c r="C92" s="817" t="s">
        <v>388</v>
      </c>
      <c r="D92" s="688" t="s">
        <v>389</v>
      </c>
      <c r="E92" s="634" t="s">
        <v>33</v>
      </c>
      <c r="F92" s="634" t="s">
        <v>27</v>
      </c>
      <c r="G92" s="777" t="s">
        <v>309</v>
      </c>
      <c r="H92" s="634" t="s">
        <v>20</v>
      </c>
      <c r="I92" s="634" t="s">
        <v>596</v>
      </c>
      <c r="J92" s="774" t="s">
        <v>227</v>
      </c>
      <c r="K92" s="66" t="s">
        <v>13</v>
      </c>
      <c r="L92" s="66"/>
      <c r="M92" s="66">
        <v>400</v>
      </c>
      <c r="N92" s="634">
        <v>1.1000000000000001</v>
      </c>
      <c r="O92" s="114">
        <f t="shared" ref="O92" si="137">IF(M92=400,N92*1000/(400*SQRT(3)*Q92*S92),IF(M92=230,N92*1000/(230*Q92*S92),"???"))</f>
        <v>2.6016144069467635</v>
      </c>
      <c r="P92" s="135"/>
      <c r="Q92" s="143">
        <f>IF($N92&gt;0,VLOOKUP($N92,motoren,2),"")</f>
        <v>0.73</v>
      </c>
      <c r="R92" s="143">
        <f t="shared" si="58"/>
        <v>0.73</v>
      </c>
      <c r="S92" s="143">
        <f>IF($N92&gt;0,VLOOKUP($N92,motoren,3),"")</f>
        <v>0.83599999999999997</v>
      </c>
      <c r="T92" s="144">
        <f t="shared" si="59"/>
        <v>1</v>
      </c>
      <c r="U92" s="116">
        <f t="shared" si="60"/>
        <v>1.8024513338139874</v>
      </c>
      <c r="V92" s="8">
        <v>1</v>
      </c>
      <c r="W92" s="8">
        <v>0.8</v>
      </c>
      <c r="X92" s="114">
        <f t="shared" ref="X92" si="138">IF(($N92&gt;0)*(W92&gt;0),$N92*W92,0)</f>
        <v>0.88000000000000012</v>
      </c>
      <c r="Y92" s="114">
        <f t="shared" ref="Y92" si="139">IF(($N92&gt;0),($N92*W92*V92)/($S92*$T92),0)</f>
        <v>1.0526315789473686</v>
      </c>
      <c r="Z92" s="45">
        <f t="shared" ref="Z92" si="140">IF((Y92&gt;0),Y92/$R92,0)</f>
        <v>1.44196106705119</v>
      </c>
      <c r="AA92" s="137">
        <v>1</v>
      </c>
      <c r="AB92" s="137">
        <v>1</v>
      </c>
      <c r="AC92" s="114">
        <f t="shared" ref="AC92" si="141">IF(($N92&gt;0)*(AB92&gt;0),$N92*AB92,0)</f>
        <v>1.1000000000000001</v>
      </c>
      <c r="AD92" s="114">
        <f t="shared" ref="AD92" si="142">IF(($N92&gt;0),($N92*AB92*AA92)/($S92*$T92),0)</f>
        <v>1.3157894736842106</v>
      </c>
      <c r="AE92" s="45">
        <f t="shared" ref="AE92" si="143">IF((AD92&gt;0),AD92/$R92,0)</f>
        <v>1.8024513338139871</v>
      </c>
      <c r="AF92" s="8"/>
      <c r="AG92" s="93"/>
      <c r="AH92" s="113">
        <v>-9.1999999999999993</v>
      </c>
      <c r="AI92" s="443" t="str">
        <f t="shared" ref="AI92" si="144">AW92</f>
        <v/>
      </c>
      <c r="AJ92" s="453">
        <f t="shared" ref="AJ92" si="145">IF(O92&gt;0,O92,"")</f>
        <v>2.6016144069467635</v>
      </c>
      <c r="AK92" s="293"/>
      <c r="AM92" s="336">
        <f>IF($M92&gt;0,$M92,"")</f>
        <v>400</v>
      </c>
      <c r="AN92" s="312">
        <f>IF($M92=400,$Z92,"")</f>
        <v>1.44196106705119</v>
      </c>
      <c r="AO92" s="312" t="str">
        <f>IF($M92=230,$Z92,"")</f>
        <v/>
      </c>
      <c r="AP92" s="310"/>
      <c r="AQ92" s="312">
        <f>IF($M92=400,$AE92,"")</f>
        <v>1.8024513338139871</v>
      </c>
      <c r="AR92" s="312" t="str">
        <f>IF($M92=230,$AE92,"")</f>
        <v/>
      </c>
      <c r="AS92" s="313">
        <f t="shared" ref="AS92" si="146">CEILING((O92/AH92),1)</f>
        <v>0</v>
      </c>
      <c r="AT92" s="313" t="str">
        <f t="shared" si="69"/>
        <v/>
      </c>
      <c r="AU92" s="313" t="str">
        <f t="shared" si="70"/>
        <v/>
      </c>
      <c r="AV92" s="313"/>
      <c r="AW92" s="310" t="str">
        <f t="shared" ref="AW92" si="147">IF(AS92&gt;AT92,AU92,AT92)</f>
        <v/>
      </c>
      <c r="AX92" s="313"/>
      <c r="AY92" s="313"/>
      <c r="AZ92" s="313"/>
      <c r="BA92" s="313"/>
      <c r="BB92" s="313"/>
      <c r="BC92" s="313"/>
    </row>
    <row r="93" spans="1:55" s="7" customFormat="1" ht="12.6" hidden="1" customHeight="1" x14ac:dyDescent="0.2">
      <c r="A93" s="765"/>
      <c r="B93" s="645"/>
      <c r="C93" s="646"/>
      <c r="D93" s="681"/>
      <c r="E93" s="634"/>
      <c r="F93" s="634"/>
      <c r="G93" s="634"/>
      <c r="H93" s="634"/>
      <c r="I93" s="634"/>
      <c r="J93" s="634"/>
      <c r="K93" s="66"/>
      <c r="L93" s="66"/>
      <c r="M93" s="66"/>
      <c r="N93" s="66"/>
      <c r="O93" s="114"/>
      <c r="P93" s="57"/>
      <c r="Q93" s="143"/>
      <c r="R93" s="143"/>
      <c r="S93" s="143"/>
      <c r="T93" s="144"/>
      <c r="U93" s="116"/>
      <c r="V93" s="8"/>
      <c r="W93" s="8"/>
      <c r="X93" s="114"/>
      <c r="Y93" s="114"/>
      <c r="Z93" s="45"/>
      <c r="AA93" s="137"/>
      <c r="AB93" s="137"/>
      <c r="AC93" s="114"/>
      <c r="AD93" s="114"/>
      <c r="AE93" s="45"/>
      <c r="AF93" s="8"/>
      <c r="AG93" s="93"/>
      <c r="AH93" s="113"/>
      <c r="AI93" s="443"/>
      <c r="AJ93" s="453"/>
      <c r="AK93" s="293"/>
      <c r="AM93" s="336"/>
      <c r="AN93" s="312"/>
      <c r="AO93" s="312"/>
      <c r="AP93" s="310"/>
      <c r="AQ93" s="312"/>
      <c r="AR93" s="312"/>
      <c r="AS93" s="313"/>
      <c r="AT93" s="313"/>
      <c r="AU93" s="313"/>
      <c r="AV93" s="313"/>
      <c r="AW93" s="310"/>
      <c r="AX93" s="313"/>
      <c r="AY93" s="313"/>
      <c r="AZ93" s="313"/>
      <c r="BA93" s="313"/>
      <c r="BB93" s="313"/>
      <c r="BC93" s="313"/>
    </row>
    <row r="94" spans="1:55" s="7" customFormat="1" ht="12.6" hidden="1" customHeight="1" x14ac:dyDescent="0.2">
      <c r="A94" s="765">
        <v>731</v>
      </c>
      <c r="B94" s="766"/>
      <c r="C94" s="767" t="s">
        <v>425</v>
      </c>
      <c r="D94" s="790" t="s">
        <v>410</v>
      </c>
      <c r="E94" s="634" t="s">
        <v>33</v>
      </c>
      <c r="F94" s="771" t="s">
        <v>28</v>
      </c>
      <c r="G94" s="771" t="s">
        <v>19</v>
      </c>
      <c r="H94" s="771" t="s">
        <v>20</v>
      </c>
      <c r="I94" s="771" t="s">
        <v>329</v>
      </c>
      <c r="J94" s="846" t="s">
        <v>254</v>
      </c>
      <c r="K94" s="66" t="s">
        <v>59</v>
      </c>
      <c r="L94" s="66"/>
      <c r="M94" s="782" t="s">
        <v>322</v>
      </c>
      <c r="N94" s="66">
        <v>0.01</v>
      </c>
      <c r="O94" s="114"/>
      <c r="P94" s="57"/>
      <c r="Q94" s="143"/>
      <c r="R94" s="143"/>
      <c r="S94" s="143"/>
      <c r="T94" s="144"/>
      <c r="U94" s="116"/>
      <c r="V94" s="8"/>
      <c r="W94" s="8"/>
      <c r="X94" s="114"/>
      <c r="Y94" s="114"/>
      <c r="Z94" s="45"/>
      <c r="AA94" s="137"/>
      <c r="AB94" s="137"/>
      <c r="AC94" s="114"/>
      <c r="AD94" s="114"/>
      <c r="AE94" s="45"/>
      <c r="AF94" s="8"/>
      <c r="AG94" s="93"/>
      <c r="AH94" s="113"/>
      <c r="AI94" s="443"/>
      <c r="AJ94" s="453"/>
      <c r="AK94" s="637"/>
      <c r="AM94" s="336" t="str">
        <f t="shared" ref="AM94:AM103" si="148">IF($M94&gt;0,$M94,"")</f>
        <v>24dc</v>
      </c>
      <c r="AN94" s="312"/>
      <c r="AO94" s="312"/>
      <c r="AP94" s="310"/>
      <c r="AQ94" s="312"/>
      <c r="AR94" s="312"/>
      <c r="AS94" s="313"/>
      <c r="AT94" s="313"/>
      <c r="AU94" s="313"/>
      <c r="AV94" s="313"/>
      <c r="AW94" s="310"/>
      <c r="AX94" s="313"/>
      <c r="AY94" s="313"/>
      <c r="AZ94" s="313"/>
      <c r="BA94" s="313"/>
      <c r="BB94" s="313"/>
      <c r="BC94" s="313"/>
    </row>
    <row r="95" spans="1:55" s="7" customFormat="1" ht="12.6" customHeight="1" x14ac:dyDescent="0.2">
      <c r="A95" s="765">
        <v>731</v>
      </c>
      <c r="B95" s="645"/>
      <c r="C95" s="817" t="s">
        <v>426</v>
      </c>
      <c r="D95" s="849" t="s">
        <v>411</v>
      </c>
      <c r="E95" s="789" t="s">
        <v>33</v>
      </c>
      <c r="F95" s="634" t="s">
        <v>28</v>
      </c>
      <c r="G95" s="634" t="s">
        <v>19</v>
      </c>
      <c r="H95" s="634" t="s">
        <v>20</v>
      </c>
      <c r="I95" s="634" t="s">
        <v>329</v>
      </c>
      <c r="J95" s="634" t="s">
        <v>227</v>
      </c>
      <c r="K95" s="66" t="s">
        <v>13</v>
      </c>
      <c r="L95" s="66"/>
      <c r="M95" s="66">
        <v>400</v>
      </c>
      <c r="N95" s="66">
        <v>3.9</v>
      </c>
      <c r="O95" s="114">
        <f t="shared" ref="O95:O98" si="149">IF(M95=400,N95*1000/(400*SQRT(3)*Q95*S95),IF(M95=230,N95*1000/(230*Q95*S95),"???"))</f>
        <v>8.2091307306172361</v>
      </c>
      <c r="P95" s="848" t="s">
        <v>68</v>
      </c>
      <c r="Q95" s="143">
        <f>IF($N95&gt;0,VLOOKUP($N95,motoren,2),"")</f>
        <v>0.79</v>
      </c>
      <c r="R95" s="143">
        <f t="shared" si="58"/>
        <v>0.79</v>
      </c>
      <c r="S95" s="143">
        <f>IF($N95&gt;0,VLOOKUP($N95,motoren,3),"")</f>
        <v>0.86799999999999999</v>
      </c>
      <c r="T95" s="144">
        <f t="shared" si="59"/>
        <v>1</v>
      </c>
      <c r="U95" s="116">
        <f t="shared" si="60"/>
        <v>5.6874526045616287</v>
      </c>
      <c r="V95" s="8">
        <v>1</v>
      </c>
      <c r="W95" s="8">
        <v>0.8</v>
      </c>
      <c r="X95" s="114">
        <f t="shared" ref="X95:X98" si="150">IF(($N95&gt;0)*(W95&gt;0),$N95*W95,0)</f>
        <v>3.12</v>
      </c>
      <c r="Y95" s="114">
        <f t="shared" ref="Y95:Y98" si="151">IF(($N95&gt;0),($N95*W95*V95)/($S95*$T95),0)</f>
        <v>3.5944700460829493</v>
      </c>
      <c r="Z95" s="45">
        <f t="shared" ref="Z95:Z98" si="152">IF((Y95&gt;0),Y95/$R95,0)</f>
        <v>4.5499620836493024</v>
      </c>
      <c r="AA95" s="137">
        <v>1</v>
      </c>
      <c r="AB95" s="137">
        <v>1</v>
      </c>
      <c r="AC95" s="114">
        <f t="shared" ref="AC95:AC98" si="153">IF(($N95&gt;0)*(AB95&gt;0),$N95*AB95,0)</f>
        <v>3.9</v>
      </c>
      <c r="AD95" s="114">
        <f t="shared" ref="AD95:AD98" si="154">IF(($N95&gt;0),($N95*AB95*AA95)/($S95*$T95),0)</f>
        <v>4.4930875576036868</v>
      </c>
      <c r="AE95" s="45">
        <f t="shared" ref="AE95:AE98" si="155">IF((AD95&gt;0),AD95/$R95,0)</f>
        <v>5.6874526045616287</v>
      </c>
      <c r="AF95" s="8"/>
      <c r="AG95" s="93"/>
      <c r="AH95" s="113">
        <v>18.8</v>
      </c>
      <c r="AI95" s="443">
        <f t="shared" ref="AI95:AI98" si="156">AW95</f>
        <v>1</v>
      </c>
      <c r="AJ95" s="453">
        <f t="shared" ref="AJ95:AJ98" si="157">IF(O95&gt;0,O95,"")</f>
        <v>8.2091307306172361</v>
      </c>
      <c r="AK95" s="293"/>
      <c r="AM95" s="336">
        <f t="shared" si="148"/>
        <v>400</v>
      </c>
      <c r="AN95" s="312">
        <f>IF($M95=400,$Z95,"")</f>
        <v>4.5499620836493024</v>
      </c>
      <c r="AO95" s="312" t="str">
        <f>IF($M95=230,$Z95,"")</f>
        <v/>
      </c>
      <c r="AP95" s="310"/>
      <c r="AQ95" s="312">
        <f>IF($M95=400,$AE95,"")</f>
        <v>5.6874526045616287</v>
      </c>
      <c r="AR95" s="312" t="str">
        <f>IF($M95=230,$AE95,"")</f>
        <v/>
      </c>
      <c r="AS95" s="313">
        <f t="shared" ref="AS95:AS98" si="158">CEILING((O95/AH95),1)</f>
        <v>1</v>
      </c>
      <c r="AT95" s="313">
        <f t="shared" si="69"/>
        <v>1</v>
      </c>
      <c r="AU95" s="313">
        <f t="shared" si="70"/>
        <v>1.6</v>
      </c>
      <c r="AV95" s="313"/>
      <c r="AW95" s="310">
        <f t="shared" ref="AW95:AW98" si="159">IF(AS95&gt;AT95,AU95,AT95)</f>
        <v>1</v>
      </c>
      <c r="AX95" s="313"/>
      <c r="AY95" s="313"/>
      <c r="AZ95" s="313"/>
      <c r="BA95" s="313"/>
      <c r="BB95" s="313"/>
      <c r="BC95" s="313"/>
    </row>
    <row r="96" spans="1:55" s="7" customFormat="1" ht="12.6" customHeight="1" x14ac:dyDescent="0.2">
      <c r="A96" s="765">
        <v>731</v>
      </c>
      <c r="B96" s="645"/>
      <c r="C96" s="817" t="s">
        <v>427</v>
      </c>
      <c r="D96" s="688" t="s">
        <v>412</v>
      </c>
      <c r="E96" s="789" t="s">
        <v>33</v>
      </c>
      <c r="F96" s="634" t="s">
        <v>28</v>
      </c>
      <c r="G96" s="634" t="s">
        <v>19</v>
      </c>
      <c r="H96" s="634" t="s">
        <v>20</v>
      </c>
      <c r="I96" s="634" t="s">
        <v>329</v>
      </c>
      <c r="J96" s="634" t="s">
        <v>227</v>
      </c>
      <c r="K96" s="66" t="s">
        <v>13</v>
      </c>
      <c r="L96" s="66"/>
      <c r="M96" s="66">
        <v>400</v>
      </c>
      <c r="N96" s="66">
        <v>3.9</v>
      </c>
      <c r="O96" s="114">
        <f t="shared" si="149"/>
        <v>8.2091307306172361</v>
      </c>
      <c r="P96" s="848" t="s">
        <v>68</v>
      </c>
      <c r="Q96" s="143">
        <f>IF($N96&gt;0,VLOOKUP($N96,motoren,2),"")</f>
        <v>0.79</v>
      </c>
      <c r="R96" s="143">
        <f t="shared" si="58"/>
        <v>0.79</v>
      </c>
      <c r="S96" s="143">
        <f>IF($N96&gt;0,VLOOKUP($N96,motoren,3),"")</f>
        <v>0.86799999999999999</v>
      </c>
      <c r="T96" s="144">
        <f t="shared" si="59"/>
        <v>1</v>
      </c>
      <c r="U96" s="116">
        <f t="shared" si="60"/>
        <v>5.6874526045616287</v>
      </c>
      <c r="V96" s="8">
        <v>1</v>
      </c>
      <c r="W96" s="8">
        <v>0.8</v>
      </c>
      <c r="X96" s="114">
        <f t="shared" si="150"/>
        <v>3.12</v>
      </c>
      <c r="Y96" s="114">
        <f t="shared" si="151"/>
        <v>3.5944700460829493</v>
      </c>
      <c r="Z96" s="45">
        <f t="shared" si="152"/>
        <v>4.5499620836493024</v>
      </c>
      <c r="AA96" s="137">
        <v>1</v>
      </c>
      <c r="AB96" s="137">
        <v>1</v>
      </c>
      <c r="AC96" s="114">
        <f t="shared" si="153"/>
        <v>3.9</v>
      </c>
      <c r="AD96" s="114">
        <f t="shared" si="154"/>
        <v>4.4930875576036868</v>
      </c>
      <c r="AE96" s="45">
        <f t="shared" si="155"/>
        <v>5.6874526045616287</v>
      </c>
      <c r="AF96" s="8"/>
      <c r="AG96" s="93"/>
      <c r="AH96" s="113">
        <v>18.8</v>
      </c>
      <c r="AI96" s="443">
        <f t="shared" si="156"/>
        <v>1</v>
      </c>
      <c r="AJ96" s="453">
        <f t="shared" si="157"/>
        <v>8.2091307306172361</v>
      </c>
      <c r="AK96" s="293"/>
      <c r="AM96" s="336">
        <f t="shared" si="148"/>
        <v>400</v>
      </c>
      <c r="AN96" s="312">
        <f>IF($M96=400,$Z96,"")</f>
        <v>4.5499620836493024</v>
      </c>
      <c r="AO96" s="312" t="str">
        <f>IF($M96=230,$Z96,"")</f>
        <v/>
      </c>
      <c r="AP96" s="310"/>
      <c r="AQ96" s="312">
        <f>IF($M96=400,$AE96,"")</f>
        <v>5.6874526045616287</v>
      </c>
      <c r="AR96" s="312" t="str">
        <f>IF($M96=230,$AE96,"")</f>
        <v/>
      </c>
      <c r="AS96" s="313">
        <f t="shared" si="158"/>
        <v>1</v>
      </c>
      <c r="AT96" s="313">
        <f t="shared" si="69"/>
        <v>1</v>
      </c>
      <c r="AU96" s="313">
        <f t="shared" si="70"/>
        <v>1.6</v>
      </c>
      <c r="AV96" s="313"/>
      <c r="AW96" s="310">
        <f t="shared" si="159"/>
        <v>1</v>
      </c>
      <c r="AX96" s="313"/>
      <c r="AY96" s="313"/>
      <c r="AZ96" s="313"/>
      <c r="BA96" s="313"/>
      <c r="BB96" s="313"/>
      <c r="BC96" s="313"/>
    </row>
    <row r="97" spans="1:55" s="7" customFormat="1" ht="12.6" customHeight="1" x14ac:dyDescent="0.2">
      <c r="A97" s="765">
        <v>731</v>
      </c>
      <c r="B97" s="645"/>
      <c r="C97" s="817" t="s">
        <v>428</v>
      </c>
      <c r="D97" s="688" t="s">
        <v>413</v>
      </c>
      <c r="E97" s="789" t="s">
        <v>33</v>
      </c>
      <c r="F97" s="634" t="s">
        <v>28</v>
      </c>
      <c r="G97" s="634" t="s">
        <v>19</v>
      </c>
      <c r="H97" s="634" t="s">
        <v>20</v>
      </c>
      <c r="I97" s="634" t="s">
        <v>329</v>
      </c>
      <c r="J97" s="634" t="s">
        <v>227</v>
      </c>
      <c r="K97" s="66" t="s">
        <v>13</v>
      </c>
      <c r="L97" s="66"/>
      <c r="M97" s="66">
        <v>400</v>
      </c>
      <c r="N97" s="66">
        <v>3.9</v>
      </c>
      <c r="O97" s="114">
        <f t="shared" si="149"/>
        <v>8.2091307306172361</v>
      </c>
      <c r="P97" s="848" t="s">
        <v>68</v>
      </c>
      <c r="Q97" s="143">
        <f>IF($N97&gt;0,VLOOKUP($N97,motoren,2),"")</f>
        <v>0.79</v>
      </c>
      <c r="R97" s="143">
        <f t="shared" si="58"/>
        <v>0.79</v>
      </c>
      <c r="S97" s="143">
        <f>IF($N97&gt;0,VLOOKUP($N97,motoren,3),"")</f>
        <v>0.86799999999999999</v>
      </c>
      <c r="T97" s="144">
        <f t="shared" si="59"/>
        <v>1</v>
      </c>
      <c r="U97" s="116">
        <f t="shared" si="60"/>
        <v>5.6874526045616287</v>
      </c>
      <c r="V97" s="8">
        <v>1</v>
      </c>
      <c r="W97" s="8">
        <v>0.8</v>
      </c>
      <c r="X97" s="114">
        <f t="shared" si="150"/>
        <v>3.12</v>
      </c>
      <c r="Y97" s="114">
        <f t="shared" si="151"/>
        <v>3.5944700460829493</v>
      </c>
      <c r="Z97" s="45">
        <f t="shared" si="152"/>
        <v>4.5499620836493024</v>
      </c>
      <c r="AA97" s="137">
        <v>1</v>
      </c>
      <c r="AB97" s="137">
        <v>1</v>
      </c>
      <c r="AC97" s="114">
        <f t="shared" si="153"/>
        <v>3.9</v>
      </c>
      <c r="AD97" s="114">
        <f t="shared" si="154"/>
        <v>4.4930875576036868</v>
      </c>
      <c r="AE97" s="45">
        <f t="shared" si="155"/>
        <v>5.6874526045616287</v>
      </c>
      <c r="AF97" s="8"/>
      <c r="AG97" s="93"/>
      <c r="AH97" s="113">
        <v>18.8</v>
      </c>
      <c r="AI97" s="443">
        <f t="shared" si="156"/>
        <v>1</v>
      </c>
      <c r="AJ97" s="453">
        <f t="shared" si="157"/>
        <v>8.2091307306172361</v>
      </c>
      <c r="AK97" s="293"/>
      <c r="AM97" s="336">
        <f t="shared" si="148"/>
        <v>400</v>
      </c>
      <c r="AN97" s="312">
        <f>IF($M97=400,$Z97,"")</f>
        <v>4.5499620836493024</v>
      </c>
      <c r="AO97" s="312" t="str">
        <f>IF($M97=230,$Z97,"")</f>
        <v/>
      </c>
      <c r="AP97" s="310"/>
      <c r="AQ97" s="312">
        <f>IF($M97=400,$AE97,"")</f>
        <v>5.6874526045616287</v>
      </c>
      <c r="AR97" s="312" t="str">
        <f>IF($M97=230,$AE97,"")</f>
        <v/>
      </c>
      <c r="AS97" s="313">
        <f t="shared" si="158"/>
        <v>1</v>
      </c>
      <c r="AT97" s="313">
        <f t="shared" si="69"/>
        <v>1</v>
      </c>
      <c r="AU97" s="313">
        <f t="shared" si="70"/>
        <v>1.6</v>
      </c>
      <c r="AV97" s="313"/>
      <c r="AW97" s="310">
        <f t="shared" si="159"/>
        <v>1</v>
      </c>
      <c r="AX97" s="313"/>
      <c r="AY97" s="313"/>
      <c r="AZ97" s="313"/>
      <c r="BA97" s="313"/>
      <c r="BB97" s="313"/>
      <c r="BC97" s="313"/>
    </row>
    <row r="98" spans="1:55" s="7" customFormat="1" ht="12.6" customHeight="1" x14ac:dyDescent="0.2">
      <c r="A98" s="765">
        <v>731</v>
      </c>
      <c r="B98" s="645"/>
      <c r="C98" s="817" t="s">
        <v>429</v>
      </c>
      <c r="D98" s="688" t="s">
        <v>414</v>
      </c>
      <c r="E98" s="789" t="s">
        <v>33</v>
      </c>
      <c r="F98" s="634" t="s">
        <v>28</v>
      </c>
      <c r="G98" s="634" t="s">
        <v>19</v>
      </c>
      <c r="H98" s="634" t="s">
        <v>20</v>
      </c>
      <c r="I98" s="634" t="s">
        <v>329</v>
      </c>
      <c r="J98" s="634" t="s">
        <v>227</v>
      </c>
      <c r="K98" s="66" t="s">
        <v>13</v>
      </c>
      <c r="L98" s="66"/>
      <c r="M98" s="66">
        <v>400</v>
      </c>
      <c r="N98" s="66">
        <v>3.9</v>
      </c>
      <c r="O98" s="114">
        <f t="shared" si="149"/>
        <v>8.2091307306172361</v>
      </c>
      <c r="P98" s="848" t="s">
        <v>68</v>
      </c>
      <c r="Q98" s="143">
        <f>IF($N98&gt;0,VLOOKUP($N98,motoren,2),"")</f>
        <v>0.79</v>
      </c>
      <c r="R98" s="143">
        <f t="shared" si="58"/>
        <v>0.79</v>
      </c>
      <c r="S98" s="143">
        <f>IF($N98&gt;0,VLOOKUP($N98,motoren,3),"")</f>
        <v>0.86799999999999999</v>
      </c>
      <c r="T98" s="144">
        <f t="shared" si="59"/>
        <v>1</v>
      </c>
      <c r="U98" s="116">
        <f t="shared" si="60"/>
        <v>5.6874526045616287</v>
      </c>
      <c r="V98" s="8">
        <v>1</v>
      </c>
      <c r="W98" s="8">
        <v>0.8</v>
      </c>
      <c r="X98" s="114">
        <f t="shared" si="150"/>
        <v>3.12</v>
      </c>
      <c r="Y98" s="114">
        <f t="shared" si="151"/>
        <v>3.5944700460829493</v>
      </c>
      <c r="Z98" s="45">
        <f t="shared" si="152"/>
        <v>4.5499620836493024</v>
      </c>
      <c r="AA98" s="137">
        <v>1</v>
      </c>
      <c r="AB98" s="137">
        <v>1</v>
      </c>
      <c r="AC98" s="114">
        <f t="shared" si="153"/>
        <v>3.9</v>
      </c>
      <c r="AD98" s="114">
        <f t="shared" si="154"/>
        <v>4.4930875576036868</v>
      </c>
      <c r="AE98" s="45">
        <f t="shared" si="155"/>
        <v>5.6874526045616287</v>
      </c>
      <c r="AF98" s="8"/>
      <c r="AG98" s="93"/>
      <c r="AH98" s="113">
        <v>18.8</v>
      </c>
      <c r="AI98" s="443">
        <f t="shared" si="156"/>
        <v>1</v>
      </c>
      <c r="AJ98" s="453">
        <f t="shared" si="157"/>
        <v>8.2091307306172361</v>
      </c>
      <c r="AK98" s="293"/>
      <c r="AM98" s="336">
        <f t="shared" si="148"/>
        <v>400</v>
      </c>
      <c r="AN98" s="312">
        <f>IF($M98=400,$Z98,"")</f>
        <v>4.5499620836493024</v>
      </c>
      <c r="AO98" s="312" t="str">
        <f>IF($M98=230,$Z98,"")</f>
        <v/>
      </c>
      <c r="AP98" s="310"/>
      <c r="AQ98" s="312">
        <f>IF($M98=400,$AE98,"")</f>
        <v>5.6874526045616287</v>
      </c>
      <c r="AR98" s="312" t="str">
        <f>IF($M98=230,$AE98,"")</f>
        <v/>
      </c>
      <c r="AS98" s="313">
        <f t="shared" si="158"/>
        <v>1</v>
      </c>
      <c r="AT98" s="313">
        <f t="shared" si="69"/>
        <v>1</v>
      </c>
      <c r="AU98" s="313">
        <f t="shared" si="70"/>
        <v>1.6</v>
      </c>
      <c r="AV98" s="313"/>
      <c r="AW98" s="310">
        <f t="shared" si="159"/>
        <v>1</v>
      </c>
      <c r="AX98" s="313"/>
      <c r="AY98" s="313"/>
      <c r="AZ98" s="313"/>
      <c r="BA98" s="313"/>
      <c r="BB98" s="313"/>
      <c r="BC98" s="313"/>
    </row>
    <row r="99" spans="1:55" s="7" customFormat="1" ht="12.6" customHeight="1" x14ac:dyDescent="0.2">
      <c r="A99" s="765">
        <v>731</v>
      </c>
      <c r="B99" s="645"/>
      <c r="C99" s="817" t="s">
        <v>400</v>
      </c>
      <c r="D99" s="688" t="s">
        <v>401</v>
      </c>
      <c r="E99" s="634" t="s">
        <v>33</v>
      </c>
      <c r="F99" s="634" t="s">
        <v>28</v>
      </c>
      <c r="G99" s="634" t="s">
        <v>19</v>
      </c>
      <c r="H99" s="634" t="s">
        <v>20</v>
      </c>
      <c r="I99" s="634" t="s">
        <v>329</v>
      </c>
      <c r="J99" s="634" t="s">
        <v>227</v>
      </c>
      <c r="K99" s="66" t="s">
        <v>13</v>
      </c>
      <c r="L99" s="66"/>
      <c r="M99" s="66">
        <v>400</v>
      </c>
      <c r="N99" s="66">
        <v>3.9</v>
      </c>
      <c r="O99" s="114">
        <f>IF(M99=400,N99*1000/(400*SQRT(3)*Q99*S99),IF(M99=230,N99*1000/(230*Q99*S99),"???"))</f>
        <v>8.2091307306172361</v>
      </c>
      <c r="P99" s="848" t="s">
        <v>68</v>
      </c>
      <c r="Q99" s="143">
        <f>IF($N99&gt;0,VLOOKUP($N99,motoren,2),"")</f>
        <v>0.79</v>
      </c>
      <c r="R99" s="143">
        <f>IF($K99 = "FO",0.95,$Q99)</f>
        <v>0.79</v>
      </c>
      <c r="S99" s="143">
        <f>IF($N99&gt;0,VLOOKUP($N99,motoren,3),"")</f>
        <v>0.86799999999999999</v>
      </c>
      <c r="T99" s="144">
        <f>IF($K99 = "FO",0.95,1)</f>
        <v>1</v>
      </c>
      <c r="U99" s="116">
        <f>IF($N99&gt;0,$N99/($R99*$S99*$T99),0)</f>
        <v>5.6874526045616287</v>
      </c>
      <c r="V99" s="8">
        <v>1</v>
      </c>
      <c r="W99" s="8">
        <v>0.8</v>
      </c>
      <c r="X99" s="114">
        <f>IF(($N99&gt;0)*(W99&gt;0),$N99*W99,0)</f>
        <v>3.12</v>
      </c>
      <c r="Y99" s="114">
        <f>IF(($N99&gt;0),($N99*W99*V99)/($S99*$T99),0)</f>
        <v>3.5944700460829493</v>
      </c>
      <c r="Z99" s="45">
        <f>IF((Y99&gt;0),Y99/$R99,0)</f>
        <v>4.5499620836493024</v>
      </c>
      <c r="AA99" s="137">
        <v>1</v>
      </c>
      <c r="AB99" s="137">
        <v>1</v>
      </c>
      <c r="AC99" s="114">
        <f>IF(($N99&gt;0)*(AB99&gt;0),$N99*AB99,0)</f>
        <v>3.9</v>
      </c>
      <c r="AD99" s="114">
        <f>IF(($N99&gt;0),($N99*AB99*AA99)/($S99*$T99),0)</f>
        <v>4.4930875576036868</v>
      </c>
      <c r="AE99" s="45">
        <f>IF((AD99&gt;0),AD99/$R99,0)</f>
        <v>5.6874526045616287</v>
      </c>
      <c r="AF99" s="8"/>
      <c r="AG99" s="93"/>
      <c r="AH99" s="113">
        <v>-5.2</v>
      </c>
      <c r="AI99" s="443" t="str">
        <f>AW99</f>
        <v/>
      </c>
      <c r="AJ99" s="453">
        <f>IF(O99&gt;0,O99,"")</f>
        <v>8.2091307306172361</v>
      </c>
      <c r="AK99" s="293"/>
      <c r="AM99" s="336">
        <f t="shared" si="148"/>
        <v>400</v>
      </c>
      <c r="AN99" s="312">
        <f>IF($M99=400,$Z99,"")</f>
        <v>4.5499620836493024</v>
      </c>
      <c r="AO99" s="312" t="str">
        <f>IF($M99=230,$Z99,"")</f>
        <v/>
      </c>
      <c r="AP99" s="310"/>
      <c r="AQ99" s="312">
        <f>IF($M99=400,$AE99,"")</f>
        <v>5.6874526045616287</v>
      </c>
      <c r="AR99" s="312" t="str">
        <f>IF($M99=230,$AE99,"")</f>
        <v/>
      </c>
      <c r="AS99" s="313">
        <f>CEILING((O99/AH99),1)</f>
        <v>-1</v>
      </c>
      <c r="AT99" s="313" t="str">
        <f>IF($AS99&gt;0,VLOOKUP($AS99,automaatkeuze,1),"")</f>
        <v/>
      </c>
      <c r="AU99" s="313" t="str">
        <f>IF($AS99&gt;0,VLOOKUP($AS99,automaatkeuze,3),"")</f>
        <v/>
      </c>
      <c r="AV99" s="313"/>
      <c r="AW99" s="310" t="str">
        <f>IF(AS99&gt;AT99,AU99,AT99)</f>
        <v/>
      </c>
      <c r="AX99" s="313"/>
      <c r="AY99" s="313"/>
      <c r="AZ99" s="313"/>
      <c r="BA99" s="313"/>
      <c r="BB99" s="313"/>
      <c r="BC99" s="313"/>
    </row>
    <row r="100" spans="1:55" s="7" customFormat="1" ht="12.6" hidden="1" customHeight="1" x14ac:dyDescent="0.2">
      <c r="A100" s="765">
        <v>731</v>
      </c>
      <c r="B100" s="645"/>
      <c r="C100" s="768" t="s">
        <v>402</v>
      </c>
      <c r="D100" s="791" t="s">
        <v>403</v>
      </c>
      <c r="E100" s="634" t="s">
        <v>33</v>
      </c>
      <c r="F100" s="771" t="s">
        <v>28</v>
      </c>
      <c r="G100" s="771" t="s">
        <v>19</v>
      </c>
      <c r="H100" s="771" t="s">
        <v>20</v>
      </c>
      <c r="I100" s="771" t="s">
        <v>661</v>
      </c>
      <c r="J100" s="846" t="s">
        <v>254</v>
      </c>
      <c r="K100" s="66" t="s">
        <v>59</v>
      </c>
      <c r="L100" s="66"/>
      <c r="M100" s="782" t="s">
        <v>322</v>
      </c>
      <c r="N100" s="66">
        <v>0.01</v>
      </c>
      <c r="O100" s="114"/>
      <c r="P100" s="57"/>
      <c r="Q100" s="143"/>
      <c r="R100" s="143"/>
      <c r="S100" s="143"/>
      <c r="T100" s="144"/>
      <c r="U100" s="116"/>
      <c r="V100" s="8"/>
      <c r="W100" s="8"/>
      <c r="X100" s="114"/>
      <c r="Y100" s="114"/>
      <c r="Z100" s="45"/>
      <c r="AA100" s="137"/>
      <c r="AB100" s="137"/>
      <c r="AC100" s="114"/>
      <c r="AD100" s="114"/>
      <c r="AE100" s="45"/>
      <c r="AF100" s="8"/>
      <c r="AG100" s="93"/>
      <c r="AH100" s="113"/>
      <c r="AI100" s="443"/>
      <c r="AJ100" s="453"/>
      <c r="AK100" s="637"/>
      <c r="AM100" s="336" t="str">
        <f t="shared" si="148"/>
        <v>24dc</v>
      </c>
      <c r="AN100" s="312"/>
      <c r="AO100" s="312"/>
      <c r="AP100" s="310"/>
      <c r="AQ100" s="312"/>
      <c r="AR100" s="312"/>
      <c r="AS100" s="313"/>
      <c r="AT100" s="313"/>
      <c r="AU100" s="313"/>
      <c r="AV100" s="313"/>
      <c r="AW100" s="310"/>
      <c r="AX100" s="313"/>
      <c r="AY100" s="313"/>
      <c r="AZ100" s="313"/>
      <c r="BA100" s="313"/>
      <c r="BB100" s="313"/>
      <c r="BC100" s="313"/>
    </row>
    <row r="101" spans="1:55" s="7" customFormat="1" ht="12.6" hidden="1" customHeight="1" x14ac:dyDescent="0.2">
      <c r="A101" s="765">
        <v>731</v>
      </c>
      <c r="B101" s="645"/>
      <c r="C101" s="768" t="s">
        <v>404</v>
      </c>
      <c r="D101" s="791" t="s">
        <v>405</v>
      </c>
      <c r="E101" s="634" t="s">
        <v>33</v>
      </c>
      <c r="F101" s="771" t="s">
        <v>28</v>
      </c>
      <c r="G101" s="771" t="s">
        <v>19</v>
      </c>
      <c r="H101" s="771" t="s">
        <v>20</v>
      </c>
      <c r="I101" s="771" t="s">
        <v>661</v>
      </c>
      <c r="J101" s="846" t="s">
        <v>254</v>
      </c>
      <c r="K101" s="66" t="s">
        <v>59</v>
      </c>
      <c r="L101" s="66"/>
      <c r="M101" s="782" t="s">
        <v>322</v>
      </c>
      <c r="N101" s="66">
        <v>0.01</v>
      </c>
      <c r="O101" s="114"/>
      <c r="P101" s="57"/>
      <c r="Q101" s="143"/>
      <c r="R101" s="143"/>
      <c r="S101" s="143"/>
      <c r="T101" s="144"/>
      <c r="U101" s="116"/>
      <c r="V101" s="8"/>
      <c r="W101" s="8"/>
      <c r="X101" s="114"/>
      <c r="Y101" s="114"/>
      <c r="Z101" s="45"/>
      <c r="AA101" s="137"/>
      <c r="AB101" s="137"/>
      <c r="AC101" s="114"/>
      <c r="AD101" s="114"/>
      <c r="AE101" s="45"/>
      <c r="AF101" s="8"/>
      <c r="AG101" s="93"/>
      <c r="AH101" s="113"/>
      <c r="AI101" s="443"/>
      <c r="AJ101" s="453"/>
      <c r="AK101" s="637"/>
      <c r="AM101" s="336" t="str">
        <f t="shared" si="148"/>
        <v>24dc</v>
      </c>
      <c r="AN101" s="312"/>
      <c r="AO101" s="312"/>
      <c r="AP101" s="310"/>
      <c r="AQ101" s="312"/>
      <c r="AR101" s="312"/>
      <c r="AS101" s="313"/>
      <c r="AT101" s="313"/>
      <c r="AU101" s="313"/>
      <c r="AV101" s="313"/>
      <c r="AW101" s="310"/>
      <c r="AX101" s="313"/>
      <c r="AY101" s="313"/>
      <c r="AZ101" s="313"/>
      <c r="BA101" s="313"/>
      <c r="BB101" s="313"/>
      <c r="BC101" s="313"/>
    </row>
    <row r="102" spans="1:55" s="7" customFormat="1" ht="13.5" hidden="1" customHeight="1" x14ac:dyDescent="0.2">
      <c r="A102" s="765">
        <v>731</v>
      </c>
      <c r="B102" s="645"/>
      <c r="C102" s="768" t="s">
        <v>406</v>
      </c>
      <c r="D102" s="791" t="s">
        <v>407</v>
      </c>
      <c r="E102" s="634" t="s">
        <v>33</v>
      </c>
      <c r="F102" s="771" t="s">
        <v>28</v>
      </c>
      <c r="G102" s="771" t="s">
        <v>19</v>
      </c>
      <c r="H102" s="771" t="s">
        <v>20</v>
      </c>
      <c r="I102" s="771" t="s">
        <v>661</v>
      </c>
      <c r="J102" s="846" t="s">
        <v>254</v>
      </c>
      <c r="K102" s="66" t="s">
        <v>59</v>
      </c>
      <c r="L102" s="66"/>
      <c r="M102" s="782" t="s">
        <v>322</v>
      </c>
      <c r="N102" s="66">
        <v>0.01</v>
      </c>
      <c r="O102" s="114"/>
      <c r="P102" s="57"/>
      <c r="Q102" s="143"/>
      <c r="R102" s="143"/>
      <c r="S102" s="143"/>
      <c r="T102" s="144"/>
      <c r="U102" s="116"/>
      <c r="V102" s="8"/>
      <c r="W102" s="8"/>
      <c r="X102" s="114"/>
      <c r="Y102" s="114"/>
      <c r="Z102" s="45"/>
      <c r="AA102" s="137"/>
      <c r="AB102" s="137"/>
      <c r="AC102" s="114"/>
      <c r="AD102" s="114"/>
      <c r="AE102" s="45"/>
      <c r="AF102" s="8"/>
      <c r="AG102" s="93"/>
      <c r="AH102" s="113"/>
      <c r="AI102" s="443"/>
      <c r="AJ102" s="453"/>
      <c r="AK102" s="637"/>
      <c r="AM102" s="336" t="str">
        <f t="shared" si="148"/>
        <v>24dc</v>
      </c>
      <c r="AN102" s="312"/>
      <c r="AO102" s="312"/>
      <c r="AP102" s="310"/>
      <c r="AQ102" s="312"/>
      <c r="AR102" s="312"/>
      <c r="AS102" s="313"/>
      <c r="AT102" s="313"/>
      <c r="AU102" s="313"/>
      <c r="AV102" s="313"/>
      <c r="AW102" s="310"/>
      <c r="AX102" s="313"/>
      <c r="AY102" s="313"/>
      <c r="AZ102" s="313"/>
      <c r="BA102" s="313"/>
      <c r="BB102" s="313"/>
      <c r="BC102" s="313"/>
    </row>
    <row r="103" spans="1:55" s="7" customFormat="1" ht="13.5" hidden="1" customHeight="1" x14ac:dyDescent="0.2">
      <c r="A103" s="765">
        <v>731</v>
      </c>
      <c r="B103" s="645"/>
      <c r="C103" s="768" t="s">
        <v>408</v>
      </c>
      <c r="D103" s="791" t="s">
        <v>409</v>
      </c>
      <c r="E103" s="634" t="s">
        <v>33</v>
      </c>
      <c r="F103" s="771" t="s">
        <v>28</v>
      </c>
      <c r="G103" s="771" t="s">
        <v>19</v>
      </c>
      <c r="H103" s="771" t="s">
        <v>20</v>
      </c>
      <c r="I103" s="771" t="s">
        <v>661</v>
      </c>
      <c r="J103" s="846" t="s">
        <v>254</v>
      </c>
      <c r="K103" s="66" t="s">
        <v>59</v>
      </c>
      <c r="L103" s="66"/>
      <c r="M103" s="782" t="s">
        <v>322</v>
      </c>
      <c r="N103" s="66">
        <v>0.01</v>
      </c>
      <c r="O103" s="114"/>
      <c r="P103" s="57"/>
      <c r="Q103" s="143"/>
      <c r="R103" s="143"/>
      <c r="S103" s="143"/>
      <c r="T103" s="144"/>
      <c r="U103" s="116"/>
      <c r="V103" s="8"/>
      <c r="W103" s="8"/>
      <c r="X103" s="114"/>
      <c r="Y103" s="114"/>
      <c r="Z103" s="45"/>
      <c r="AA103" s="137"/>
      <c r="AB103" s="137"/>
      <c r="AC103" s="114"/>
      <c r="AD103" s="114"/>
      <c r="AE103" s="45"/>
      <c r="AF103" s="8"/>
      <c r="AG103" s="93"/>
      <c r="AH103" s="113"/>
      <c r="AI103" s="443"/>
      <c r="AJ103" s="453"/>
      <c r="AK103" s="637"/>
      <c r="AM103" s="336" t="str">
        <f t="shared" si="148"/>
        <v>24dc</v>
      </c>
      <c r="AN103" s="312"/>
      <c r="AO103" s="312"/>
      <c r="AP103" s="310"/>
      <c r="AQ103" s="312"/>
      <c r="AR103" s="312"/>
      <c r="AS103" s="313"/>
      <c r="AT103" s="313"/>
      <c r="AU103" s="313"/>
      <c r="AV103" s="313"/>
      <c r="AW103" s="310"/>
      <c r="AX103" s="313"/>
      <c r="AY103" s="313"/>
      <c r="AZ103" s="313"/>
      <c r="BA103" s="313"/>
      <c r="BB103" s="313"/>
      <c r="BC103" s="313"/>
    </row>
    <row r="104" spans="1:55" s="7" customFormat="1" ht="12.6" hidden="1" customHeight="1" x14ac:dyDescent="0.2">
      <c r="A104" s="765"/>
      <c r="B104" s="645"/>
      <c r="C104" s="650"/>
      <c r="D104" s="688"/>
      <c r="E104" s="789"/>
      <c r="F104" s="634"/>
      <c r="G104" s="634"/>
      <c r="H104" s="634"/>
      <c r="I104" s="634"/>
      <c r="J104" s="634"/>
      <c r="K104" s="66"/>
      <c r="L104" s="66"/>
      <c r="M104" s="66"/>
      <c r="N104" s="66"/>
      <c r="O104" s="114"/>
      <c r="P104" s="638"/>
      <c r="Q104" s="143"/>
      <c r="R104" s="143"/>
      <c r="S104" s="143"/>
      <c r="T104" s="144"/>
      <c r="U104" s="116"/>
      <c r="V104" s="8"/>
      <c r="W104" s="8"/>
      <c r="X104" s="114"/>
      <c r="Y104" s="114"/>
      <c r="Z104" s="45"/>
      <c r="AA104" s="137"/>
      <c r="AB104" s="137"/>
      <c r="AC104" s="114"/>
      <c r="AD104" s="114"/>
      <c r="AE104" s="45"/>
      <c r="AF104" s="8"/>
      <c r="AG104" s="93"/>
      <c r="AH104" s="113"/>
      <c r="AI104" s="443"/>
      <c r="AJ104" s="453"/>
      <c r="AK104" s="293"/>
      <c r="AM104" s="336"/>
      <c r="AN104" s="312"/>
      <c r="AO104" s="312"/>
      <c r="AP104" s="310"/>
      <c r="AQ104" s="312"/>
      <c r="AR104" s="312"/>
      <c r="AS104" s="313"/>
      <c r="AT104" s="313"/>
      <c r="AU104" s="313"/>
      <c r="AV104" s="313"/>
      <c r="AW104" s="310"/>
      <c r="AX104" s="313"/>
      <c r="AY104" s="313"/>
      <c r="AZ104" s="313"/>
      <c r="BA104" s="313"/>
      <c r="BB104" s="313"/>
      <c r="BC104" s="313"/>
    </row>
    <row r="105" spans="1:55" s="7" customFormat="1" ht="12.6" hidden="1" customHeight="1" x14ac:dyDescent="0.2">
      <c r="A105" s="765"/>
      <c r="B105" s="766"/>
      <c r="C105" s="646" t="s">
        <v>390</v>
      </c>
      <c r="D105" s="681" t="s">
        <v>391</v>
      </c>
      <c r="E105" s="789" t="s">
        <v>277</v>
      </c>
      <c r="F105" s="634" t="s">
        <v>28</v>
      </c>
      <c r="G105" s="634" t="s">
        <v>19</v>
      </c>
      <c r="H105" s="634" t="s">
        <v>20</v>
      </c>
      <c r="I105" s="634" t="s">
        <v>329</v>
      </c>
      <c r="J105" s="774" t="s">
        <v>254</v>
      </c>
      <c r="K105" s="66" t="s">
        <v>59</v>
      </c>
      <c r="L105" s="66"/>
      <c r="M105" s="782" t="s">
        <v>322</v>
      </c>
      <c r="N105" s="66">
        <v>0.01</v>
      </c>
      <c r="O105" s="114"/>
      <c r="P105" s="135"/>
      <c r="Q105" s="143"/>
      <c r="R105" s="143"/>
      <c r="S105" s="143"/>
      <c r="T105" s="144"/>
      <c r="U105" s="116"/>
      <c r="V105" s="8"/>
      <c r="W105" s="8"/>
      <c r="X105" s="114"/>
      <c r="Y105" s="114"/>
      <c r="Z105" s="45"/>
      <c r="AA105" s="137"/>
      <c r="AB105" s="137"/>
      <c r="AC105" s="114"/>
      <c r="AD105" s="114"/>
      <c r="AE105" s="45"/>
      <c r="AF105" s="8"/>
      <c r="AG105" s="93"/>
      <c r="AH105" s="113"/>
      <c r="AI105" s="443"/>
      <c r="AJ105" s="453"/>
      <c r="AK105" s="637" t="s">
        <v>323</v>
      </c>
      <c r="AM105" s="336"/>
      <c r="AN105" s="312"/>
      <c r="AO105" s="312"/>
      <c r="AP105" s="310"/>
      <c r="AQ105" s="312"/>
      <c r="AR105" s="312"/>
      <c r="AS105" s="313"/>
      <c r="AT105" s="313"/>
      <c r="AU105" s="313"/>
      <c r="AV105" s="313"/>
      <c r="AW105" s="310"/>
      <c r="AX105" s="313"/>
      <c r="AY105" s="313"/>
      <c r="AZ105" s="313"/>
      <c r="BA105" s="313"/>
      <c r="BB105" s="313"/>
      <c r="BC105" s="313"/>
    </row>
    <row r="106" spans="1:55" s="7" customFormat="1" ht="12.6" customHeight="1" x14ac:dyDescent="0.2">
      <c r="A106" s="765">
        <v>731</v>
      </c>
      <c r="B106" s="645"/>
      <c r="C106" s="817" t="s">
        <v>394</v>
      </c>
      <c r="D106" s="688" t="s">
        <v>393</v>
      </c>
      <c r="E106" s="789" t="s">
        <v>277</v>
      </c>
      <c r="F106" s="634" t="s">
        <v>28</v>
      </c>
      <c r="G106" s="634" t="s">
        <v>19</v>
      </c>
      <c r="H106" s="634" t="s">
        <v>20</v>
      </c>
      <c r="I106" s="634" t="s">
        <v>329</v>
      </c>
      <c r="J106" s="634" t="s">
        <v>227</v>
      </c>
      <c r="K106" s="66" t="s">
        <v>13</v>
      </c>
      <c r="L106" s="66"/>
      <c r="M106" s="66">
        <v>400</v>
      </c>
      <c r="N106" s="66">
        <v>3.9</v>
      </c>
      <c r="O106" s="114">
        <f>IF(M106=400,N106*1000/(400*SQRT(3)*Q106*S106),IF(M106=230,N106*1000/(230*Q106*S106),"???"))</f>
        <v>8.2091307306172361</v>
      </c>
      <c r="P106" s="848" t="s">
        <v>68</v>
      </c>
      <c r="Q106" s="143">
        <f>IF($N106&gt;0,VLOOKUP($N106,motoren,2),"")</f>
        <v>0.79</v>
      </c>
      <c r="R106" s="143">
        <f>IF($K106 = "FO",0.95,$Q106)</f>
        <v>0.79</v>
      </c>
      <c r="S106" s="143">
        <f>IF($N106&gt;0,VLOOKUP($N106,motoren,3),"")</f>
        <v>0.86799999999999999</v>
      </c>
      <c r="T106" s="144">
        <f>IF($K106 = "FO",0.95,1)</f>
        <v>1</v>
      </c>
      <c r="U106" s="116">
        <f>IF($N106&gt;0,$N106/($R106*$S106*$T106),0)</f>
        <v>5.6874526045616287</v>
      </c>
      <c r="V106" s="8">
        <v>1</v>
      </c>
      <c r="W106" s="8">
        <v>0.8</v>
      </c>
      <c r="X106" s="114">
        <f>IF(($N106&gt;0)*(W106&gt;0),$N106*W106,0)</f>
        <v>3.12</v>
      </c>
      <c r="Y106" s="114">
        <f>IF(($N106&gt;0),($N106*W106*V106)/($S106*$T106),0)</f>
        <v>3.5944700460829493</v>
      </c>
      <c r="Z106" s="45">
        <f>IF((Y106&gt;0),Y106/$R106,0)</f>
        <v>4.5499620836493024</v>
      </c>
      <c r="AA106" s="137">
        <v>1</v>
      </c>
      <c r="AB106" s="137">
        <v>1</v>
      </c>
      <c r="AC106" s="114">
        <f>IF(($N106&gt;0)*(AB106&gt;0),$N106*AB106,0)</f>
        <v>3.9</v>
      </c>
      <c r="AD106" s="114">
        <f>IF(($N106&gt;0),($N106*AB106*AA106)/($S106*$T106),0)</f>
        <v>4.4930875576036868</v>
      </c>
      <c r="AE106" s="45">
        <f>IF((AD106&gt;0),AD106/$R106,0)</f>
        <v>5.6874526045616287</v>
      </c>
      <c r="AF106" s="8"/>
      <c r="AG106" s="93"/>
      <c r="AH106" s="113">
        <v>18.8</v>
      </c>
      <c r="AI106" s="443">
        <f>AW106</f>
        <v>1</v>
      </c>
      <c r="AJ106" s="453">
        <f>IF(O106&gt;0,O106,"")</f>
        <v>8.2091307306172361</v>
      </c>
      <c r="AK106" s="293"/>
      <c r="AM106" s="336">
        <f t="shared" ref="AM106:AM114" si="160">IF($M106&gt;0,$M106,"")</f>
        <v>400</v>
      </c>
      <c r="AN106" s="312">
        <f>IF($M106=400,$Z106,"")</f>
        <v>4.5499620836493024</v>
      </c>
      <c r="AO106" s="312" t="str">
        <f>IF($M106=230,$Z106,"")</f>
        <v/>
      </c>
      <c r="AP106" s="310"/>
      <c r="AQ106" s="312">
        <f>IF($M106=400,$AE106,"")</f>
        <v>5.6874526045616287</v>
      </c>
      <c r="AR106" s="312" t="str">
        <f>IF($M106=230,$AE106,"")</f>
        <v/>
      </c>
      <c r="AS106" s="313">
        <f>CEILING((O106/AH106),1)</f>
        <v>1</v>
      </c>
      <c r="AT106" s="313">
        <f>IF($AS106&gt;0,VLOOKUP($AS106,automaatkeuze,1),"")</f>
        <v>1</v>
      </c>
      <c r="AU106" s="313">
        <f>IF($AS106&gt;0,VLOOKUP($AS106,automaatkeuze,3),"")</f>
        <v>1.6</v>
      </c>
      <c r="AV106" s="313"/>
      <c r="AW106" s="310">
        <f>IF(AS106&gt;AT106,AU106,AT106)</f>
        <v>1</v>
      </c>
      <c r="AX106" s="313"/>
      <c r="AY106" s="313"/>
      <c r="AZ106" s="313"/>
      <c r="BA106" s="313"/>
      <c r="BB106" s="313"/>
      <c r="BC106" s="313"/>
    </row>
    <row r="107" spans="1:55" s="7" customFormat="1" ht="12.6" customHeight="1" x14ac:dyDescent="0.2">
      <c r="A107" s="765">
        <v>731</v>
      </c>
      <c r="B107" s="645"/>
      <c r="C107" s="817" t="s">
        <v>392</v>
      </c>
      <c r="D107" s="849" t="s">
        <v>395</v>
      </c>
      <c r="E107" s="789" t="s">
        <v>277</v>
      </c>
      <c r="F107" s="634" t="s">
        <v>28</v>
      </c>
      <c r="G107" s="634" t="s">
        <v>19</v>
      </c>
      <c r="H107" s="634" t="s">
        <v>20</v>
      </c>
      <c r="I107" s="634" t="s">
        <v>329</v>
      </c>
      <c r="J107" s="634" t="s">
        <v>227</v>
      </c>
      <c r="K107" s="66" t="s">
        <v>13</v>
      </c>
      <c r="L107" s="66"/>
      <c r="M107" s="66">
        <v>400</v>
      </c>
      <c r="N107" s="66">
        <v>3.9</v>
      </c>
      <c r="O107" s="114">
        <f t="shared" ref="O107:O109" si="161">IF(M107=400,N107*1000/(400*SQRT(3)*Q107*S107),IF(M107=230,N107*1000/(230*Q107*S107),"???"))</f>
        <v>8.2091307306172361</v>
      </c>
      <c r="P107" s="848" t="s">
        <v>68</v>
      </c>
      <c r="Q107" s="143">
        <f>IF($N107&gt;0,VLOOKUP($N107,motoren,2),"")</f>
        <v>0.79</v>
      </c>
      <c r="R107" s="143">
        <f t="shared" si="58"/>
        <v>0.79</v>
      </c>
      <c r="S107" s="143">
        <f>IF($N107&gt;0,VLOOKUP($N107,motoren,3),"")</f>
        <v>0.86799999999999999</v>
      </c>
      <c r="T107" s="144">
        <f t="shared" si="59"/>
        <v>1</v>
      </c>
      <c r="U107" s="116">
        <f t="shared" si="60"/>
        <v>5.6874526045616287</v>
      </c>
      <c r="V107" s="8">
        <v>1</v>
      </c>
      <c r="W107" s="8">
        <v>0.8</v>
      </c>
      <c r="X107" s="114">
        <f t="shared" ref="X107:X109" si="162">IF(($N107&gt;0)*(W107&gt;0),$N107*W107,0)</f>
        <v>3.12</v>
      </c>
      <c r="Y107" s="114">
        <f t="shared" ref="Y107:Y109" si="163">IF(($N107&gt;0),($N107*W107*V107)/($S107*$T107),0)</f>
        <v>3.5944700460829493</v>
      </c>
      <c r="Z107" s="45">
        <f t="shared" ref="Z107:Z109" si="164">IF((Y107&gt;0),Y107/$R107,0)</f>
        <v>4.5499620836493024</v>
      </c>
      <c r="AA107" s="137">
        <v>1</v>
      </c>
      <c r="AB107" s="137">
        <v>1</v>
      </c>
      <c r="AC107" s="114">
        <f t="shared" ref="AC107:AC109" si="165">IF(($N107&gt;0)*(AB107&gt;0),$N107*AB107,0)</f>
        <v>3.9</v>
      </c>
      <c r="AD107" s="114">
        <f t="shared" ref="AD107:AD109" si="166">IF(($N107&gt;0),($N107*AB107*AA107)/($S107*$T107),0)</f>
        <v>4.4930875576036868</v>
      </c>
      <c r="AE107" s="45">
        <f t="shared" ref="AE107:AE109" si="167">IF((AD107&gt;0),AD107/$R107,0)</f>
        <v>5.6874526045616287</v>
      </c>
      <c r="AF107" s="8"/>
      <c r="AG107" s="93"/>
      <c r="AH107" s="113">
        <v>18.8</v>
      </c>
      <c r="AI107" s="443">
        <f t="shared" ref="AI107:AI109" si="168">AW107</f>
        <v>1</v>
      </c>
      <c r="AJ107" s="453">
        <f t="shared" ref="AJ107:AJ109" si="169">IF(O107&gt;0,O107,"")</f>
        <v>8.2091307306172361</v>
      </c>
      <c r="AK107" s="293"/>
      <c r="AM107" s="336">
        <f t="shared" si="160"/>
        <v>400</v>
      </c>
      <c r="AN107" s="312">
        <f>IF($M107=400,$Z107,"")</f>
        <v>4.5499620836493024</v>
      </c>
      <c r="AO107" s="312" t="str">
        <f>IF($M107=230,$Z107,"")</f>
        <v/>
      </c>
      <c r="AP107" s="310"/>
      <c r="AQ107" s="312">
        <f>IF($M107=400,$AE107,"")</f>
        <v>5.6874526045616287</v>
      </c>
      <c r="AR107" s="312" t="str">
        <f>IF($M107=230,$AE107,"")</f>
        <v/>
      </c>
      <c r="AS107" s="313">
        <f t="shared" ref="AS107:AS109" si="170">CEILING((O107/AH107),1)</f>
        <v>1</v>
      </c>
      <c r="AT107" s="313">
        <f t="shared" si="69"/>
        <v>1</v>
      </c>
      <c r="AU107" s="313">
        <f t="shared" si="70"/>
        <v>1.6</v>
      </c>
      <c r="AV107" s="313"/>
      <c r="AW107" s="310">
        <f t="shared" ref="AW107:AW109" si="171">IF(AS107&gt;AT107,AU107,AT107)</f>
        <v>1</v>
      </c>
      <c r="AX107" s="313"/>
      <c r="AY107" s="313"/>
      <c r="AZ107" s="313"/>
      <c r="BA107" s="313"/>
      <c r="BB107" s="313"/>
      <c r="BC107" s="313"/>
    </row>
    <row r="108" spans="1:55" s="7" customFormat="1" ht="12.6" customHeight="1" x14ac:dyDescent="0.2">
      <c r="A108" s="765">
        <v>731</v>
      </c>
      <c r="B108" s="645"/>
      <c r="C108" s="817" t="s">
        <v>396</v>
      </c>
      <c r="D108" s="688" t="s">
        <v>397</v>
      </c>
      <c r="E108" s="789" t="s">
        <v>277</v>
      </c>
      <c r="F108" s="634" t="s">
        <v>28</v>
      </c>
      <c r="G108" s="634" t="s">
        <v>19</v>
      </c>
      <c r="H108" s="634" t="s">
        <v>20</v>
      </c>
      <c r="I108" s="634" t="s">
        <v>329</v>
      </c>
      <c r="J108" s="634" t="s">
        <v>227</v>
      </c>
      <c r="K108" s="66" t="s">
        <v>13</v>
      </c>
      <c r="L108" s="66"/>
      <c r="M108" s="66">
        <v>400</v>
      </c>
      <c r="N108" s="66">
        <v>3.9</v>
      </c>
      <c r="O108" s="114">
        <f t="shared" si="161"/>
        <v>8.2091307306172361</v>
      </c>
      <c r="P108" s="848" t="s">
        <v>68</v>
      </c>
      <c r="Q108" s="143">
        <f>IF($N108&gt;0,VLOOKUP($N108,motoren,2),"")</f>
        <v>0.79</v>
      </c>
      <c r="R108" s="143">
        <f t="shared" si="58"/>
        <v>0.79</v>
      </c>
      <c r="S108" s="143">
        <f>IF($N108&gt;0,VLOOKUP($N108,motoren,3),"")</f>
        <v>0.86799999999999999</v>
      </c>
      <c r="T108" s="144">
        <f t="shared" si="59"/>
        <v>1</v>
      </c>
      <c r="U108" s="116">
        <f t="shared" si="60"/>
        <v>5.6874526045616287</v>
      </c>
      <c r="V108" s="8">
        <v>1</v>
      </c>
      <c r="W108" s="8">
        <v>0.8</v>
      </c>
      <c r="X108" s="114">
        <f t="shared" si="162"/>
        <v>3.12</v>
      </c>
      <c r="Y108" s="114">
        <f t="shared" si="163"/>
        <v>3.5944700460829493</v>
      </c>
      <c r="Z108" s="45">
        <f t="shared" si="164"/>
        <v>4.5499620836493024</v>
      </c>
      <c r="AA108" s="137">
        <v>1</v>
      </c>
      <c r="AB108" s="137">
        <v>1</v>
      </c>
      <c r="AC108" s="114">
        <f t="shared" si="165"/>
        <v>3.9</v>
      </c>
      <c r="AD108" s="114">
        <f t="shared" si="166"/>
        <v>4.4930875576036868</v>
      </c>
      <c r="AE108" s="45">
        <f t="shared" si="167"/>
        <v>5.6874526045616287</v>
      </c>
      <c r="AF108" s="8"/>
      <c r="AG108" s="93"/>
      <c r="AH108" s="113">
        <v>18.8</v>
      </c>
      <c r="AI108" s="443">
        <f t="shared" si="168"/>
        <v>1</v>
      </c>
      <c r="AJ108" s="453">
        <f t="shared" si="169"/>
        <v>8.2091307306172361</v>
      </c>
      <c r="AK108" s="293"/>
      <c r="AM108" s="336">
        <f t="shared" si="160"/>
        <v>400</v>
      </c>
      <c r="AN108" s="312">
        <f>IF($M108=400,$Z108,"")</f>
        <v>4.5499620836493024</v>
      </c>
      <c r="AO108" s="312" t="str">
        <f>IF($M108=230,$Z108,"")</f>
        <v/>
      </c>
      <c r="AP108" s="310"/>
      <c r="AQ108" s="312">
        <f>IF($M108=400,$AE108,"")</f>
        <v>5.6874526045616287</v>
      </c>
      <c r="AR108" s="312" t="str">
        <f>IF($M108=230,$AE108,"")</f>
        <v/>
      </c>
      <c r="AS108" s="313">
        <f t="shared" si="170"/>
        <v>1</v>
      </c>
      <c r="AT108" s="313">
        <f t="shared" si="69"/>
        <v>1</v>
      </c>
      <c r="AU108" s="313">
        <f t="shared" si="70"/>
        <v>1.6</v>
      </c>
      <c r="AV108" s="313"/>
      <c r="AW108" s="310">
        <f t="shared" si="171"/>
        <v>1</v>
      </c>
      <c r="AX108" s="313"/>
      <c r="AY108" s="313"/>
      <c r="AZ108" s="313"/>
      <c r="BA108" s="313"/>
      <c r="BB108" s="313"/>
      <c r="BC108" s="313"/>
    </row>
    <row r="109" spans="1:55" s="7" customFormat="1" ht="12.6" customHeight="1" x14ac:dyDescent="0.2">
      <c r="A109" s="765">
        <v>731</v>
      </c>
      <c r="B109" s="645"/>
      <c r="C109" s="817" t="s">
        <v>398</v>
      </c>
      <c r="D109" s="688" t="s">
        <v>399</v>
      </c>
      <c r="E109" s="789" t="s">
        <v>277</v>
      </c>
      <c r="F109" s="634" t="s">
        <v>28</v>
      </c>
      <c r="G109" s="634" t="s">
        <v>19</v>
      </c>
      <c r="H109" s="634" t="s">
        <v>20</v>
      </c>
      <c r="I109" s="634" t="s">
        <v>329</v>
      </c>
      <c r="J109" s="634" t="s">
        <v>227</v>
      </c>
      <c r="K109" s="66" t="s">
        <v>13</v>
      </c>
      <c r="L109" s="66"/>
      <c r="M109" s="66">
        <v>400</v>
      </c>
      <c r="N109" s="66">
        <v>3.9</v>
      </c>
      <c r="O109" s="114">
        <f t="shared" si="161"/>
        <v>8.2091307306172361</v>
      </c>
      <c r="P109" s="848" t="s">
        <v>68</v>
      </c>
      <c r="Q109" s="143">
        <f>IF($N109&gt;0,VLOOKUP($N109,motoren,2),"")</f>
        <v>0.79</v>
      </c>
      <c r="R109" s="143">
        <f t="shared" si="58"/>
        <v>0.79</v>
      </c>
      <c r="S109" s="143">
        <f>IF($N109&gt;0,VLOOKUP($N109,motoren,3),"")</f>
        <v>0.86799999999999999</v>
      </c>
      <c r="T109" s="144">
        <f t="shared" si="59"/>
        <v>1</v>
      </c>
      <c r="U109" s="116">
        <f t="shared" si="60"/>
        <v>5.6874526045616287</v>
      </c>
      <c r="V109" s="8">
        <v>1</v>
      </c>
      <c r="W109" s="8">
        <v>0.8</v>
      </c>
      <c r="X109" s="114">
        <f t="shared" si="162"/>
        <v>3.12</v>
      </c>
      <c r="Y109" s="114">
        <f t="shared" si="163"/>
        <v>3.5944700460829493</v>
      </c>
      <c r="Z109" s="45">
        <f t="shared" si="164"/>
        <v>4.5499620836493024</v>
      </c>
      <c r="AA109" s="137">
        <v>1</v>
      </c>
      <c r="AB109" s="137">
        <v>1</v>
      </c>
      <c r="AC109" s="114">
        <f t="shared" si="165"/>
        <v>3.9</v>
      </c>
      <c r="AD109" s="114">
        <f t="shared" si="166"/>
        <v>4.4930875576036868</v>
      </c>
      <c r="AE109" s="45">
        <f t="shared" si="167"/>
        <v>5.6874526045616287</v>
      </c>
      <c r="AF109" s="8"/>
      <c r="AG109" s="93"/>
      <c r="AH109" s="113">
        <v>18.8</v>
      </c>
      <c r="AI109" s="443">
        <f t="shared" si="168"/>
        <v>1</v>
      </c>
      <c r="AJ109" s="453">
        <f t="shared" si="169"/>
        <v>8.2091307306172361</v>
      </c>
      <c r="AK109" s="293"/>
      <c r="AM109" s="336">
        <f t="shared" si="160"/>
        <v>400</v>
      </c>
      <c r="AN109" s="312">
        <f>IF($M109=400,$Z109,"")</f>
        <v>4.5499620836493024</v>
      </c>
      <c r="AO109" s="312" t="str">
        <f>IF($M109=230,$Z109,"")</f>
        <v/>
      </c>
      <c r="AP109" s="310"/>
      <c r="AQ109" s="312">
        <f>IF($M109=400,$AE109,"")</f>
        <v>5.6874526045616287</v>
      </c>
      <c r="AR109" s="312" t="str">
        <f>IF($M109=230,$AE109,"")</f>
        <v/>
      </c>
      <c r="AS109" s="313">
        <f t="shared" si="170"/>
        <v>1</v>
      </c>
      <c r="AT109" s="313">
        <f t="shared" si="69"/>
        <v>1</v>
      </c>
      <c r="AU109" s="313">
        <f t="shared" si="70"/>
        <v>1.6</v>
      </c>
      <c r="AV109" s="313"/>
      <c r="AW109" s="310">
        <f t="shared" si="171"/>
        <v>1</v>
      </c>
      <c r="AX109" s="313"/>
      <c r="AY109" s="313"/>
      <c r="AZ109" s="313"/>
      <c r="BA109" s="313"/>
      <c r="BB109" s="313"/>
      <c r="BC109" s="313"/>
    </row>
    <row r="110" spans="1:55" s="7" customFormat="1" ht="12.6" customHeight="1" x14ac:dyDescent="0.2">
      <c r="A110" s="765">
        <v>731</v>
      </c>
      <c r="B110" s="645"/>
      <c r="C110" s="817" t="s">
        <v>415</v>
      </c>
      <c r="D110" s="688" t="s">
        <v>416</v>
      </c>
      <c r="E110" s="789" t="s">
        <v>277</v>
      </c>
      <c r="F110" s="634" t="s">
        <v>28</v>
      </c>
      <c r="G110" s="634" t="s">
        <v>19</v>
      </c>
      <c r="H110" s="634" t="s">
        <v>20</v>
      </c>
      <c r="I110" s="634" t="s">
        <v>329</v>
      </c>
      <c r="J110" s="634" t="s">
        <v>227</v>
      </c>
      <c r="K110" s="66" t="s">
        <v>16</v>
      </c>
      <c r="L110" s="634" t="s">
        <v>68</v>
      </c>
      <c r="M110" s="66">
        <v>400</v>
      </c>
      <c r="N110" s="66">
        <v>3.9</v>
      </c>
      <c r="O110" s="114">
        <f>IF(M110=400,N110*1000/(400*SQRT(3)*Q110*S110),IF(M110=230,N110*1000/(230*Q110*S110),"???"))</f>
        <v>8.2091307306172361</v>
      </c>
      <c r="P110" s="848" t="s">
        <v>68</v>
      </c>
      <c r="Q110" s="143">
        <f>IF($N110&gt;0,VLOOKUP($N110,motoren,2),"")</f>
        <v>0.79</v>
      </c>
      <c r="R110" s="143">
        <f>IF($K110 = "FO",0.95,$Q110)</f>
        <v>0.95</v>
      </c>
      <c r="S110" s="143">
        <f>IF($N110&gt;0,VLOOKUP($N110,motoren,3),"")</f>
        <v>0.86799999999999999</v>
      </c>
      <c r="T110" s="144">
        <f>IF($K110 = "FO",0.95,1)</f>
        <v>0.95</v>
      </c>
      <c r="U110" s="116">
        <f>IF($N110&gt;0,$N110/($R110*$S110*$T110),0)</f>
        <v>4.9784903685359403</v>
      </c>
      <c r="V110" s="8">
        <v>1</v>
      </c>
      <c r="W110" s="8">
        <v>0.8</v>
      </c>
      <c r="X110" s="114">
        <f>IF(($N110&gt;0)*(W110&gt;0),$N110*W110,0)</f>
        <v>3.12</v>
      </c>
      <c r="Y110" s="114">
        <f>IF(($N110&gt;0),($N110*W110*V110)/($S110*$T110),0)</f>
        <v>3.7836526800873154</v>
      </c>
      <c r="Z110" s="45">
        <f>IF((Y110&gt;0),Y110/$R110,0)</f>
        <v>3.9827922948287533</v>
      </c>
      <c r="AA110" s="137">
        <v>1</v>
      </c>
      <c r="AB110" s="137">
        <v>1</v>
      </c>
      <c r="AC110" s="114">
        <f>IF(($N110&gt;0)*(AB110&gt;0),$N110*AB110,0)</f>
        <v>3.9</v>
      </c>
      <c r="AD110" s="114">
        <f>IF(($N110&gt;0),($N110*AB110*AA110)/($S110*$T110),0)</f>
        <v>4.729565850109144</v>
      </c>
      <c r="AE110" s="45">
        <f>IF((AD110&gt;0),AD110/$R110,0)</f>
        <v>4.9784903685359412</v>
      </c>
      <c r="AF110" s="8"/>
      <c r="AG110" s="93"/>
      <c r="AH110" s="113">
        <v>-5.2</v>
      </c>
      <c r="AI110" s="443" t="str">
        <f>AW110</f>
        <v/>
      </c>
      <c r="AJ110" s="453">
        <f>IF(O110&gt;0,O110,"")</f>
        <v>8.2091307306172361</v>
      </c>
      <c r="AK110" s="293"/>
      <c r="AM110" s="336">
        <f t="shared" si="160"/>
        <v>400</v>
      </c>
      <c r="AN110" s="312">
        <f>IF($M110=400,$Z110,"")</f>
        <v>3.9827922948287533</v>
      </c>
      <c r="AO110" s="312" t="str">
        <f>IF($M110=230,$Z110,"")</f>
        <v/>
      </c>
      <c r="AP110" s="310"/>
      <c r="AQ110" s="312">
        <f>IF($M110=400,$AE110,"")</f>
        <v>4.9784903685359412</v>
      </c>
      <c r="AR110" s="312" t="str">
        <f>IF($M110=230,$AE110,"")</f>
        <v/>
      </c>
      <c r="AS110" s="313">
        <f>CEILING((O110/AH110),1)</f>
        <v>-1</v>
      </c>
      <c r="AT110" s="313" t="str">
        <f>IF($AS110&gt;0,VLOOKUP($AS110,automaatkeuze,1),"")</f>
        <v/>
      </c>
      <c r="AU110" s="313" t="str">
        <f>IF($AS110&gt;0,VLOOKUP($AS110,automaatkeuze,3),"")</f>
        <v/>
      </c>
      <c r="AV110" s="313"/>
      <c r="AW110" s="310" t="str">
        <f>IF(AS110&gt;AT110,AU110,AT110)</f>
        <v/>
      </c>
      <c r="AX110" s="313"/>
      <c r="AY110" s="313"/>
      <c r="AZ110" s="313"/>
      <c r="BA110" s="313"/>
      <c r="BB110" s="313"/>
      <c r="BC110" s="313"/>
    </row>
    <row r="111" spans="1:55" s="7" customFormat="1" ht="12.6" hidden="1" customHeight="1" x14ac:dyDescent="0.2">
      <c r="A111" s="765">
        <v>731</v>
      </c>
      <c r="B111" s="645"/>
      <c r="C111" s="768" t="s">
        <v>417</v>
      </c>
      <c r="D111" s="791" t="s">
        <v>418</v>
      </c>
      <c r="E111" s="789" t="s">
        <v>277</v>
      </c>
      <c r="F111" s="771" t="s">
        <v>28</v>
      </c>
      <c r="G111" s="771" t="s">
        <v>19</v>
      </c>
      <c r="H111" s="771" t="s">
        <v>20</v>
      </c>
      <c r="I111" s="771" t="s">
        <v>661</v>
      </c>
      <c r="J111" s="846" t="s">
        <v>254</v>
      </c>
      <c r="K111" s="66" t="s">
        <v>59</v>
      </c>
      <c r="L111" s="66"/>
      <c r="M111" s="782" t="s">
        <v>322</v>
      </c>
      <c r="N111" s="66">
        <v>0.01</v>
      </c>
      <c r="O111" s="114"/>
      <c r="P111" s="57"/>
      <c r="Q111" s="143"/>
      <c r="R111" s="143"/>
      <c r="S111" s="143"/>
      <c r="T111" s="144"/>
      <c r="U111" s="116"/>
      <c r="V111" s="8"/>
      <c r="W111" s="8"/>
      <c r="X111" s="114"/>
      <c r="Y111" s="114"/>
      <c r="Z111" s="45"/>
      <c r="AA111" s="137"/>
      <c r="AB111" s="137"/>
      <c r="AC111" s="114"/>
      <c r="AD111" s="114"/>
      <c r="AE111" s="45"/>
      <c r="AF111" s="8"/>
      <c r="AG111" s="93"/>
      <c r="AH111" s="113"/>
      <c r="AI111" s="443"/>
      <c r="AJ111" s="453"/>
      <c r="AK111" s="637"/>
      <c r="AM111" s="336" t="str">
        <f t="shared" si="160"/>
        <v>24dc</v>
      </c>
      <c r="AN111" s="312"/>
      <c r="AO111" s="312"/>
      <c r="AP111" s="310"/>
      <c r="AQ111" s="312"/>
      <c r="AR111" s="312"/>
      <c r="AS111" s="313"/>
      <c r="AT111" s="313"/>
      <c r="AU111" s="313"/>
      <c r="AV111" s="313"/>
      <c r="AW111" s="310"/>
      <c r="AX111" s="313"/>
      <c r="AY111" s="313"/>
      <c r="AZ111" s="313"/>
      <c r="BA111" s="313"/>
      <c r="BB111" s="313"/>
      <c r="BC111" s="313"/>
    </row>
    <row r="112" spans="1:55" s="7" customFormat="1" ht="12.6" hidden="1" customHeight="1" x14ac:dyDescent="0.2">
      <c r="A112" s="765">
        <v>731</v>
      </c>
      <c r="B112" s="645"/>
      <c r="C112" s="768" t="s">
        <v>419</v>
      </c>
      <c r="D112" s="791" t="s">
        <v>420</v>
      </c>
      <c r="E112" s="789" t="s">
        <v>277</v>
      </c>
      <c r="F112" s="771" t="s">
        <v>28</v>
      </c>
      <c r="G112" s="771" t="s">
        <v>19</v>
      </c>
      <c r="H112" s="771" t="s">
        <v>20</v>
      </c>
      <c r="I112" s="771" t="s">
        <v>661</v>
      </c>
      <c r="J112" s="846" t="s">
        <v>254</v>
      </c>
      <c r="K112" s="66" t="s">
        <v>59</v>
      </c>
      <c r="L112" s="66"/>
      <c r="M112" s="782" t="s">
        <v>322</v>
      </c>
      <c r="N112" s="66">
        <v>0.01</v>
      </c>
      <c r="O112" s="114"/>
      <c r="P112" s="57"/>
      <c r="Q112" s="143"/>
      <c r="R112" s="143"/>
      <c r="S112" s="143"/>
      <c r="T112" s="144"/>
      <c r="U112" s="116"/>
      <c r="V112" s="8"/>
      <c r="W112" s="8"/>
      <c r="X112" s="114"/>
      <c r="Y112" s="114"/>
      <c r="Z112" s="45"/>
      <c r="AA112" s="137"/>
      <c r="AB112" s="137"/>
      <c r="AC112" s="114"/>
      <c r="AD112" s="114"/>
      <c r="AE112" s="45"/>
      <c r="AF112" s="8"/>
      <c r="AG112" s="93"/>
      <c r="AH112" s="113"/>
      <c r="AI112" s="443"/>
      <c r="AJ112" s="453"/>
      <c r="AK112" s="637"/>
      <c r="AM112" s="336" t="str">
        <f t="shared" si="160"/>
        <v>24dc</v>
      </c>
      <c r="AN112" s="312"/>
      <c r="AO112" s="312"/>
      <c r="AP112" s="310"/>
      <c r="AQ112" s="312"/>
      <c r="AR112" s="312"/>
      <c r="AS112" s="313"/>
      <c r="AT112" s="313"/>
      <c r="AU112" s="313"/>
      <c r="AV112" s="313"/>
      <c r="AW112" s="310"/>
      <c r="AX112" s="313"/>
      <c r="AY112" s="313"/>
      <c r="AZ112" s="313"/>
      <c r="BA112" s="313"/>
      <c r="BB112" s="313"/>
      <c r="BC112" s="313"/>
    </row>
    <row r="113" spans="1:55" s="7" customFormat="1" ht="13.5" hidden="1" customHeight="1" x14ac:dyDescent="0.2">
      <c r="A113" s="765">
        <v>731</v>
      </c>
      <c r="B113" s="645"/>
      <c r="C113" s="768" t="s">
        <v>421</v>
      </c>
      <c r="D113" s="791" t="s">
        <v>422</v>
      </c>
      <c r="E113" s="789" t="s">
        <v>277</v>
      </c>
      <c r="F113" s="771" t="s">
        <v>28</v>
      </c>
      <c r="G113" s="771" t="s">
        <v>19</v>
      </c>
      <c r="H113" s="771" t="s">
        <v>20</v>
      </c>
      <c r="I113" s="771" t="s">
        <v>661</v>
      </c>
      <c r="J113" s="846" t="s">
        <v>254</v>
      </c>
      <c r="K113" s="66" t="s">
        <v>59</v>
      </c>
      <c r="L113" s="66"/>
      <c r="M113" s="782" t="s">
        <v>322</v>
      </c>
      <c r="N113" s="66">
        <v>0.01</v>
      </c>
      <c r="O113" s="114"/>
      <c r="P113" s="57"/>
      <c r="Q113" s="143"/>
      <c r="R113" s="143"/>
      <c r="S113" s="143"/>
      <c r="T113" s="144"/>
      <c r="U113" s="116"/>
      <c r="V113" s="8"/>
      <c r="W113" s="8"/>
      <c r="X113" s="114"/>
      <c r="Y113" s="114"/>
      <c r="Z113" s="45"/>
      <c r="AA113" s="137"/>
      <c r="AB113" s="137"/>
      <c r="AC113" s="114"/>
      <c r="AD113" s="114"/>
      <c r="AE113" s="45"/>
      <c r="AF113" s="8"/>
      <c r="AG113" s="93"/>
      <c r="AH113" s="113"/>
      <c r="AI113" s="443"/>
      <c r="AJ113" s="453"/>
      <c r="AK113" s="637"/>
      <c r="AM113" s="336" t="str">
        <f t="shared" si="160"/>
        <v>24dc</v>
      </c>
      <c r="AN113" s="312"/>
      <c r="AO113" s="312"/>
      <c r="AP113" s="310"/>
      <c r="AQ113" s="312"/>
      <c r="AR113" s="312"/>
      <c r="AS113" s="313"/>
      <c r="AT113" s="313"/>
      <c r="AU113" s="313"/>
      <c r="AV113" s="313"/>
      <c r="AW113" s="310"/>
      <c r="AX113" s="313"/>
      <c r="AY113" s="313"/>
      <c r="AZ113" s="313"/>
      <c r="BA113" s="313"/>
      <c r="BB113" s="313"/>
      <c r="BC113" s="313"/>
    </row>
    <row r="114" spans="1:55" s="7" customFormat="1" ht="13.5" hidden="1" customHeight="1" x14ac:dyDescent="0.2">
      <c r="A114" s="765">
        <v>731</v>
      </c>
      <c r="B114" s="645"/>
      <c r="C114" s="768" t="s">
        <v>423</v>
      </c>
      <c r="D114" s="791" t="s">
        <v>424</v>
      </c>
      <c r="E114" s="789" t="s">
        <v>277</v>
      </c>
      <c r="F114" s="771" t="s">
        <v>28</v>
      </c>
      <c r="G114" s="771" t="s">
        <v>19</v>
      </c>
      <c r="H114" s="771" t="s">
        <v>20</v>
      </c>
      <c r="I114" s="771" t="s">
        <v>661</v>
      </c>
      <c r="J114" s="846" t="s">
        <v>254</v>
      </c>
      <c r="K114" s="66" t="s">
        <v>59</v>
      </c>
      <c r="L114" s="66"/>
      <c r="M114" s="782" t="s">
        <v>322</v>
      </c>
      <c r="N114" s="66">
        <v>0.01</v>
      </c>
      <c r="O114" s="114"/>
      <c r="P114" s="57"/>
      <c r="Q114" s="143"/>
      <c r="R114" s="143"/>
      <c r="S114" s="143"/>
      <c r="T114" s="144"/>
      <c r="U114" s="116"/>
      <c r="V114" s="8"/>
      <c r="W114" s="8"/>
      <c r="X114" s="114"/>
      <c r="Y114" s="114"/>
      <c r="Z114" s="45"/>
      <c r="AA114" s="137"/>
      <c r="AB114" s="137"/>
      <c r="AC114" s="114"/>
      <c r="AD114" s="114"/>
      <c r="AE114" s="45"/>
      <c r="AF114" s="8"/>
      <c r="AG114" s="93"/>
      <c r="AH114" s="113"/>
      <c r="AI114" s="443"/>
      <c r="AJ114" s="453"/>
      <c r="AK114" s="637"/>
      <c r="AM114" s="336" t="str">
        <f t="shared" si="160"/>
        <v>24dc</v>
      </c>
      <c r="AN114" s="312"/>
      <c r="AO114" s="312"/>
      <c r="AP114" s="310"/>
      <c r="AQ114" s="312"/>
      <c r="AR114" s="312"/>
      <c r="AS114" s="313"/>
      <c r="AT114" s="313"/>
      <c r="AU114" s="313"/>
      <c r="AV114" s="313"/>
      <c r="AW114" s="310"/>
      <c r="AX114" s="313"/>
      <c r="AY114" s="313"/>
      <c r="AZ114" s="313"/>
      <c r="BA114" s="313"/>
      <c r="BB114" s="313"/>
      <c r="BC114" s="313"/>
    </row>
    <row r="115" spans="1:55" s="7" customFormat="1" ht="12.6" hidden="1" customHeight="1" x14ac:dyDescent="0.2">
      <c r="A115" s="765"/>
      <c r="B115" s="645"/>
      <c r="C115" s="650"/>
      <c r="D115" s="688"/>
      <c r="E115" s="789"/>
      <c r="F115" s="634"/>
      <c r="G115" s="634"/>
      <c r="H115" s="634"/>
      <c r="I115" s="634"/>
      <c r="J115" s="634"/>
      <c r="K115" s="66"/>
      <c r="L115" s="66"/>
      <c r="M115" s="66"/>
      <c r="N115" s="66"/>
      <c r="O115" s="114"/>
      <c r="P115" s="638"/>
      <c r="Q115" s="143"/>
      <c r="R115" s="143"/>
      <c r="S115" s="143"/>
      <c r="T115" s="144"/>
      <c r="U115" s="116"/>
      <c r="V115" s="8"/>
      <c r="W115" s="8"/>
      <c r="X115" s="114"/>
      <c r="Y115" s="114"/>
      <c r="Z115" s="45"/>
      <c r="AA115" s="137"/>
      <c r="AB115" s="137"/>
      <c r="AC115" s="114"/>
      <c r="AD115" s="114"/>
      <c r="AE115" s="45"/>
      <c r="AF115" s="8"/>
      <c r="AG115" s="93"/>
      <c r="AH115" s="113"/>
      <c r="AI115" s="443"/>
      <c r="AJ115" s="453"/>
      <c r="AK115" s="293"/>
      <c r="AM115" s="336"/>
      <c r="AN115" s="312"/>
      <c r="AO115" s="312"/>
      <c r="AP115" s="310"/>
      <c r="AQ115" s="312"/>
      <c r="AR115" s="312"/>
      <c r="AS115" s="313"/>
      <c r="AT115" s="313"/>
      <c r="AU115" s="313"/>
      <c r="AV115" s="313"/>
      <c r="AW115" s="310"/>
      <c r="AX115" s="313"/>
      <c r="AY115" s="313"/>
      <c r="AZ115" s="313"/>
      <c r="BA115" s="313"/>
      <c r="BB115" s="313"/>
      <c r="BC115" s="313"/>
    </row>
    <row r="116" spans="1:55" s="7" customFormat="1" ht="12.6" customHeight="1" x14ac:dyDescent="0.2">
      <c r="A116" s="765">
        <v>740</v>
      </c>
      <c r="B116" s="645"/>
      <c r="C116" s="858" t="s">
        <v>255</v>
      </c>
      <c r="D116" s="682" t="s">
        <v>230</v>
      </c>
      <c r="E116" s="789" t="s">
        <v>278</v>
      </c>
      <c r="F116" s="634" t="s">
        <v>28</v>
      </c>
      <c r="G116" s="634" t="s">
        <v>19</v>
      </c>
      <c r="H116" s="634" t="s">
        <v>20</v>
      </c>
      <c r="I116" s="634" t="s">
        <v>329</v>
      </c>
      <c r="J116" s="634" t="s">
        <v>227</v>
      </c>
      <c r="K116" s="66" t="s">
        <v>13</v>
      </c>
      <c r="L116" s="66"/>
      <c r="M116" s="66">
        <v>400</v>
      </c>
      <c r="N116" s="66">
        <v>0.55000000000000004</v>
      </c>
      <c r="O116" s="114">
        <f t="shared" ref="O116:O121" si="172">IF(M116=400,N116*1000/(400*SQRT(3)*Q116*S116),IF(M116=230,N116*1000/(230*Q116*S116),"???"))</f>
        <v>1.4596977477902646</v>
      </c>
      <c r="P116" s="848"/>
      <c r="Q116" s="143">
        <f t="shared" ref="Q116:Q121" si="173">IF($N116&gt;0,VLOOKUP($N116,motoren,2),"")</f>
        <v>0.73</v>
      </c>
      <c r="R116" s="143">
        <f t="shared" ref="R116:R121" si="174">IF($K116 = "FO",0.95,$Q116)</f>
        <v>0.73</v>
      </c>
      <c r="S116" s="143">
        <f t="shared" ref="S116:S121" si="175">IF($N116&gt;0,VLOOKUP($N116,motoren,3),"")</f>
        <v>0.745</v>
      </c>
      <c r="T116" s="144">
        <f t="shared" ref="T116:T121" si="176">IF($K116 = "FO",0.95,1)</f>
        <v>1</v>
      </c>
      <c r="U116" s="116">
        <f t="shared" ref="U116:U121" si="177">IF($N116&gt;0,$N116/($R116*$S116*$T116),0)</f>
        <v>1.0113082651466399</v>
      </c>
      <c r="V116" s="8">
        <v>1</v>
      </c>
      <c r="W116" s="8">
        <v>0.8</v>
      </c>
      <c r="X116" s="114">
        <f t="shared" ref="X116:X121" si="178">IF(($N116&gt;0)*(W116&gt;0),$N116*W116,0)</f>
        <v>0.44000000000000006</v>
      </c>
      <c r="Y116" s="114">
        <f t="shared" ref="Y116:Y121" si="179">IF(($N116&gt;0),($N116*W116*V116)/($S116*$T116),0)</f>
        <v>0.59060402684563762</v>
      </c>
      <c r="Z116" s="45">
        <f t="shared" ref="Z116:Z121" si="180">IF((Y116&gt;0),Y116/$R116,0)</f>
        <v>0.80904661211731188</v>
      </c>
      <c r="AA116" s="137">
        <v>1</v>
      </c>
      <c r="AB116" s="137">
        <v>1</v>
      </c>
      <c r="AC116" s="114">
        <f t="shared" ref="AC116:AC121" si="181">IF(($N116&gt;0)*(AB116&gt;0),$N116*AB116,0)</f>
        <v>0.55000000000000004</v>
      </c>
      <c r="AD116" s="114">
        <f t="shared" ref="AD116:AD121" si="182">IF(($N116&gt;0),($N116*AB116*AA116)/($S116*$T116),0)</f>
        <v>0.73825503355704702</v>
      </c>
      <c r="AE116" s="45">
        <f t="shared" ref="AE116:AE121" si="183">IF((AD116&gt;0),AD116/$R116,0)</f>
        <v>1.0113082651466399</v>
      </c>
      <c r="AF116" s="8"/>
      <c r="AG116" s="93"/>
      <c r="AH116" s="113">
        <v>32.799999999999997</v>
      </c>
      <c r="AI116" s="443">
        <f t="shared" ref="AI116:AI121" si="184">AW116</f>
        <v>1</v>
      </c>
      <c r="AJ116" s="453">
        <f t="shared" ref="AJ116:AJ121" si="185">IF(O116&gt;0,O116,"")</f>
        <v>1.4596977477902646</v>
      </c>
      <c r="AK116" s="293"/>
      <c r="AM116" s="336">
        <f t="shared" ref="AM116:AM121" si="186">IF($M116&gt;0,$M116,"")</f>
        <v>400</v>
      </c>
      <c r="AN116" s="312">
        <f t="shared" ref="AN116:AN121" si="187">IF($M116=400,$Z116,"")</f>
        <v>0.80904661211731188</v>
      </c>
      <c r="AO116" s="312" t="str">
        <f t="shared" ref="AO116:AO121" si="188">IF($M116=230,$Z116,"")</f>
        <v/>
      </c>
      <c r="AP116" s="310"/>
      <c r="AQ116" s="312">
        <f t="shared" ref="AQ116:AQ121" si="189">IF($M116=400,$AE116,"")</f>
        <v>1.0113082651466399</v>
      </c>
      <c r="AR116" s="312" t="str">
        <f t="shared" ref="AR116:AR121" si="190">IF($M116=230,$AE116,"")</f>
        <v/>
      </c>
      <c r="AS116" s="313">
        <f t="shared" ref="AS116:AS121" si="191">CEILING((O116/AH116),1)</f>
        <v>1</v>
      </c>
      <c r="AT116" s="313">
        <f t="shared" ref="AT116:AT121" si="192">IF($AS116&gt;0,VLOOKUP($AS116,automaatkeuze,1),"")</f>
        <v>1</v>
      </c>
      <c r="AU116" s="313">
        <f t="shared" ref="AU116:AU121" si="193">IF($AS116&gt;0,VLOOKUP($AS116,automaatkeuze,3),"")</f>
        <v>1.6</v>
      </c>
      <c r="AV116" s="313"/>
      <c r="AW116" s="310">
        <f t="shared" ref="AW116:AW121" si="194">IF(AS116&gt;AT116,AU116,AT116)</f>
        <v>1</v>
      </c>
      <c r="AX116" s="313"/>
      <c r="AY116" s="313"/>
      <c r="AZ116" s="313"/>
      <c r="BA116" s="313"/>
      <c r="BB116" s="313"/>
      <c r="BC116" s="313"/>
    </row>
    <row r="117" spans="1:55" s="7" customFormat="1" ht="12.6" customHeight="1" x14ac:dyDescent="0.2">
      <c r="A117" s="765">
        <v>740</v>
      </c>
      <c r="B117" s="645"/>
      <c r="C117" s="858" t="s">
        <v>256</v>
      </c>
      <c r="D117" s="682" t="s">
        <v>231</v>
      </c>
      <c r="E117" s="789" t="s">
        <v>279</v>
      </c>
      <c r="F117" s="634" t="s">
        <v>28</v>
      </c>
      <c r="G117" s="634" t="s">
        <v>19</v>
      </c>
      <c r="H117" s="634" t="s">
        <v>20</v>
      </c>
      <c r="I117" s="634" t="s">
        <v>329</v>
      </c>
      <c r="J117" s="634" t="s">
        <v>227</v>
      </c>
      <c r="K117" s="66" t="s">
        <v>13</v>
      </c>
      <c r="L117" s="66"/>
      <c r="M117" s="66">
        <v>400</v>
      </c>
      <c r="N117" s="66">
        <v>0.55000000000000004</v>
      </c>
      <c r="O117" s="114">
        <f t="shared" si="172"/>
        <v>1.4596977477902646</v>
      </c>
      <c r="P117" s="848"/>
      <c r="Q117" s="143">
        <f t="shared" si="173"/>
        <v>0.73</v>
      </c>
      <c r="R117" s="143">
        <f t="shared" si="174"/>
        <v>0.73</v>
      </c>
      <c r="S117" s="143">
        <f t="shared" si="175"/>
        <v>0.745</v>
      </c>
      <c r="T117" s="144">
        <f t="shared" si="176"/>
        <v>1</v>
      </c>
      <c r="U117" s="116">
        <f t="shared" si="177"/>
        <v>1.0113082651466399</v>
      </c>
      <c r="V117" s="8">
        <v>1</v>
      </c>
      <c r="W117" s="8">
        <v>0.8</v>
      </c>
      <c r="X117" s="114">
        <f t="shared" si="178"/>
        <v>0.44000000000000006</v>
      </c>
      <c r="Y117" s="114">
        <f t="shared" si="179"/>
        <v>0.59060402684563762</v>
      </c>
      <c r="Z117" s="45">
        <f t="shared" si="180"/>
        <v>0.80904661211731188</v>
      </c>
      <c r="AA117" s="137">
        <v>1</v>
      </c>
      <c r="AB117" s="137">
        <v>1</v>
      </c>
      <c r="AC117" s="114">
        <f t="shared" si="181"/>
        <v>0.55000000000000004</v>
      </c>
      <c r="AD117" s="114">
        <f t="shared" si="182"/>
        <v>0.73825503355704702</v>
      </c>
      <c r="AE117" s="45">
        <f t="shared" si="183"/>
        <v>1.0113082651466399</v>
      </c>
      <c r="AF117" s="8"/>
      <c r="AG117" s="93"/>
      <c r="AH117" s="113">
        <v>33.799999999999997</v>
      </c>
      <c r="AI117" s="443">
        <f t="shared" si="184"/>
        <v>1</v>
      </c>
      <c r="AJ117" s="453">
        <f t="shared" si="185"/>
        <v>1.4596977477902646</v>
      </c>
      <c r="AK117" s="293"/>
      <c r="AM117" s="336">
        <f t="shared" si="186"/>
        <v>400</v>
      </c>
      <c r="AN117" s="312">
        <f t="shared" si="187"/>
        <v>0.80904661211731188</v>
      </c>
      <c r="AO117" s="312" t="str">
        <f t="shared" si="188"/>
        <v/>
      </c>
      <c r="AP117" s="310"/>
      <c r="AQ117" s="312">
        <f t="shared" si="189"/>
        <v>1.0113082651466399</v>
      </c>
      <c r="AR117" s="312" t="str">
        <f t="shared" si="190"/>
        <v/>
      </c>
      <c r="AS117" s="313">
        <f t="shared" si="191"/>
        <v>1</v>
      </c>
      <c r="AT117" s="313">
        <f t="shared" si="192"/>
        <v>1</v>
      </c>
      <c r="AU117" s="313">
        <f t="shared" si="193"/>
        <v>1.6</v>
      </c>
      <c r="AV117" s="313"/>
      <c r="AW117" s="310">
        <f t="shared" si="194"/>
        <v>1</v>
      </c>
      <c r="AX117" s="313"/>
      <c r="AY117" s="313"/>
      <c r="AZ117" s="313"/>
      <c r="BA117" s="313"/>
      <c r="BB117" s="313"/>
      <c r="BC117" s="313"/>
    </row>
    <row r="118" spans="1:55" s="7" customFormat="1" ht="12.6" customHeight="1" x14ac:dyDescent="0.2">
      <c r="A118" s="765">
        <v>740</v>
      </c>
      <c r="B118" s="645"/>
      <c r="C118" s="817" t="s">
        <v>257</v>
      </c>
      <c r="D118" s="688" t="s">
        <v>430</v>
      </c>
      <c r="E118" s="789" t="s">
        <v>280</v>
      </c>
      <c r="F118" s="634" t="s">
        <v>28</v>
      </c>
      <c r="G118" s="634" t="s">
        <v>19</v>
      </c>
      <c r="H118" s="634" t="s">
        <v>20</v>
      </c>
      <c r="I118" s="634" t="s">
        <v>329</v>
      </c>
      <c r="J118" s="634" t="s">
        <v>227</v>
      </c>
      <c r="K118" s="66" t="s">
        <v>16</v>
      </c>
      <c r="L118" s="634" t="s">
        <v>68</v>
      </c>
      <c r="M118" s="66">
        <v>400</v>
      </c>
      <c r="N118" s="66">
        <v>11</v>
      </c>
      <c r="O118" s="114">
        <f t="shared" si="172"/>
        <v>21.207400425713555</v>
      </c>
      <c r="P118" s="848" t="s">
        <v>68</v>
      </c>
      <c r="Q118" s="143">
        <f t="shared" si="173"/>
        <v>0.83</v>
      </c>
      <c r="R118" s="143">
        <f t="shared" si="174"/>
        <v>0.95</v>
      </c>
      <c r="S118" s="143">
        <f t="shared" si="175"/>
        <v>0.90200000000000002</v>
      </c>
      <c r="T118" s="144">
        <f t="shared" si="176"/>
        <v>0.95</v>
      </c>
      <c r="U118" s="116">
        <f t="shared" si="177"/>
        <v>13.512600499966219</v>
      </c>
      <c r="V118" s="8">
        <v>1</v>
      </c>
      <c r="W118" s="8">
        <v>0.8</v>
      </c>
      <c r="X118" s="114">
        <f t="shared" si="178"/>
        <v>8.8000000000000007</v>
      </c>
      <c r="Y118" s="114">
        <f t="shared" si="179"/>
        <v>10.269576379974326</v>
      </c>
      <c r="Z118" s="45">
        <f t="shared" si="180"/>
        <v>10.810080399972975</v>
      </c>
      <c r="AA118" s="137">
        <v>1</v>
      </c>
      <c r="AB118" s="137">
        <v>1</v>
      </c>
      <c r="AC118" s="114">
        <f t="shared" si="181"/>
        <v>11</v>
      </c>
      <c r="AD118" s="114">
        <f t="shared" si="182"/>
        <v>12.836970474967908</v>
      </c>
      <c r="AE118" s="45">
        <f t="shared" si="183"/>
        <v>13.512600499966219</v>
      </c>
      <c r="AF118" s="8"/>
      <c r="AG118" s="93"/>
      <c r="AH118" s="113">
        <v>35.799999999999997</v>
      </c>
      <c r="AI118" s="443">
        <f t="shared" si="184"/>
        <v>1</v>
      </c>
      <c r="AJ118" s="453">
        <f t="shared" si="185"/>
        <v>21.207400425713555</v>
      </c>
      <c r="AK118" s="293"/>
      <c r="AM118" s="336">
        <f t="shared" si="186"/>
        <v>400</v>
      </c>
      <c r="AN118" s="312">
        <f t="shared" si="187"/>
        <v>10.810080399972975</v>
      </c>
      <c r="AO118" s="312" t="str">
        <f t="shared" si="188"/>
        <v/>
      </c>
      <c r="AP118" s="310"/>
      <c r="AQ118" s="312">
        <f t="shared" si="189"/>
        <v>13.512600499966219</v>
      </c>
      <c r="AR118" s="312" t="str">
        <f t="shared" si="190"/>
        <v/>
      </c>
      <c r="AS118" s="313">
        <f t="shared" si="191"/>
        <v>1</v>
      </c>
      <c r="AT118" s="313">
        <f t="shared" si="192"/>
        <v>1</v>
      </c>
      <c r="AU118" s="313">
        <f t="shared" si="193"/>
        <v>1.6</v>
      </c>
      <c r="AV118" s="313"/>
      <c r="AW118" s="310">
        <f t="shared" si="194"/>
        <v>1</v>
      </c>
      <c r="AX118" s="313"/>
      <c r="AY118" s="313"/>
      <c r="AZ118" s="313"/>
      <c r="BA118" s="313"/>
      <c r="BB118" s="313"/>
      <c r="BC118" s="313"/>
    </row>
    <row r="119" spans="1:55" s="7" customFormat="1" ht="12.6" customHeight="1" x14ac:dyDescent="0.2">
      <c r="A119" s="765">
        <v>740</v>
      </c>
      <c r="B119" s="645"/>
      <c r="C119" s="858" t="s">
        <v>258</v>
      </c>
      <c r="D119" s="682" t="s">
        <v>431</v>
      </c>
      <c r="E119" s="789" t="s">
        <v>280</v>
      </c>
      <c r="F119" s="634" t="s">
        <v>28</v>
      </c>
      <c r="G119" s="634" t="s">
        <v>19</v>
      </c>
      <c r="H119" s="634" t="s">
        <v>20</v>
      </c>
      <c r="I119" s="634" t="s">
        <v>329</v>
      </c>
      <c r="J119" s="634" t="s">
        <v>227</v>
      </c>
      <c r="K119" s="66" t="s">
        <v>16</v>
      </c>
      <c r="L119" s="634" t="s">
        <v>68</v>
      </c>
      <c r="M119" s="66">
        <v>400</v>
      </c>
      <c r="N119" s="66">
        <v>11</v>
      </c>
      <c r="O119" s="114">
        <f t="shared" si="172"/>
        <v>21.207400425713555</v>
      </c>
      <c r="P119" s="848" t="s">
        <v>68</v>
      </c>
      <c r="Q119" s="143">
        <f t="shared" si="173"/>
        <v>0.83</v>
      </c>
      <c r="R119" s="143">
        <f t="shared" si="174"/>
        <v>0.95</v>
      </c>
      <c r="S119" s="143">
        <f t="shared" si="175"/>
        <v>0.90200000000000002</v>
      </c>
      <c r="T119" s="144">
        <f t="shared" si="176"/>
        <v>0.95</v>
      </c>
      <c r="U119" s="116">
        <f t="shared" si="177"/>
        <v>13.512600499966219</v>
      </c>
      <c r="V119" s="8">
        <v>1</v>
      </c>
      <c r="W119" s="8">
        <v>0.8</v>
      </c>
      <c r="X119" s="114">
        <f t="shared" si="178"/>
        <v>8.8000000000000007</v>
      </c>
      <c r="Y119" s="114">
        <f t="shared" si="179"/>
        <v>10.269576379974326</v>
      </c>
      <c r="Z119" s="45">
        <f t="shared" si="180"/>
        <v>10.810080399972975</v>
      </c>
      <c r="AA119" s="137">
        <v>1</v>
      </c>
      <c r="AB119" s="137">
        <v>1</v>
      </c>
      <c r="AC119" s="114">
        <f t="shared" si="181"/>
        <v>11</v>
      </c>
      <c r="AD119" s="114">
        <f t="shared" si="182"/>
        <v>12.836970474967908</v>
      </c>
      <c r="AE119" s="45">
        <f t="shared" si="183"/>
        <v>13.512600499966219</v>
      </c>
      <c r="AF119" s="8"/>
      <c r="AG119" s="93"/>
      <c r="AH119" s="113">
        <v>35.799999999999997</v>
      </c>
      <c r="AI119" s="443">
        <f t="shared" si="184"/>
        <v>1</v>
      </c>
      <c r="AJ119" s="453">
        <f t="shared" si="185"/>
        <v>21.207400425713555</v>
      </c>
      <c r="AK119" s="293"/>
      <c r="AM119" s="336">
        <f t="shared" si="186"/>
        <v>400</v>
      </c>
      <c r="AN119" s="312">
        <f t="shared" si="187"/>
        <v>10.810080399972975</v>
      </c>
      <c r="AO119" s="312" t="str">
        <f t="shared" si="188"/>
        <v/>
      </c>
      <c r="AP119" s="310"/>
      <c r="AQ119" s="312">
        <f t="shared" si="189"/>
        <v>13.512600499966219</v>
      </c>
      <c r="AR119" s="312" t="str">
        <f t="shared" si="190"/>
        <v/>
      </c>
      <c r="AS119" s="313">
        <f t="shared" si="191"/>
        <v>1</v>
      </c>
      <c r="AT119" s="313">
        <f t="shared" si="192"/>
        <v>1</v>
      </c>
      <c r="AU119" s="313">
        <f t="shared" si="193"/>
        <v>1.6</v>
      </c>
      <c r="AV119" s="313"/>
      <c r="AW119" s="310">
        <f t="shared" si="194"/>
        <v>1</v>
      </c>
      <c r="AX119" s="313"/>
      <c r="AY119" s="313"/>
      <c r="AZ119" s="313"/>
      <c r="BA119" s="313"/>
      <c r="BB119" s="313"/>
      <c r="BC119" s="313"/>
    </row>
    <row r="120" spans="1:55" s="7" customFormat="1" ht="12.6" customHeight="1" x14ac:dyDescent="0.2">
      <c r="A120" s="765">
        <v>740</v>
      </c>
      <c r="B120" s="645"/>
      <c r="C120" s="817" t="s">
        <v>432</v>
      </c>
      <c r="D120" s="688" t="s">
        <v>433</v>
      </c>
      <c r="E120" s="789" t="s">
        <v>281</v>
      </c>
      <c r="F120" s="634" t="s">
        <v>28</v>
      </c>
      <c r="G120" s="634" t="s">
        <v>19</v>
      </c>
      <c r="H120" s="634" t="s">
        <v>20</v>
      </c>
      <c r="I120" s="634" t="s">
        <v>329</v>
      </c>
      <c r="J120" s="634" t="s">
        <v>227</v>
      </c>
      <c r="K120" s="66" t="s">
        <v>13</v>
      </c>
      <c r="L120" s="66"/>
      <c r="M120" s="66">
        <v>230</v>
      </c>
      <c r="N120" s="66">
        <v>0.09</v>
      </c>
      <c r="O120" s="114">
        <f t="shared" si="172"/>
        <v>0.93167701863354047</v>
      </c>
      <c r="P120" s="135"/>
      <c r="Q120" s="143">
        <f t="shared" si="173"/>
        <v>0.7</v>
      </c>
      <c r="R120" s="143">
        <f t="shared" si="174"/>
        <v>0.7</v>
      </c>
      <c r="S120" s="143">
        <f t="shared" si="175"/>
        <v>0.6</v>
      </c>
      <c r="T120" s="144">
        <f t="shared" si="176"/>
        <v>1</v>
      </c>
      <c r="U120" s="116">
        <f t="shared" si="177"/>
        <v>0.21428571428571427</v>
      </c>
      <c r="V120" s="8">
        <v>1</v>
      </c>
      <c r="W120" s="8">
        <v>0.8</v>
      </c>
      <c r="X120" s="114">
        <f t="shared" si="178"/>
        <v>7.1999999999999995E-2</v>
      </c>
      <c r="Y120" s="114">
        <f t="shared" si="179"/>
        <v>0.12</v>
      </c>
      <c r="Z120" s="45">
        <f t="shared" si="180"/>
        <v>0.17142857142857143</v>
      </c>
      <c r="AA120" s="137">
        <v>1</v>
      </c>
      <c r="AB120" s="137">
        <v>1</v>
      </c>
      <c r="AC120" s="114">
        <f t="shared" si="181"/>
        <v>0.09</v>
      </c>
      <c r="AD120" s="114">
        <f t="shared" si="182"/>
        <v>0.15</v>
      </c>
      <c r="AE120" s="45">
        <f t="shared" si="183"/>
        <v>0.2142857142857143</v>
      </c>
      <c r="AF120" s="8"/>
      <c r="AG120" s="93"/>
      <c r="AH120" s="113">
        <v>37.799999999999997</v>
      </c>
      <c r="AI120" s="443">
        <f t="shared" si="184"/>
        <v>1</v>
      </c>
      <c r="AJ120" s="453">
        <f t="shared" si="185"/>
        <v>0.93167701863354047</v>
      </c>
      <c r="AK120" s="293"/>
      <c r="AM120" s="336">
        <f t="shared" si="186"/>
        <v>230</v>
      </c>
      <c r="AN120" s="312" t="str">
        <f t="shared" si="187"/>
        <v/>
      </c>
      <c r="AO120" s="312">
        <f t="shared" si="188"/>
        <v>0.17142857142857143</v>
      </c>
      <c r="AP120" s="310"/>
      <c r="AQ120" s="312" t="str">
        <f t="shared" si="189"/>
        <v/>
      </c>
      <c r="AR120" s="312">
        <f t="shared" si="190"/>
        <v>0.2142857142857143</v>
      </c>
      <c r="AS120" s="313">
        <f t="shared" si="191"/>
        <v>1</v>
      </c>
      <c r="AT120" s="313">
        <f t="shared" si="192"/>
        <v>1</v>
      </c>
      <c r="AU120" s="313">
        <f t="shared" si="193"/>
        <v>1.6</v>
      </c>
      <c r="AV120" s="313"/>
      <c r="AW120" s="310">
        <f t="shared" si="194"/>
        <v>1</v>
      </c>
      <c r="AX120" s="313"/>
      <c r="AY120" s="313"/>
      <c r="AZ120" s="313"/>
      <c r="BA120" s="313"/>
      <c r="BB120" s="313"/>
      <c r="BC120" s="313"/>
    </row>
    <row r="121" spans="1:55" s="7" customFormat="1" ht="12.6" customHeight="1" x14ac:dyDescent="0.2">
      <c r="A121" s="765">
        <v>740</v>
      </c>
      <c r="B121" s="645"/>
      <c r="C121" s="817" t="s">
        <v>434</v>
      </c>
      <c r="D121" s="688" t="s">
        <v>435</v>
      </c>
      <c r="E121" s="789" t="s">
        <v>281</v>
      </c>
      <c r="F121" s="634" t="s">
        <v>28</v>
      </c>
      <c r="G121" s="634" t="s">
        <v>19</v>
      </c>
      <c r="H121" s="634" t="s">
        <v>20</v>
      </c>
      <c r="I121" s="634" t="s">
        <v>329</v>
      </c>
      <c r="J121" s="634" t="s">
        <v>227</v>
      </c>
      <c r="K121" s="66" t="s">
        <v>13</v>
      </c>
      <c r="L121" s="66"/>
      <c r="M121" s="66">
        <v>230</v>
      </c>
      <c r="N121" s="66">
        <v>0.09</v>
      </c>
      <c r="O121" s="114">
        <f t="shared" si="172"/>
        <v>0.93167701863354047</v>
      </c>
      <c r="P121" s="135"/>
      <c r="Q121" s="143">
        <f t="shared" si="173"/>
        <v>0.7</v>
      </c>
      <c r="R121" s="143">
        <f t="shared" si="174"/>
        <v>0.7</v>
      </c>
      <c r="S121" s="143">
        <f t="shared" si="175"/>
        <v>0.6</v>
      </c>
      <c r="T121" s="144">
        <f t="shared" si="176"/>
        <v>1</v>
      </c>
      <c r="U121" s="116">
        <f t="shared" si="177"/>
        <v>0.21428571428571427</v>
      </c>
      <c r="V121" s="8">
        <v>1</v>
      </c>
      <c r="W121" s="8">
        <v>0.8</v>
      </c>
      <c r="X121" s="114">
        <f t="shared" si="178"/>
        <v>7.1999999999999995E-2</v>
      </c>
      <c r="Y121" s="114">
        <f t="shared" si="179"/>
        <v>0.12</v>
      </c>
      <c r="Z121" s="45">
        <f t="shared" si="180"/>
        <v>0.17142857142857143</v>
      </c>
      <c r="AA121" s="137">
        <v>1</v>
      </c>
      <c r="AB121" s="137">
        <v>1</v>
      </c>
      <c r="AC121" s="114">
        <f t="shared" si="181"/>
        <v>0.09</v>
      </c>
      <c r="AD121" s="114">
        <f t="shared" si="182"/>
        <v>0.15</v>
      </c>
      <c r="AE121" s="45">
        <f t="shared" si="183"/>
        <v>0.2142857142857143</v>
      </c>
      <c r="AF121" s="8"/>
      <c r="AG121" s="93"/>
      <c r="AH121" s="113">
        <v>37.799999999999997</v>
      </c>
      <c r="AI121" s="443">
        <f t="shared" si="184"/>
        <v>1</v>
      </c>
      <c r="AJ121" s="453">
        <f t="shared" si="185"/>
        <v>0.93167701863354047</v>
      </c>
      <c r="AK121" s="293"/>
      <c r="AM121" s="336">
        <f t="shared" si="186"/>
        <v>230</v>
      </c>
      <c r="AN121" s="312" t="str">
        <f t="shared" si="187"/>
        <v/>
      </c>
      <c r="AO121" s="312">
        <f t="shared" si="188"/>
        <v>0.17142857142857143</v>
      </c>
      <c r="AP121" s="310"/>
      <c r="AQ121" s="312" t="str">
        <f t="shared" si="189"/>
        <v/>
      </c>
      <c r="AR121" s="312">
        <f t="shared" si="190"/>
        <v>0.2142857142857143</v>
      </c>
      <c r="AS121" s="313">
        <f t="shared" si="191"/>
        <v>1</v>
      </c>
      <c r="AT121" s="313">
        <f t="shared" si="192"/>
        <v>1</v>
      </c>
      <c r="AU121" s="313">
        <f t="shared" si="193"/>
        <v>1.6</v>
      </c>
      <c r="AV121" s="313"/>
      <c r="AW121" s="310">
        <f t="shared" si="194"/>
        <v>1</v>
      </c>
      <c r="AX121" s="313"/>
      <c r="AY121" s="313"/>
      <c r="AZ121" s="313"/>
      <c r="BA121" s="313"/>
      <c r="BB121" s="313"/>
      <c r="BC121" s="313"/>
    </row>
    <row r="122" spans="1:55" s="7" customFormat="1" ht="12.6" hidden="1" customHeight="1" x14ac:dyDescent="0.2">
      <c r="A122" s="765"/>
      <c r="B122" s="645"/>
      <c r="C122" s="768"/>
      <c r="D122" s="791"/>
      <c r="E122" s="651"/>
      <c r="F122" s="771"/>
      <c r="G122" s="771"/>
      <c r="H122" s="771"/>
      <c r="I122" s="771"/>
      <c r="J122" s="634"/>
      <c r="K122" s="6"/>
      <c r="L122" s="6"/>
      <c r="M122" s="6"/>
      <c r="N122" s="66"/>
      <c r="O122" s="114"/>
      <c r="P122" s="57"/>
      <c r="Q122" s="143"/>
      <c r="R122" s="143"/>
      <c r="S122" s="143"/>
      <c r="T122" s="144"/>
      <c r="U122" s="116"/>
      <c r="V122" s="8"/>
      <c r="W122" s="8"/>
      <c r="X122" s="114"/>
      <c r="Y122" s="114"/>
      <c r="Z122" s="45"/>
      <c r="AA122" s="137"/>
      <c r="AB122" s="137"/>
      <c r="AC122" s="114"/>
      <c r="AD122" s="114"/>
      <c r="AE122" s="45"/>
      <c r="AF122" s="8"/>
      <c r="AG122" s="93"/>
      <c r="AH122" s="113"/>
      <c r="AI122" s="443"/>
      <c r="AJ122" s="453"/>
      <c r="AK122" s="293"/>
      <c r="AM122" s="336"/>
      <c r="AN122" s="312"/>
      <c r="AO122" s="312"/>
      <c r="AP122" s="310"/>
      <c r="AQ122" s="312"/>
      <c r="AR122" s="312"/>
      <c r="AS122" s="313"/>
      <c r="AT122" s="313"/>
      <c r="AU122" s="313"/>
      <c r="AV122" s="313"/>
      <c r="AW122" s="310"/>
      <c r="AX122" s="313"/>
      <c r="AY122" s="313"/>
      <c r="AZ122" s="313"/>
      <c r="BA122" s="313"/>
      <c r="BB122" s="313"/>
      <c r="BC122" s="313"/>
    </row>
    <row r="123" spans="1:55" s="7" customFormat="1" ht="12.6" hidden="1" customHeight="1" x14ac:dyDescent="0.2">
      <c r="A123" s="765">
        <v>755</v>
      </c>
      <c r="B123" s="842"/>
      <c r="C123" s="768" t="s">
        <v>789</v>
      </c>
      <c r="D123" s="791" t="s">
        <v>793</v>
      </c>
      <c r="E123" s="634" t="s">
        <v>794</v>
      </c>
      <c r="F123" s="771" t="s">
        <v>27</v>
      </c>
      <c r="G123" s="776" t="s">
        <v>309</v>
      </c>
      <c r="H123" s="771" t="s">
        <v>20</v>
      </c>
      <c r="I123" s="771" t="s">
        <v>795</v>
      </c>
      <c r="J123" s="634" t="s">
        <v>795</v>
      </c>
      <c r="K123" s="6" t="s">
        <v>12</v>
      </c>
      <c r="L123" s="6"/>
      <c r="M123" s="6">
        <v>230</v>
      </c>
      <c r="N123" s="6">
        <v>0.18</v>
      </c>
      <c r="O123" s="114">
        <f t="shared" ref="O123:O127" si="195">IF(M123=400,N123*1000/(400*SQRT(3)*Q123*S123),IF(M123=230,N123*1000/(230*Q123*S123),"???"))</f>
        <v>1.8032458425165299</v>
      </c>
      <c r="P123" s="57"/>
      <c r="Q123" s="143">
        <f>IF($N123&gt;0,VLOOKUP($N123,motoren,2),"")</f>
        <v>0.7</v>
      </c>
      <c r="R123" s="143">
        <f>IF($K123 = "FO",0.95,$Q123)</f>
        <v>0.7</v>
      </c>
      <c r="S123" s="143">
        <f>IF($N123&gt;0,VLOOKUP($N123,motoren,3),"")</f>
        <v>0.62</v>
      </c>
      <c r="T123" s="144">
        <f>IF($K123 = "FO",0.95,1)</f>
        <v>1</v>
      </c>
      <c r="U123" s="116">
        <f>IF($N123&gt;0,$N123/($R123*$S123*$T123),0)</f>
        <v>0.41474654377880182</v>
      </c>
      <c r="V123" s="8">
        <v>1</v>
      </c>
      <c r="W123" s="8">
        <v>0.8</v>
      </c>
      <c r="X123" s="114">
        <f>IF(($N123&gt;0)*(W123&gt;0),$N123*W123,0)</f>
        <v>0.14399999999999999</v>
      </c>
      <c r="Y123" s="114">
        <f>IF(($N123&gt;0),($N123*W123*V123)/($S123*$T123),0)</f>
        <v>0.23225806451612901</v>
      </c>
      <c r="Z123" s="45">
        <f>IF((Y123&gt;0),Y123/$R123,0)</f>
        <v>0.33179723502304148</v>
      </c>
      <c r="AA123" s="137">
        <v>1</v>
      </c>
      <c r="AB123" s="137">
        <v>1</v>
      </c>
      <c r="AC123" s="114">
        <f>IF(($N123&gt;0)*(AB123&gt;0),$N123*AB123,0)</f>
        <v>0.18</v>
      </c>
      <c r="AD123" s="114">
        <f>IF(($N123&gt;0),($N123*AB123*AA123)/($S123*$T123),0)</f>
        <v>0.29032258064516125</v>
      </c>
      <c r="AE123" s="45">
        <f>IF((AD123&gt;0),AD123/$R123,0)</f>
        <v>0.41474654377880182</v>
      </c>
      <c r="AF123" s="8"/>
      <c r="AG123" s="93"/>
      <c r="AH123" s="113">
        <v>0.8</v>
      </c>
      <c r="AI123" s="443">
        <f>AW123</f>
        <v>3</v>
      </c>
      <c r="AJ123" s="453">
        <f t="shared" ref="AJ123:AJ128" si="196">IF(O123&gt;0,O123,"")</f>
        <v>1.8032458425165299</v>
      </c>
      <c r="AK123" s="293"/>
      <c r="AM123" s="336">
        <f>IF($M123&gt;0,$M123,"")</f>
        <v>230</v>
      </c>
      <c r="AN123" s="312" t="str">
        <f>IF($M123=400,$Z123,"")</f>
        <v/>
      </c>
      <c r="AO123" s="312">
        <f>IF($M123=230,$Z123,"")</f>
        <v>0.33179723502304148</v>
      </c>
      <c r="AP123" s="310"/>
      <c r="AQ123" s="312" t="str">
        <f>IF($M123=400,$AE123,"")</f>
        <v/>
      </c>
      <c r="AR123" s="312">
        <f>IF($M123=230,$AE123,"")</f>
        <v>0.41474654377880182</v>
      </c>
      <c r="AS123" s="313">
        <f>CEILING((O123/AH123),1)</f>
        <v>3</v>
      </c>
      <c r="AT123" s="313">
        <f>IF($AS123&gt;0,VLOOKUP($AS123,automaatkeuze,1),"")</f>
        <v>3</v>
      </c>
      <c r="AU123" s="313">
        <f>IF($AS123&gt;0,VLOOKUP($AS123,automaatkeuze,3),"")</f>
        <v>4</v>
      </c>
      <c r="AV123" s="313"/>
      <c r="AW123" s="310">
        <f>IF(AS123&gt;AT123,AU123,AT123)</f>
        <v>3</v>
      </c>
      <c r="AX123" s="313"/>
      <c r="AY123" s="313"/>
      <c r="AZ123" s="313"/>
      <c r="BA123" s="313"/>
      <c r="BB123" s="313"/>
      <c r="BC123" s="313"/>
    </row>
    <row r="124" spans="1:55" s="7" customFormat="1" ht="12.6" hidden="1" customHeight="1" x14ac:dyDescent="0.2">
      <c r="A124" s="765">
        <v>755</v>
      </c>
      <c r="B124" s="842"/>
      <c r="C124" s="768" t="s">
        <v>790</v>
      </c>
      <c r="D124" s="791" t="s">
        <v>800</v>
      </c>
      <c r="E124" s="634" t="s">
        <v>794</v>
      </c>
      <c r="F124" s="771" t="s">
        <v>27</v>
      </c>
      <c r="G124" s="776" t="s">
        <v>309</v>
      </c>
      <c r="H124" s="771" t="s">
        <v>20</v>
      </c>
      <c r="I124" s="771" t="s">
        <v>795</v>
      </c>
      <c r="J124" s="634" t="s">
        <v>795</v>
      </c>
      <c r="K124" s="6" t="s">
        <v>12</v>
      </c>
      <c r="L124" s="6"/>
      <c r="M124" s="6">
        <v>230</v>
      </c>
      <c r="N124" s="6">
        <v>0.18</v>
      </c>
      <c r="O124" s="114">
        <f t="shared" si="195"/>
        <v>1.8032458425165299</v>
      </c>
      <c r="P124" s="57"/>
      <c r="Q124" s="143">
        <f>IF($N124&gt;0,VLOOKUP($N124,motoren,2),"")</f>
        <v>0.7</v>
      </c>
      <c r="R124" s="143">
        <f>IF($K124 = "FO",0.95,$Q124)</f>
        <v>0.7</v>
      </c>
      <c r="S124" s="143">
        <f>IF($N124&gt;0,VLOOKUP($N124,motoren,3),"")</f>
        <v>0.62</v>
      </c>
      <c r="T124" s="144">
        <f>IF($K124 = "FO",0.95,1)</f>
        <v>1</v>
      </c>
      <c r="U124" s="116">
        <f>IF($N124&gt;0,$N124/($R124*$S124*$T124),0)</f>
        <v>0.41474654377880182</v>
      </c>
      <c r="V124" s="8">
        <v>1</v>
      </c>
      <c r="W124" s="8">
        <v>0.8</v>
      </c>
      <c r="X124" s="114">
        <f>IF(($N124&gt;0)*(W124&gt;0),$N124*W124,0)</f>
        <v>0.14399999999999999</v>
      </c>
      <c r="Y124" s="114">
        <f>IF(($N124&gt;0),($N124*W124*V124)/($S124*$T124),0)</f>
        <v>0.23225806451612901</v>
      </c>
      <c r="Z124" s="45">
        <f>IF((Y124&gt;0),Y124/$R124,0)</f>
        <v>0.33179723502304148</v>
      </c>
      <c r="AA124" s="137">
        <v>1</v>
      </c>
      <c r="AB124" s="137">
        <v>1</v>
      </c>
      <c r="AC124" s="114">
        <f>IF(($N124&gt;0)*(AB124&gt;0),$N124*AB124,0)</f>
        <v>0.18</v>
      </c>
      <c r="AD124" s="114">
        <f>IF(($N124&gt;0),($N124*AB124*AA124)/($S124*$T124),0)</f>
        <v>0.29032258064516125</v>
      </c>
      <c r="AE124" s="45">
        <f>IF((AD124&gt;0),AD124/$R124,0)</f>
        <v>0.41474654377880182</v>
      </c>
      <c r="AF124" s="8"/>
      <c r="AG124" s="93"/>
      <c r="AH124" s="113">
        <v>0.8</v>
      </c>
      <c r="AI124" s="443">
        <f>AW124</f>
        <v>3</v>
      </c>
      <c r="AJ124" s="453">
        <f t="shared" si="196"/>
        <v>1.8032458425165299</v>
      </c>
      <c r="AK124" s="293"/>
      <c r="AM124" s="336">
        <f>IF($M124&gt;0,$M124,"")</f>
        <v>230</v>
      </c>
      <c r="AN124" s="312" t="str">
        <f>IF($M124=400,$Z124,"")</f>
        <v/>
      </c>
      <c r="AO124" s="312">
        <f>IF($M124=230,$Z124,"")</f>
        <v>0.33179723502304148</v>
      </c>
      <c r="AP124" s="310"/>
      <c r="AQ124" s="312" t="str">
        <f>IF($M124=400,$AE124,"")</f>
        <v/>
      </c>
      <c r="AR124" s="312">
        <f>IF($M124=230,$AE124,"")</f>
        <v>0.41474654377880182</v>
      </c>
      <c r="AS124" s="313">
        <f>CEILING((O124/AH124),1)</f>
        <v>3</v>
      </c>
      <c r="AT124" s="313">
        <f>IF($AS124&gt;0,VLOOKUP($AS124,automaatkeuze,1),"")</f>
        <v>3</v>
      </c>
      <c r="AU124" s="313">
        <f>IF($AS124&gt;0,VLOOKUP($AS124,automaatkeuze,3),"")</f>
        <v>4</v>
      </c>
      <c r="AV124" s="313"/>
      <c r="AW124" s="310">
        <f>IF(AS124&gt;AT124,AU124,AT124)</f>
        <v>3</v>
      </c>
      <c r="AX124" s="313"/>
      <c r="AY124" s="313"/>
      <c r="AZ124" s="313"/>
      <c r="BA124" s="313"/>
      <c r="BB124" s="313"/>
      <c r="BC124" s="313"/>
    </row>
    <row r="125" spans="1:55" s="7" customFormat="1" ht="12" hidden="1" customHeight="1" x14ac:dyDescent="0.2">
      <c r="A125" s="765">
        <v>755</v>
      </c>
      <c r="B125" s="650" t="s">
        <v>11</v>
      </c>
      <c r="C125" s="768" t="s">
        <v>791</v>
      </c>
      <c r="D125" s="791" t="s">
        <v>797</v>
      </c>
      <c r="E125" s="634" t="s">
        <v>794</v>
      </c>
      <c r="F125" s="771" t="s">
        <v>27</v>
      </c>
      <c r="G125" s="776" t="s">
        <v>309</v>
      </c>
      <c r="H125" s="771" t="s">
        <v>20</v>
      </c>
      <c r="I125" s="771" t="s">
        <v>795</v>
      </c>
      <c r="J125" s="634" t="s">
        <v>795</v>
      </c>
      <c r="K125" s="6" t="s">
        <v>16</v>
      </c>
      <c r="L125" s="6"/>
      <c r="M125" s="6">
        <v>230</v>
      </c>
      <c r="N125" s="66">
        <v>0.25</v>
      </c>
      <c r="O125" s="114">
        <f t="shared" si="195"/>
        <v>2.1800608149764944</v>
      </c>
      <c r="P125" s="638" t="s">
        <v>68</v>
      </c>
      <c r="Q125" s="143">
        <f t="shared" ref="Q125:Q127" si="197">IF($N125&gt;0,VLOOKUP($N125,motoren,2),"")</f>
        <v>0.73</v>
      </c>
      <c r="R125" s="143">
        <f t="shared" ref="R125:R127" si="198">IF($K125 = "FO",0.95,$Q125)</f>
        <v>0.95</v>
      </c>
      <c r="S125" s="143">
        <f t="shared" ref="S125:S127" si="199">IF($N125&gt;0,VLOOKUP($N125,motoren,3),"")</f>
        <v>0.68300000000000005</v>
      </c>
      <c r="T125" s="144">
        <f t="shared" ref="T125:T127" si="200">IF($K125 = "FO",0.95,1)</f>
        <v>0.95</v>
      </c>
      <c r="U125" s="116">
        <f t="shared" ref="U125:U127" si="201">IF($N125&gt;0,$N125/($R125*$S125*$T125),0)</f>
        <v>0.40557585688039161</v>
      </c>
      <c r="V125" s="8">
        <v>0.5</v>
      </c>
      <c r="W125" s="8">
        <v>0.8</v>
      </c>
      <c r="X125" s="114">
        <f t="shared" ref="X125:X127" si="202">IF(($N125&gt;0)*(W125&gt;0),$N125*W125,0)</f>
        <v>0.2</v>
      </c>
      <c r="Y125" s="114">
        <f t="shared" ref="Y125:Y127" si="203">IF(($N125&gt;0),($N125*W125*V125)/($S125*$T125),0)</f>
        <v>0.15411882561454882</v>
      </c>
      <c r="Z125" s="45">
        <f t="shared" ref="Z125:Z127" si="204">IF((Y125&gt;0),Y125/$R125,0)</f>
        <v>0.16223034275215664</v>
      </c>
      <c r="AA125" s="137">
        <v>0.5</v>
      </c>
      <c r="AB125" s="137">
        <v>1</v>
      </c>
      <c r="AC125" s="114">
        <f t="shared" ref="AC125:AC127" si="205">IF(($N125&gt;0)*(AB125&gt;0),$N125*AB125,0)</f>
        <v>0.25</v>
      </c>
      <c r="AD125" s="114">
        <f t="shared" ref="AD125:AD127" si="206">IF(($N125&gt;0),($N125*AB125*AA125)/($S125*$T125),0)</f>
        <v>0.19264853201818602</v>
      </c>
      <c r="AE125" s="45">
        <f t="shared" ref="AE125:AE127" si="207">IF((AD125&gt;0),AD125/$R125,0)</f>
        <v>0.20278792844019583</v>
      </c>
      <c r="AF125" s="8"/>
      <c r="AG125" s="93">
        <v>2</v>
      </c>
      <c r="AH125" s="113">
        <v>0.8</v>
      </c>
      <c r="AI125" s="443">
        <f t="shared" ref="AI125:AI127" si="208">AW125</f>
        <v>3</v>
      </c>
      <c r="AJ125" s="453">
        <f t="shared" si="196"/>
        <v>2.1800608149764944</v>
      </c>
      <c r="AK125" s="293"/>
      <c r="AM125" s="336">
        <f t="shared" ref="AM125:AM127" si="209">IF($M125&gt;0,$M125,"")</f>
        <v>230</v>
      </c>
      <c r="AN125" s="312" t="str">
        <f t="shared" ref="AN125:AN127" si="210">IF($M125=400,$Z125,"")</f>
        <v/>
      </c>
      <c r="AO125" s="312">
        <f t="shared" ref="AO125:AO127" si="211">IF($M125=230,$Z125,"")</f>
        <v>0.16223034275215664</v>
      </c>
      <c r="AP125" s="310"/>
      <c r="AQ125" s="312" t="str">
        <f t="shared" ref="AQ125:AQ127" si="212">IF($M125=400,$AE125,"")</f>
        <v/>
      </c>
      <c r="AR125" s="312">
        <f t="shared" ref="AR125:AR127" si="213">IF($M125=230,$AE125,"")</f>
        <v>0.20278792844019583</v>
      </c>
      <c r="AS125" s="313">
        <f t="shared" ref="AS125:AS127" si="214">CEILING((O125/AH125),1)</f>
        <v>3</v>
      </c>
      <c r="AT125" s="313">
        <f t="shared" ref="AT125:AT127" si="215">IF($AS125&gt;0,VLOOKUP($AS125,automaatkeuze,1),"")</f>
        <v>3</v>
      </c>
      <c r="AU125" s="313">
        <f t="shared" ref="AU125:AU127" si="216">IF($AS125&gt;0,VLOOKUP($AS125,automaatkeuze,3),"")</f>
        <v>4</v>
      </c>
      <c r="AV125" s="313"/>
      <c r="AW125" s="310">
        <f t="shared" ref="AW125:AW127" si="217">IF(AS125&gt;AT125,AU125,AT125)</f>
        <v>3</v>
      </c>
      <c r="AX125" s="313"/>
      <c r="AY125" s="313"/>
      <c r="AZ125" s="313"/>
      <c r="BA125" s="313"/>
      <c r="BB125" s="313"/>
      <c r="BC125" s="313"/>
    </row>
    <row r="126" spans="1:55" s="7" customFormat="1" ht="12" hidden="1" customHeight="1" x14ac:dyDescent="0.2">
      <c r="A126" s="765">
        <v>755</v>
      </c>
      <c r="B126" s="650" t="s">
        <v>11</v>
      </c>
      <c r="C126" s="768" t="s">
        <v>788</v>
      </c>
      <c r="D126" s="791" t="s">
        <v>798</v>
      </c>
      <c r="E126" s="634" t="s">
        <v>794</v>
      </c>
      <c r="F126" s="771" t="s">
        <v>27</v>
      </c>
      <c r="G126" s="776" t="s">
        <v>309</v>
      </c>
      <c r="H126" s="771" t="s">
        <v>20</v>
      </c>
      <c r="I126" s="771" t="s">
        <v>795</v>
      </c>
      <c r="J126" s="634" t="s">
        <v>795</v>
      </c>
      <c r="K126" s="6" t="s">
        <v>16</v>
      </c>
      <c r="L126" s="6"/>
      <c r="M126" s="6">
        <v>230</v>
      </c>
      <c r="N126" s="66">
        <v>0.25</v>
      </c>
      <c r="O126" s="114">
        <f t="shared" si="195"/>
        <v>2.1800608149764944</v>
      </c>
      <c r="P126" s="638" t="s">
        <v>68</v>
      </c>
      <c r="Q126" s="143">
        <f t="shared" si="197"/>
        <v>0.73</v>
      </c>
      <c r="R126" s="143">
        <f t="shared" si="198"/>
        <v>0.95</v>
      </c>
      <c r="S126" s="143">
        <f t="shared" si="199"/>
        <v>0.68300000000000005</v>
      </c>
      <c r="T126" s="144">
        <f t="shared" si="200"/>
        <v>0.95</v>
      </c>
      <c r="U126" s="116">
        <f t="shared" si="201"/>
        <v>0.40557585688039161</v>
      </c>
      <c r="V126" s="8">
        <v>0.5</v>
      </c>
      <c r="W126" s="8">
        <v>0.8</v>
      </c>
      <c r="X126" s="114">
        <f t="shared" si="202"/>
        <v>0.2</v>
      </c>
      <c r="Y126" s="114">
        <f t="shared" si="203"/>
        <v>0.15411882561454882</v>
      </c>
      <c r="Z126" s="45">
        <f t="shared" si="204"/>
        <v>0.16223034275215664</v>
      </c>
      <c r="AA126" s="137">
        <v>0.5</v>
      </c>
      <c r="AB126" s="137">
        <v>1</v>
      </c>
      <c r="AC126" s="114">
        <f t="shared" si="205"/>
        <v>0.25</v>
      </c>
      <c r="AD126" s="114">
        <f t="shared" si="206"/>
        <v>0.19264853201818602</v>
      </c>
      <c r="AE126" s="45">
        <f t="shared" si="207"/>
        <v>0.20278792844019583</v>
      </c>
      <c r="AF126" s="8"/>
      <c r="AG126" s="93">
        <v>2</v>
      </c>
      <c r="AH126" s="113">
        <v>0.8</v>
      </c>
      <c r="AI126" s="443">
        <f t="shared" si="208"/>
        <v>3</v>
      </c>
      <c r="AJ126" s="453">
        <f t="shared" si="196"/>
        <v>2.1800608149764944</v>
      </c>
      <c r="AK126" s="293"/>
      <c r="AM126" s="336">
        <f t="shared" si="209"/>
        <v>230</v>
      </c>
      <c r="AN126" s="312" t="str">
        <f t="shared" si="210"/>
        <v/>
      </c>
      <c r="AO126" s="312">
        <f t="shared" si="211"/>
        <v>0.16223034275215664</v>
      </c>
      <c r="AP126" s="310"/>
      <c r="AQ126" s="312" t="str">
        <f t="shared" si="212"/>
        <v/>
      </c>
      <c r="AR126" s="312">
        <f t="shared" si="213"/>
        <v>0.20278792844019583</v>
      </c>
      <c r="AS126" s="313">
        <f t="shared" si="214"/>
        <v>3</v>
      </c>
      <c r="AT126" s="313">
        <f t="shared" si="215"/>
        <v>3</v>
      </c>
      <c r="AU126" s="313">
        <f t="shared" si="216"/>
        <v>4</v>
      </c>
      <c r="AV126" s="313"/>
      <c r="AW126" s="310">
        <f t="shared" si="217"/>
        <v>3</v>
      </c>
      <c r="AX126" s="313"/>
      <c r="AY126" s="313"/>
      <c r="AZ126" s="313"/>
      <c r="BA126" s="313"/>
      <c r="BB126" s="313"/>
      <c r="BC126" s="313"/>
    </row>
    <row r="127" spans="1:55" s="7" customFormat="1" ht="12.6" hidden="1" customHeight="1" x14ac:dyDescent="0.2">
      <c r="A127" s="845">
        <v>755</v>
      </c>
      <c r="B127" s="647"/>
      <c r="C127" s="768" t="s">
        <v>792</v>
      </c>
      <c r="D127" s="791" t="s">
        <v>799</v>
      </c>
      <c r="E127" s="634" t="s">
        <v>794</v>
      </c>
      <c r="F127" s="771" t="s">
        <v>27</v>
      </c>
      <c r="G127" s="776" t="s">
        <v>309</v>
      </c>
      <c r="H127" s="771" t="s">
        <v>20</v>
      </c>
      <c r="I127" s="771" t="s">
        <v>795</v>
      </c>
      <c r="J127" s="634" t="s">
        <v>795</v>
      </c>
      <c r="K127" s="6" t="s">
        <v>59</v>
      </c>
      <c r="L127" s="6"/>
      <c r="M127" s="6">
        <v>230</v>
      </c>
      <c r="N127" s="66">
        <v>0.5</v>
      </c>
      <c r="O127" s="114">
        <f t="shared" si="195"/>
        <v>4.1132086647208448</v>
      </c>
      <c r="P127" s="57"/>
      <c r="Q127" s="143">
        <f t="shared" si="197"/>
        <v>0.73</v>
      </c>
      <c r="R127" s="143">
        <f t="shared" si="198"/>
        <v>0.73</v>
      </c>
      <c r="S127" s="143">
        <f t="shared" si="199"/>
        <v>0.72399999999999998</v>
      </c>
      <c r="T127" s="144">
        <f t="shared" si="200"/>
        <v>1</v>
      </c>
      <c r="U127" s="116">
        <f t="shared" si="201"/>
        <v>0.94603799288579427</v>
      </c>
      <c r="V127" s="8">
        <v>1</v>
      </c>
      <c r="W127" s="8">
        <v>0.8</v>
      </c>
      <c r="X127" s="114">
        <f t="shared" si="202"/>
        <v>0.4</v>
      </c>
      <c r="Y127" s="114">
        <f t="shared" si="203"/>
        <v>0.5524861878453039</v>
      </c>
      <c r="Z127" s="45">
        <f t="shared" si="204"/>
        <v>0.75683039430863552</v>
      </c>
      <c r="AA127" s="137">
        <v>1</v>
      </c>
      <c r="AB127" s="137">
        <v>1</v>
      </c>
      <c r="AC127" s="114">
        <f t="shared" si="205"/>
        <v>0.5</v>
      </c>
      <c r="AD127" s="114">
        <f t="shared" si="206"/>
        <v>0.69060773480662985</v>
      </c>
      <c r="AE127" s="45">
        <f t="shared" si="207"/>
        <v>0.94603799288579438</v>
      </c>
      <c r="AF127" s="8"/>
      <c r="AG127" s="93">
        <v>2</v>
      </c>
      <c r="AH127" s="113">
        <v>0.8</v>
      </c>
      <c r="AI127" s="443">
        <f t="shared" si="208"/>
        <v>6</v>
      </c>
      <c r="AJ127" s="453">
        <f t="shared" si="196"/>
        <v>4.1132086647208448</v>
      </c>
      <c r="AK127" s="293"/>
      <c r="AM127" s="336">
        <f t="shared" si="209"/>
        <v>230</v>
      </c>
      <c r="AN127" s="312" t="str">
        <f t="shared" si="210"/>
        <v/>
      </c>
      <c r="AO127" s="312">
        <f t="shared" si="211"/>
        <v>0.75683039430863552</v>
      </c>
      <c r="AP127" s="310"/>
      <c r="AQ127" s="312" t="str">
        <f t="shared" si="212"/>
        <v/>
      </c>
      <c r="AR127" s="312">
        <f t="shared" si="213"/>
        <v>0.94603799288579438</v>
      </c>
      <c r="AS127" s="313">
        <f t="shared" si="214"/>
        <v>6</v>
      </c>
      <c r="AT127" s="313">
        <f t="shared" si="215"/>
        <v>6</v>
      </c>
      <c r="AU127" s="313">
        <f t="shared" si="216"/>
        <v>8</v>
      </c>
      <c r="AV127" s="313"/>
      <c r="AW127" s="310">
        <f t="shared" si="217"/>
        <v>6</v>
      </c>
      <c r="AX127" s="313"/>
      <c r="AY127" s="313"/>
      <c r="AZ127" s="313"/>
      <c r="BA127" s="313"/>
      <c r="BB127" s="313"/>
      <c r="BC127" s="313"/>
    </row>
    <row r="128" spans="1:55" s="7" customFormat="1" ht="12.6" hidden="1" customHeight="1" x14ac:dyDescent="0.2">
      <c r="A128" s="740"/>
      <c r="B128" s="713"/>
      <c r="C128" s="714"/>
      <c r="D128" s="715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57"/>
      <c r="Q128" s="143"/>
      <c r="R128" s="143"/>
      <c r="S128" s="143"/>
      <c r="T128" s="144"/>
      <c r="U128" s="116"/>
      <c r="V128" s="8"/>
      <c r="W128" s="8"/>
      <c r="X128" s="54"/>
      <c r="Y128" s="54"/>
      <c r="Z128" s="55"/>
      <c r="AA128" s="137"/>
      <c r="AB128" s="395"/>
      <c r="AC128" s="54"/>
      <c r="AD128" s="114"/>
      <c r="AE128" s="45"/>
      <c r="AF128" s="29"/>
      <c r="AG128" s="92"/>
      <c r="AH128" s="87"/>
      <c r="AI128" s="341"/>
      <c r="AJ128" s="454" t="str">
        <f t="shared" si="196"/>
        <v/>
      </c>
      <c r="AK128" s="294"/>
      <c r="AM128" s="336"/>
      <c r="AN128" s="312"/>
      <c r="AO128" s="312"/>
      <c r="AP128" s="310"/>
      <c r="AQ128" s="312"/>
      <c r="AR128" s="312"/>
    </row>
    <row r="129" spans="1:55" s="7" customFormat="1" ht="15" hidden="1" x14ac:dyDescent="0.2">
      <c r="A129" s="736"/>
      <c r="B129" s="716"/>
      <c r="C129" s="717" t="s">
        <v>292</v>
      </c>
      <c r="D129" s="71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13"/>
      <c r="P129" s="75"/>
      <c r="Q129" s="15"/>
      <c r="R129" s="15"/>
      <c r="S129" s="16"/>
      <c r="T129" s="16"/>
      <c r="U129" s="44"/>
      <c r="V129" s="12"/>
      <c r="W129" s="12"/>
      <c r="X129" s="38"/>
      <c r="Y129" s="38"/>
      <c r="Z129" s="39"/>
      <c r="AA129" s="42"/>
      <c r="AB129" s="42"/>
      <c r="AC129" s="38"/>
      <c r="AD129" s="38"/>
      <c r="AE129" s="39"/>
      <c r="AF129" s="8"/>
      <c r="AG129" s="93"/>
      <c r="AH129" s="113"/>
      <c r="AI129" s="80"/>
      <c r="AJ129" s="343"/>
      <c r="AK129" s="293"/>
      <c r="AM129" s="336" t="str">
        <f>IF($M129&gt;0,$M129,"")</f>
        <v/>
      </c>
      <c r="AN129" s="312" t="str">
        <f>IF($M129=400,$Z129,"")</f>
        <v/>
      </c>
      <c r="AO129" s="312" t="str">
        <f>IF($M129=230,$Z129,"")</f>
        <v/>
      </c>
      <c r="AP129" s="310"/>
      <c r="AQ129" s="312" t="str">
        <f>IF($M129=400,$AE129,"")</f>
        <v/>
      </c>
      <c r="AR129" s="312" t="str">
        <f>IF($M129=230,$AE129,"")</f>
        <v/>
      </c>
    </row>
    <row r="130" spans="1:55" s="7" customFormat="1" ht="12.6" hidden="1" customHeight="1" x14ac:dyDescent="0.2">
      <c r="A130" s="741"/>
      <c r="B130" s="649"/>
      <c r="C130" s="649"/>
      <c r="D130" s="683"/>
      <c r="E130" s="6"/>
      <c r="F130" s="6"/>
      <c r="G130" s="6"/>
      <c r="H130" s="6"/>
      <c r="I130" s="6"/>
      <c r="J130" s="6"/>
      <c r="K130" s="6"/>
      <c r="L130" s="6"/>
      <c r="M130" s="6"/>
      <c r="N130" s="66"/>
      <c r="O130" s="114"/>
      <c r="P130" s="57"/>
      <c r="Q130" s="17"/>
      <c r="R130" s="17"/>
      <c r="S130" s="23"/>
      <c r="T130" s="23"/>
      <c r="U130" s="116"/>
      <c r="V130" s="8"/>
      <c r="W130" s="8"/>
      <c r="X130" s="114"/>
      <c r="Y130" s="114"/>
      <c r="Z130" s="45"/>
      <c r="AA130" s="137"/>
      <c r="AB130" s="137"/>
      <c r="AC130" s="114"/>
      <c r="AD130" s="114"/>
      <c r="AE130" s="45"/>
      <c r="AF130" s="8"/>
      <c r="AG130" s="93"/>
      <c r="AH130" s="113"/>
      <c r="AI130" s="443"/>
      <c r="AJ130" s="453"/>
      <c r="AK130" s="293"/>
      <c r="AM130" s="336"/>
      <c r="AN130" s="312"/>
      <c r="AO130" s="312"/>
      <c r="AP130" s="310"/>
      <c r="AQ130" s="312"/>
      <c r="AR130" s="312"/>
      <c r="AS130" s="313"/>
      <c r="AT130" s="313"/>
      <c r="AU130" s="313"/>
      <c r="AV130" s="313"/>
      <c r="AW130" s="310"/>
      <c r="AX130" s="313"/>
      <c r="AY130" s="313"/>
      <c r="AZ130" s="313"/>
      <c r="BA130" s="313"/>
      <c r="BB130" s="313"/>
      <c r="BC130" s="313"/>
    </row>
    <row r="131" spans="1:55" s="7" customFormat="1" ht="12.6" customHeight="1" x14ac:dyDescent="0.2">
      <c r="A131" s="26">
        <v>740</v>
      </c>
      <c r="B131" s="632" t="s">
        <v>714</v>
      </c>
      <c r="C131" s="817" t="s">
        <v>786</v>
      </c>
      <c r="D131" s="688" t="s">
        <v>746</v>
      </c>
      <c r="E131" s="120"/>
      <c r="F131" s="634" t="s">
        <v>28</v>
      </c>
      <c r="G131" s="634" t="s">
        <v>20</v>
      </c>
      <c r="H131" s="634" t="s">
        <v>20</v>
      </c>
      <c r="I131" s="634" t="s">
        <v>596</v>
      </c>
      <c r="J131" s="634" t="s">
        <v>227</v>
      </c>
      <c r="K131" s="66" t="s">
        <v>59</v>
      </c>
      <c r="L131" s="66"/>
      <c r="M131" s="66">
        <v>230</v>
      </c>
      <c r="N131" s="66">
        <v>0.5</v>
      </c>
      <c r="O131" s="114">
        <f t="shared" ref="O131:O132" si="218">IF(M131=400,N131*1000/(400*SQRT(3)*Q131*S131),IF(M131=230,N131*1000/(230*Q131*S131),"???"))</f>
        <v>4.1132086647208448</v>
      </c>
      <c r="P131" s="135"/>
      <c r="Q131" s="143">
        <f>IF($N131&gt;0,VLOOKUP($N131,motoren,2),"")</f>
        <v>0.73</v>
      </c>
      <c r="R131" s="143">
        <f>IF($K131 = "FO",0.95,$Q131)</f>
        <v>0.73</v>
      </c>
      <c r="S131" s="143">
        <f>IF($N131&gt;0,VLOOKUP($N131,motoren,3),"")</f>
        <v>0.72399999999999998</v>
      </c>
      <c r="T131" s="144">
        <f>IF($K131 = "FO",0.95,1)</f>
        <v>1</v>
      </c>
      <c r="U131" s="116">
        <f>IF($N131&gt;0,$N131/($R131*$S131*$T131),0)</f>
        <v>0.94603799288579427</v>
      </c>
      <c r="V131" s="8">
        <v>1</v>
      </c>
      <c r="W131" s="8">
        <v>0.8</v>
      </c>
      <c r="X131" s="114">
        <f>IF(($N131&gt;0)*(W131&gt;0),$N131*W131,0)</f>
        <v>0.4</v>
      </c>
      <c r="Y131" s="114">
        <f>IF(($N131&gt;0),($N131*W131*V131)/($S131*$T131),0)</f>
        <v>0.5524861878453039</v>
      </c>
      <c r="Z131" s="45">
        <f>IF((Y131&gt;0),Y131/$R131,0)</f>
        <v>0.75683039430863552</v>
      </c>
      <c r="AA131" s="137">
        <v>1</v>
      </c>
      <c r="AB131" s="137">
        <v>1</v>
      </c>
      <c r="AC131" s="114">
        <f>IF(($N131&gt;0)*(AB131&gt;0),$N131*AB131,0)</f>
        <v>0.5</v>
      </c>
      <c r="AD131" s="114">
        <f>IF(($N131&gt;0),($N131*AB131*AA131)/($S131*$T131),0)</f>
        <v>0.69060773480662985</v>
      </c>
      <c r="AE131" s="45">
        <f>IF((AD131&gt;0),AD131/$R131,0)</f>
        <v>0.94603799288579438</v>
      </c>
      <c r="AF131" s="8"/>
      <c r="AG131" s="93">
        <v>2</v>
      </c>
      <c r="AH131" s="113">
        <v>0.8</v>
      </c>
      <c r="AI131" s="443">
        <f t="shared" ref="AI131:AI132" si="219">AW131</f>
        <v>6</v>
      </c>
      <c r="AJ131" s="453">
        <f t="shared" ref="AJ131:AJ132" si="220">IF(O131&gt;0,O131,"")</f>
        <v>4.1132086647208448</v>
      </c>
      <c r="AK131" s="293"/>
      <c r="AM131" s="336">
        <f>IF($M131&gt;0,$M131,"")</f>
        <v>230</v>
      </c>
      <c r="AN131" s="312" t="str">
        <f>IF($M131=400,$Z131,"")</f>
        <v/>
      </c>
      <c r="AO131" s="312">
        <f>IF($M131=230,$Z131,"")</f>
        <v>0.75683039430863552</v>
      </c>
      <c r="AP131" s="310"/>
      <c r="AQ131" s="312" t="str">
        <f>IF($M131=400,$AE131,"")</f>
        <v/>
      </c>
      <c r="AR131" s="312">
        <f>IF($M131=230,$AE131,"")</f>
        <v>0.94603799288579438</v>
      </c>
      <c r="AS131" s="313">
        <f t="shared" ref="AS131:AS132" si="221">CEILING((O131/AH131),1)</f>
        <v>6</v>
      </c>
      <c r="AT131" s="313">
        <f>IF($AS131&gt;0,VLOOKUP($AS131,automaatkeuze,1),"")</f>
        <v>6</v>
      </c>
      <c r="AU131" s="313">
        <f>IF($AS131&gt;0,VLOOKUP($AS131,automaatkeuze,3),"")</f>
        <v>8</v>
      </c>
      <c r="AV131" s="313"/>
      <c r="AW131" s="310">
        <f t="shared" ref="AW131:AW132" si="222">IF(AS131&gt;AT131,AU131,AT131)</f>
        <v>6</v>
      </c>
      <c r="AX131" s="313"/>
      <c r="AY131" s="313"/>
      <c r="AZ131" s="313"/>
      <c r="BA131" s="313"/>
      <c r="BB131" s="313"/>
      <c r="BC131" s="313"/>
    </row>
    <row r="132" spans="1:55" s="7" customFormat="1" ht="12.6" customHeight="1" x14ac:dyDescent="0.2">
      <c r="A132" s="26">
        <v>740</v>
      </c>
      <c r="B132" s="632" t="s">
        <v>714</v>
      </c>
      <c r="C132" s="817" t="s">
        <v>787</v>
      </c>
      <c r="D132" s="688" t="s">
        <v>745</v>
      </c>
      <c r="E132" s="120"/>
      <c r="F132" s="634" t="s">
        <v>28</v>
      </c>
      <c r="G132" s="634" t="s">
        <v>20</v>
      </c>
      <c r="H132" s="634" t="s">
        <v>20</v>
      </c>
      <c r="I132" s="634" t="s">
        <v>596</v>
      </c>
      <c r="J132" s="634" t="s">
        <v>227</v>
      </c>
      <c r="K132" s="66" t="s">
        <v>59</v>
      </c>
      <c r="L132" s="66"/>
      <c r="M132" s="66">
        <v>230</v>
      </c>
      <c r="N132" s="66">
        <v>0.5</v>
      </c>
      <c r="O132" s="114">
        <f t="shared" si="218"/>
        <v>4.1132086647208448</v>
      </c>
      <c r="P132" s="135"/>
      <c r="Q132" s="143">
        <f>IF($N132&gt;0,VLOOKUP($N132,motoren,2),"")</f>
        <v>0.73</v>
      </c>
      <c r="R132" s="143">
        <f>IF($K132 = "FO",0.95,$Q132)</f>
        <v>0.73</v>
      </c>
      <c r="S132" s="143">
        <f>IF($N132&gt;0,VLOOKUP($N132,motoren,3),"")</f>
        <v>0.72399999999999998</v>
      </c>
      <c r="T132" s="144">
        <f>IF($K132 = "FO",0.95,1)</f>
        <v>1</v>
      </c>
      <c r="U132" s="116">
        <f>IF($N132&gt;0,$N132/($R132*$S132*$T132),0)</f>
        <v>0.94603799288579427</v>
      </c>
      <c r="V132" s="8">
        <v>1</v>
      </c>
      <c r="W132" s="8">
        <v>0.8</v>
      </c>
      <c r="X132" s="114">
        <f>IF(($N132&gt;0)*(W132&gt;0),$N132*W132,0)</f>
        <v>0.4</v>
      </c>
      <c r="Y132" s="114">
        <f>IF(($N132&gt;0),($N132*W132*V132)/($S132*$T132),0)</f>
        <v>0.5524861878453039</v>
      </c>
      <c r="Z132" s="45">
        <f>IF((Y132&gt;0),Y132/$R132,0)</f>
        <v>0.75683039430863552</v>
      </c>
      <c r="AA132" s="137">
        <v>1</v>
      </c>
      <c r="AB132" s="137">
        <v>1</v>
      </c>
      <c r="AC132" s="114">
        <f>IF(($N132&gt;0)*(AB132&gt;0),$N132*AB132,0)</f>
        <v>0.5</v>
      </c>
      <c r="AD132" s="114">
        <f>IF(($N132&gt;0),($N132*AB132*AA132)/($S132*$T132),0)</f>
        <v>0.69060773480662985</v>
      </c>
      <c r="AE132" s="45">
        <f>IF((AD132&gt;0),AD132/$R132,0)</f>
        <v>0.94603799288579438</v>
      </c>
      <c r="AF132" s="8"/>
      <c r="AG132" s="93">
        <v>2</v>
      </c>
      <c r="AH132" s="113">
        <v>0.8</v>
      </c>
      <c r="AI132" s="443">
        <f t="shared" si="219"/>
        <v>6</v>
      </c>
      <c r="AJ132" s="453">
        <f t="shared" si="220"/>
        <v>4.1132086647208448</v>
      </c>
      <c r="AK132" s="293"/>
      <c r="AM132" s="336">
        <f>IF($M132&gt;0,$M132,"")</f>
        <v>230</v>
      </c>
      <c r="AN132" s="312" t="str">
        <f>IF($M132=400,$Z132,"")</f>
        <v/>
      </c>
      <c r="AO132" s="312">
        <f>IF($M132=230,$Z132,"")</f>
        <v>0.75683039430863552</v>
      </c>
      <c r="AP132" s="310"/>
      <c r="AQ132" s="312" t="str">
        <f>IF($M132=400,$AE132,"")</f>
        <v/>
      </c>
      <c r="AR132" s="312">
        <f>IF($M132=230,$AE132,"")</f>
        <v>0.94603799288579438</v>
      </c>
      <c r="AS132" s="313">
        <f t="shared" si="221"/>
        <v>6</v>
      </c>
      <c r="AT132" s="313">
        <f>IF($AS132&gt;0,VLOOKUP($AS132,automaatkeuze,1),"")</f>
        <v>6</v>
      </c>
      <c r="AU132" s="313">
        <f>IF($AS132&gt;0,VLOOKUP($AS132,automaatkeuze,3),"")</f>
        <v>8</v>
      </c>
      <c r="AV132" s="313"/>
      <c r="AW132" s="310">
        <f t="shared" si="222"/>
        <v>6</v>
      </c>
      <c r="AX132" s="313"/>
      <c r="AY132" s="313"/>
      <c r="AZ132" s="313"/>
      <c r="BA132" s="313"/>
      <c r="BB132" s="313"/>
      <c r="BC132" s="313"/>
    </row>
    <row r="133" spans="1:55" s="7" customFormat="1" ht="12.6" hidden="1" customHeight="1" x14ac:dyDescent="0.2">
      <c r="A133" s="6"/>
      <c r="B133" s="632"/>
      <c r="C133" s="633"/>
      <c r="D133" s="798"/>
      <c r="E133" s="657"/>
      <c r="F133" s="632"/>
      <c r="G133" s="632"/>
      <c r="H133" s="632"/>
      <c r="I133" s="795"/>
      <c r="J133" s="632"/>
      <c r="K133" s="6"/>
      <c r="L133" s="6"/>
      <c r="M133" s="6"/>
      <c r="N133" s="6"/>
      <c r="O133" s="114"/>
      <c r="P133" s="57"/>
      <c r="Q133" s="143"/>
      <c r="R133" s="143"/>
      <c r="S133" s="143"/>
      <c r="T133" s="144"/>
      <c r="U133" s="116"/>
      <c r="V133" s="8"/>
      <c r="W133" s="8"/>
      <c r="X133" s="114"/>
      <c r="Y133" s="114"/>
      <c r="Z133" s="45"/>
      <c r="AA133" s="137"/>
      <c r="AB133" s="137"/>
      <c r="AC133" s="114"/>
      <c r="AD133" s="114"/>
      <c r="AE133" s="45"/>
      <c r="AF133" s="8"/>
      <c r="AG133" s="93"/>
      <c r="AH133" s="113"/>
      <c r="AI133" s="443"/>
      <c r="AJ133" s="453"/>
      <c r="AK133" s="293"/>
      <c r="AM133" s="336"/>
      <c r="AN133" s="312"/>
      <c r="AO133" s="312"/>
      <c r="AP133" s="310"/>
      <c r="AQ133" s="312"/>
      <c r="AR133" s="312"/>
      <c r="AS133" s="313"/>
      <c r="AT133" s="313"/>
      <c r="AU133" s="313"/>
      <c r="AV133" s="313"/>
      <c r="AW133" s="310"/>
      <c r="AX133" s="313"/>
      <c r="AY133" s="313"/>
      <c r="AZ133" s="313"/>
      <c r="BA133" s="313"/>
      <c r="BB133" s="313"/>
      <c r="BC133" s="313"/>
    </row>
    <row r="134" spans="1:55" s="7" customFormat="1" ht="12.6" customHeight="1" x14ac:dyDescent="0.2">
      <c r="A134" s="765">
        <v>790</v>
      </c>
      <c r="B134" s="645"/>
      <c r="C134" s="859" t="s">
        <v>514</v>
      </c>
      <c r="D134" s="681" t="s">
        <v>515</v>
      </c>
      <c r="E134" s="634" t="s">
        <v>282</v>
      </c>
      <c r="F134" s="634" t="s">
        <v>28</v>
      </c>
      <c r="G134" s="634" t="s">
        <v>19</v>
      </c>
      <c r="H134" s="634" t="s">
        <v>20</v>
      </c>
      <c r="I134" s="634" t="s">
        <v>329</v>
      </c>
      <c r="J134" s="634" t="s">
        <v>227</v>
      </c>
      <c r="K134" s="66" t="s">
        <v>16</v>
      </c>
      <c r="L134" s="634" t="s">
        <v>68</v>
      </c>
      <c r="M134" s="66">
        <v>400</v>
      </c>
      <c r="N134" s="66">
        <v>5.5</v>
      </c>
      <c r="O134" s="114">
        <f t="shared" ref="O134:O135" si="223">IF(M134=400,N134*1000/(400*SQRT(3)*Q134*S134),IF(M134=230,N134*1000/(230*Q134*S134),"???"))</f>
        <v>7.9385662013573546</v>
      </c>
      <c r="P134" s="848" t="s">
        <v>68</v>
      </c>
      <c r="Q134" s="17">
        <v>1</v>
      </c>
      <c r="R134" s="17">
        <v>1</v>
      </c>
      <c r="S134" s="23">
        <v>1</v>
      </c>
      <c r="T134" s="23">
        <v>1</v>
      </c>
      <c r="U134" s="116">
        <f t="shared" ref="U134:U135" si="224">IF($N134&gt;0,$N134/($R134*$S134*$T134),0)</f>
        <v>5.5</v>
      </c>
      <c r="V134" s="8">
        <v>0.66</v>
      </c>
      <c r="W134" s="8">
        <v>0.8</v>
      </c>
      <c r="X134" s="114">
        <f t="shared" ref="X134:X135" si="225">IF(($N134&gt;0)*(W134&gt;0),$N134*W134,0)</f>
        <v>4.4000000000000004</v>
      </c>
      <c r="Y134" s="114">
        <f t="shared" ref="Y134:Y135" si="226">IF(($N134&gt;0),($N134*W134*V134)/($S134*$T134),0)</f>
        <v>2.9040000000000004</v>
      </c>
      <c r="Z134" s="45">
        <f t="shared" ref="Z134:Z135" si="227">IF((Y134&gt;0),Y134/$R134,0)</f>
        <v>2.9040000000000004</v>
      </c>
      <c r="AA134" s="137">
        <v>0.66</v>
      </c>
      <c r="AB134" s="137">
        <v>1</v>
      </c>
      <c r="AC134" s="114">
        <f t="shared" ref="AC134:AC135" si="228">IF(($N134&gt;0)*(AB134&gt;0),$N134*AB134,0)</f>
        <v>5.5</v>
      </c>
      <c r="AD134" s="114">
        <f t="shared" ref="AD134:AD135" si="229">IF(($N134&gt;0),($N134*AB134*AA134)/($S134*$T134),0)</f>
        <v>3.6300000000000003</v>
      </c>
      <c r="AE134" s="45">
        <f t="shared" ref="AE134:AE135" si="230">IF((AD134&gt;0),AD134/$R134,0)</f>
        <v>3.6300000000000003</v>
      </c>
      <c r="AF134" s="8"/>
      <c r="AG134" s="93"/>
      <c r="AH134" s="113">
        <v>-14.2</v>
      </c>
      <c r="AI134" s="443" t="str">
        <f t="shared" ref="AI134:AI135" si="231">AW134</f>
        <v/>
      </c>
      <c r="AJ134" s="453">
        <f t="shared" ref="AJ134:AJ135" si="232">IF(O134&gt;0,O134,"")</f>
        <v>7.9385662013573546</v>
      </c>
      <c r="AK134" s="293"/>
      <c r="AM134" s="336">
        <f t="shared" ref="AM134:AM135" si="233">IF($M134&gt;0,$M134,"")</f>
        <v>400</v>
      </c>
      <c r="AN134" s="312">
        <f t="shared" ref="AN134:AN135" si="234">IF($M134=400,$Z134,"")</f>
        <v>2.9040000000000004</v>
      </c>
      <c r="AO134" s="312" t="str">
        <f t="shared" ref="AO134:AO135" si="235">IF($M134=230,$Z134,"")</f>
        <v/>
      </c>
      <c r="AP134" s="310"/>
      <c r="AQ134" s="312">
        <f t="shared" ref="AQ134:AQ135" si="236">IF($M134=400,$AE134,"")</f>
        <v>3.6300000000000003</v>
      </c>
      <c r="AR134" s="312" t="str">
        <f t="shared" ref="AR134:AR135" si="237">IF($M134=230,$AE134,"")</f>
        <v/>
      </c>
      <c r="AS134" s="313">
        <f t="shared" ref="AS134:AS135" si="238">CEILING((O134/AH134),1)</f>
        <v>0</v>
      </c>
      <c r="AT134" s="313" t="str">
        <f t="shared" ref="AT134:AT135" si="239">IF($AS134&gt;0,VLOOKUP($AS134,automaatkeuze,1),"")</f>
        <v/>
      </c>
      <c r="AU134" s="313" t="str">
        <f t="shared" ref="AU134:AU135" si="240">IF($AS134&gt;0,VLOOKUP($AS134,automaatkeuze,3),"")</f>
        <v/>
      </c>
      <c r="AV134" s="313"/>
      <c r="AW134" s="310" t="str">
        <f t="shared" ref="AW134:AW135" si="241">IF(AS134&gt;AT134,AU134,AT134)</f>
        <v/>
      </c>
      <c r="AX134" s="313"/>
      <c r="AY134" s="313"/>
      <c r="AZ134" s="313"/>
      <c r="BA134" s="313"/>
      <c r="BB134" s="313"/>
      <c r="BC134" s="313"/>
    </row>
    <row r="135" spans="1:55" s="7" customFormat="1" ht="12.6" customHeight="1" x14ac:dyDescent="0.2">
      <c r="A135" s="765">
        <v>790</v>
      </c>
      <c r="B135" s="645"/>
      <c r="C135" s="859" t="s">
        <v>315</v>
      </c>
      <c r="D135" s="681" t="s">
        <v>516</v>
      </c>
      <c r="E135" s="634" t="s">
        <v>282</v>
      </c>
      <c r="F135" s="634" t="s">
        <v>28</v>
      </c>
      <c r="G135" s="634" t="s">
        <v>19</v>
      </c>
      <c r="H135" s="634" t="s">
        <v>20</v>
      </c>
      <c r="I135" s="634" t="s">
        <v>329</v>
      </c>
      <c r="J135" s="634" t="s">
        <v>227</v>
      </c>
      <c r="K135" s="66" t="s">
        <v>16</v>
      </c>
      <c r="L135" s="634" t="s">
        <v>68</v>
      </c>
      <c r="M135" s="66">
        <v>400</v>
      </c>
      <c r="N135" s="66">
        <v>5.5</v>
      </c>
      <c r="O135" s="114">
        <f t="shared" si="223"/>
        <v>7.9385662013573546</v>
      </c>
      <c r="P135" s="848" t="s">
        <v>68</v>
      </c>
      <c r="Q135" s="17">
        <v>1</v>
      </c>
      <c r="R135" s="17">
        <v>1</v>
      </c>
      <c r="S135" s="23">
        <v>1</v>
      </c>
      <c r="T135" s="23">
        <v>1</v>
      </c>
      <c r="U135" s="116">
        <f t="shared" si="224"/>
        <v>5.5</v>
      </c>
      <c r="V135" s="8">
        <v>0.66</v>
      </c>
      <c r="W135" s="8">
        <v>0.8</v>
      </c>
      <c r="X135" s="114">
        <f t="shared" si="225"/>
        <v>4.4000000000000004</v>
      </c>
      <c r="Y135" s="114">
        <f t="shared" si="226"/>
        <v>2.9040000000000004</v>
      </c>
      <c r="Z135" s="45">
        <f t="shared" si="227"/>
        <v>2.9040000000000004</v>
      </c>
      <c r="AA135" s="137">
        <v>0.66</v>
      </c>
      <c r="AB135" s="137">
        <v>1</v>
      </c>
      <c r="AC135" s="114">
        <f t="shared" si="228"/>
        <v>5.5</v>
      </c>
      <c r="AD135" s="114">
        <f t="shared" si="229"/>
        <v>3.6300000000000003</v>
      </c>
      <c r="AE135" s="45">
        <f t="shared" si="230"/>
        <v>3.6300000000000003</v>
      </c>
      <c r="AF135" s="8"/>
      <c r="AG135" s="93"/>
      <c r="AH135" s="113">
        <v>-14.2</v>
      </c>
      <c r="AI135" s="443" t="str">
        <f t="shared" si="231"/>
        <v/>
      </c>
      <c r="AJ135" s="453">
        <f t="shared" si="232"/>
        <v>7.9385662013573546</v>
      </c>
      <c r="AK135" s="293"/>
      <c r="AM135" s="336">
        <f t="shared" si="233"/>
        <v>400</v>
      </c>
      <c r="AN135" s="312">
        <f t="shared" si="234"/>
        <v>2.9040000000000004</v>
      </c>
      <c r="AO135" s="312" t="str">
        <f t="shared" si="235"/>
        <v/>
      </c>
      <c r="AP135" s="310"/>
      <c r="AQ135" s="312">
        <f t="shared" si="236"/>
        <v>3.6300000000000003</v>
      </c>
      <c r="AR135" s="312" t="str">
        <f t="shared" si="237"/>
        <v/>
      </c>
      <c r="AS135" s="313">
        <f t="shared" si="238"/>
        <v>0</v>
      </c>
      <c r="AT135" s="313" t="str">
        <f t="shared" si="239"/>
        <v/>
      </c>
      <c r="AU135" s="313" t="str">
        <f t="shared" si="240"/>
        <v/>
      </c>
      <c r="AV135" s="313"/>
      <c r="AW135" s="310" t="str">
        <f t="shared" si="241"/>
        <v/>
      </c>
      <c r="AX135" s="313"/>
      <c r="AY135" s="313"/>
      <c r="AZ135" s="313"/>
      <c r="BA135" s="313"/>
      <c r="BB135" s="313"/>
      <c r="BC135" s="313"/>
    </row>
    <row r="136" spans="1:55" s="7" customFormat="1" ht="12.6" hidden="1" customHeight="1" x14ac:dyDescent="0.2">
      <c r="A136" s="765"/>
      <c r="B136" s="645"/>
      <c r="C136" s="650"/>
      <c r="D136" s="681"/>
      <c r="E136" s="634"/>
      <c r="F136" s="634"/>
      <c r="G136" s="634"/>
      <c r="H136" s="634"/>
      <c r="I136" s="632"/>
      <c r="J136" s="634"/>
      <c r="K136" s="66"/>
      <c r="L136" s="66"/>
      <c r="M136" s="66"/>
      <c r="N136" s="66"/>
      <c r="O136" s="114"/>
      <c r="P136" s="57"/>
      <c r="Q136" s="143"/>
      <c r="R136" s="143"/>
      <c r="S136" s="143"/>
      <c r="T136" s="144"/>
      <c r="U136" s="116"/>
      <c r="V136" s="8"/>
      <c r="W136" s="8"/>
      <c r="X136" s="114"/>
      <c r="Y136" s="114"/>
      <c r="Z136" s="45"/>
      <c r="AA136" s="137"/>
      <c r="AB136" s="137"/>
      <c r="AC136" s="114"/>
      <c r="AD136" s="114"/>
      <c r="AE136" s="45"/>
      <c r="AF136" s="8"/>
      <c r="AG136" s="93"/>
      <c r="AH136" s="113"/>
      <c r="AI136" s="443"/>
      <c r="AJ136" s="453"/>
      <c r="AK136" s="293"/>
      <c r="AM136" s="336"/>
      <c r="AN136" s="312"/>
      <c r="AO136" s="312"/>
      <c r="AP136" s="310"/>
      <c r="AQ136" s="312"/>
      <c r="AR136" s="312"/>
      <c r="AS136" s="313"/>
      <c r="AT136" s="313"/>
      <c r="AU136" s="313"/>
      <c r="AV136" s="313"/>
      <c r="AW136" s="310"/>
      <c r="AX136" s="313"/>
      <c r="AY136" s="313"/>
      <c r="AZ136" s="313"/>
      <c r="BA136" s="313"/>
      <c r="BB136" s="313"/>
      <c r="BC136" s="313"/>
    </row>
    <row r="137" spans="1:55" s="7" customFormat="1" ht="12.6" customHeight="1" x14ac:dyDescent="0.2">
      <c r="A137" s="765">
        <v>790</v>
      </c>
      <c r="B137" s="645"/>
      <c r="C137" s="817" t="s">
        <v>495</v>
      </c>
      <c r="D137" s="688" t="s">
        <v>496</v>
      </c>
      <c r="E137" s="634" t="s">
        <v>282</v>
      </c>
      <c r="F137" s="634" t="s">
        <v>28</v>
      </c>
      <c r="G137" s="634" t="s">
        <v>19</v>
      </c>
      <c r="H137" s="634" t="s">
        <v>20</v>
      </c>
      <c r="I137" s="634" t="s">
        <v>329</v>
      </c>
      <c r="J137" s="634" t="s">
        <v>227</v>
      </c>
      <c r="K137" s="66" t="s">
        <v>164</v>
      </c>
      <c r="L137" s="66"/>
      <c r="M137" s="66">
        <v>400</v>
      </c>
      <c r="N137" s="66">
        <v>15</v>
      </c>
      <c r="O137" s="114">
        <f t="shared" ref="O137:O138" si="242">IF(M137=400,N137*1000/(400*SQRT(3)*Q137*S137),IF(M137=230,N137*1000/(230*Q137*S137),"???"))</f>
        <v>28.791503889213768</v>
      </c>
      <c r="P137" s="848" t="s">
        <v>68</v>
      </c>
      <c r="Q137" s="143">
        <f>IF($N137&gt;0,VLOOKUP($N137,motoren,2),"")</f>
        <v>0.83</v>
      </c>
      <c r="R137" s="143">
        <f>IF($K137 = "FO",0.95,$Q137)</f>
        <v>0.83</v>
      </c>
      <c r="S137" s="143">
        <f>IF($N137&gt;0,VLOOKUP($N137,motoren,3),"")</f>
        <v>0.90600000000000003</v>
      </c>
      <c r="T137" s="144">
        <f>IF($K137 = "FO",0.95,1)</f>
        <v>1</v>
      </c>
      <c r="U137" s="116">
        <f>IF($N137&gt;0,$N137/($R137*$S137*$T137),0)</f>
        <v>19.94733902497407</v>
      </c>
      <c r="V137" s="8">
        <v>0.66</v>
      </c>
      <c r="W137" s="8">
        <v>0.8</v>
      </c>
      <c r="X137" s="114">
        <f>IF(($N137&gt;0)*(W137&gt;0),$N137*W137,0)</f>
        <v>12</v>
      </c>
      <c r="Y137" s="114">
        <f>IF(($N137&gt;0),($N137*W137*V137)/($S137*$T137),0)</f>
        <v>8.741721854304636</v>
      </c>
      <c r="Z137" s="45">
        <f>IF((Y137&gt;0),Y137/$R137,0)</f>
        <v>10.53219500518631</v>
      </c>
      <c r="AA137" s="137">
        <v>0.66</v>
      </c>
      <c r="AB137" s="137">
        <v>1</v>
      </c>
      <c r="AC137" s="114">
        <f>IF(($N137&gt;0)*(AB137&gt;0),$N137*AB137,0)</f>
        <v>15</v>
      </c>
      <c r="AD137" s="114">
        <f>IF(($N137&gt;0),($N137*AB137*AA137)/($S137*$T137),0)</f>
        <v>10.927152317880795</v>
      </c>
      <c r="AE137" s="45">
        <f>IF((AD137&gt;0),AD137/$R137,0)</f>
        <v>13.165243756482885</v>
      </c>
      <c r="AF137" s="8"/>
      <c r="AG137" s="93"/>
      <c r="AH137" s="113">
        <v>-14.2</v>
      </c>
      <c r="AI137" s="443" t="str">
        <f t="shared" ref="AI137:AI138" si="243">AW137</f>
        <v/>
      </c>
      <c r="AJ137" s="453">
        <f t="shared" ref="AJ137:AJ138" si="244">IF(O137&gt;0,O137,"")</f>
        <v>28.791503889213768</v>
      </c>
      <c r="AK137" s="293"/>
      <c r="AM137" s="336">
        <f>IF($M137&gt;0,$M137,"")</f>
        <v>400</v>
      </c>
      <c r="AN137" s="312">
        <f>IF($M137=400,$Z137,"")</f>
        <v>10.53219500518631</v>
      </c>
      <c r="AO137" s="312" t="str">
        <f>IF($M137=230,$Z137,"")</f>
        <v/>
      </c>
      <c r="AP137" s="310"/>
      <c r="AQ137" s="312">
        <f>IF($M137=400,$AE137,"")</f>
        <v>13.165243756482885</v>
      </c>
      <c r="AR137" s="312" t="str">
        <f>IF($M137=230,$AE137,"")</f>
        <v/>
      </c>
      <c r="AS137" s="313">
        <f t="shared" ref="AS137:AS138" si="245">CEILING((O137/AH137),1)</f>
        <v>-2</v>
      </c>
      <c r="AT137" s="313" t="str">
        <f>IF($AS137&gt;0,VLOOKUP($AS137,automaatkeuze,1),"")</f>
        <v/>
      </c>
      <c r="AU137" s="313" t="str">
        <f>IF($AS137&gt;0,VLOOKUP($AS137,automaatkeuze,3),"")</f>
        <v/>
      </c>
      <c r="AV137" s="313"/>
      <c r="AW137" s="310" t="str">
        <f t="shared" ref="AW137:AW138" si="246">IF(AS137&gt;AT137,AU137,AT137)</f>
        <v/>
      </c>
      <c r="AX137" s="313"/>
      <c r="AY137" s="313"/>
      <c r="AZ137" s="313"/>
      <c r="BA137" s="313"/>
      <c r="BB137" s="313"/>
      <c r="BC137" s="313"/>
    </row>
    <row r="138" spans="1:55" s="7" customFormat="1" ht="12.6" customHeight="1" x14ac:dyDescent="0.2">
      <c r="A138" s="765">
        <v>790</v>
      </c>
      <c r="B138" s="645"/>
      <c r="C138" s="817" t="s">
        <v>497</v>
      </c>
      <c r="D138" s="688" t="s">
        <v>498</v>
      </c>
      <c r="E138" s="634" t="s">
        <v>282</v>
      </c>
      <c r="F138" s="634" t="s">
        <v>28</v>
      </c>
      <c r="G138" s="634" t="s">
        <v>19</v>
      </c>
      <c r="H138" s="634" t="s">
        <v>20</v>
      </c>
      <c r="I138" s="634" t="s">
        <v>329</v>
      </c>
      <c r="J138" s="634" t="s">
        <v>227</v>
      </c>
      <c r="K138" s="66" t="s">
        <v>164</v>
      </c>
      <c r="L138" s="66"/>
      <c r="M138" s="66">
        <v>400</v>
      </c>
      <c r="N138" s="66">
        <v>15</v>
      </c>
      <c r="O138" s="114">
        <f t="shared" si="242"/>
        <v>28.791503889213768</v>
      </c>
      <c r="P138" s="848" t="s">
        <v>68</v>
      </c>
      <c r="Q138" s="143">
        <f>IF($N138&gt;0,VLOOKUP($N138,motoren,2),"")</f>
        <v>0.83</v>
      </c>
      <c r="R138" s="143">
        <f>IF($K138 = "FO",0.95,$Q138)</f>
        <v>0.83</v>
      </c>
      <c r="S138" s="143">
        <f>IF($N138&gt;0,VLOOKUP($N138,motoren,3),"")</f>
        <v>0.90600000000000003</v>
      </c>
      <c r="T138" s="144">
        <f>IF($K138 = "FO",0.95,1)</f>
        <v>1</v>
      </c>
      <c r="U138" s="116">
        <f>IF($N138&gt;0,$N138/($R138*$S138*$T138),0)</f>
        <v>19.94733902497407</v>
      </c>
      <c r="V138" s="8">
        <v>0.66</v>
      </c>
      <c r="W138" s="8">
        <v>0.8</v>
      </c>
      <c r="X138" s="114">
        <f>IF(($N138&gt;0)*(W138&gt;0),$N138*W138,0)</f>
        <v>12</v>
      </c>
      <c r="Y138" s="114">
        <f>IF(($N138&gt;0),($N138*W138*V138)/($S138*$T138),0)</f>
        <v>8.741721854304636</v>
      </c>
      <c r="Z138" s="45">
        <f>IF((Y138&gt;0),Y138/$R138,0)</f>
        <v>10.53219500518631</v>
      </c>
      <c r="AA138" s="137">
        <v>0.66</v>
      </c>
      <c r="AB138" s="137">
        <v>1</v>
      </c>
      <c r="AC138" s="114">
        <f>IF(($N138&gt;0)*(AB138&gt;0),$N138*AB138,0)</f>
        <v>15</v>
      </c>
      <c r="AD138" s="114">
        <f>IF(($N138&gt;0),($N138*AB138*AA138)/($S138*$T138),0)</f>
        <v>10.927152317880795</v>
      </c>
      <c r="AE138" s="45">
        <f>IF((AD138&gt;0),AD138/$R138,0)</f>
        <v>13.165243756482885</v>
      </c>
      <c r="AF138" s="8"/>
      <c r="AG138" s="93"/>
      <c r="AH138" s="113">
        <v>-14.2</v>
      </c>
      <c r="AI138" s="443" t="str">
        <f t="shared" si="243"/>
        <v/>
      </c>
      <c r="AJ138" s="453">
        <f t="shared" si="244"/>
        <v>28.791503889213768</v>
      </c>
      <c r="AK138" s="293"/>
      <c r="AM138" s="336">
        <f>IF($M138&gt;0,$M138,"")</f>
        <v>400</v>
      </c>
      <c r="AN138" s="312">
        <f>IF($M138=400,$Z138,"")</f>
        <v>10.53219500518631</v>
      </c>
      <c r="AO138" s="312" t="str">
        <f>IF($M138=230,$Z138,"")</f>
        <v/>
      </c>
      <c r="AP138" s="310"/>
      <c r="AQ138" s="312">
        <f>IF($M138=400,$AE138,"")</f>
        <v>13.165243756482885</v>
      </c>
      <c r="AR138" s="312" t="str">
        <f>IF($M138=230,$AE138,"")</f>
        <v/>
      </c>
      <c r="AS138" s="313">
        <f t="shared" si="245"/>
        <v>-2</v>
      </c>
      <c r="AT138" s="313" t="str">
        <f>IF($AS138&gt;0,VLOOKUP($AS138,automaatkeuze,1),"")</f>
        <v/>
      </c>
      <c r="AU138" s="313" t="str">
        <f>IF($AS138&gt;0,VLOOKUP($AS138,automaatkeuze,3),"")</f>
        <v/>
      </c>
      <c r="AV138" s="313"/>
      <c r="AW138" s="310" t="str">
        <f t="shared" si="246"/>
        <v/>
      </c>
      <c r="AX138" s="313"/>
      <c r="AY138" s="313"/>
      <c r="AZ138" s="313"/>
      <c r="BA138" s="313"/>
      <c r="BB138" s="313"/>
      <c r="BC138" s="313"/>
    </row>
    <row r="139" spans="1:55" s="7" customFormat="1" ht="12.6" hidden="1" customHeight="1" x14ac:dyDescent="0.2">
      <c r="A139" s="765">
        <v>790</v>
      </c>
      <c r="B139" s="645"/>
      <c r="C139" s="768" t="s">
        <v>499</v>
      </c>
      <c r="D139" s="790" t="s">
        <v>500</v>
      </c>
      <c r="E139" s="632" t="s">
        <v>284</v>
      </c>
      <c r="F139" s="771" t="s">
        <v>28</v>
      </c>
      <c r="G139" s="771" t="s">
        <v>19</v>
      </c>
      <c r="H139" s="771" t="s">
        <v>20</v>
      </c>
      <c r="I139" s="771" t="s">
        <v>329</v>
      </c>
      <c r="J139" s="846" t="s">
        <v>254</v>
      </c>
      <c r="K139" s="66" t="s">
        <v>59</v>
      </c>
      <c r="L139" s="66"/>
      <c r="M139" s="782" t="s">
        <v>322</v>
      </c>
      <c r="N139" s="66">
        <v>0.01</v>
      </c>
      <c r="O139" s="114"/>
      <c r="P139" s="57"/>
      <c r="Q139" s="17"/>
      <c r="R139" s="17"/>
      <c r="S139" s="23"/>
      <c r="T139" s="23"/>
      <c r="U139" s="116"/>
      <c r="V139" s="8"/>
      <c r="W139" s="8"/>
      <c r="X139" s="114"/>
      <c r="Y139" s="114"/>
      <c r="Z139" s="45"/>
      <c r="AA139" s="137"/>
      <c r="AB139" s="137"/>
      <c r="AC139" s="114"/>
      <c r="AD139" s="114"/>
      <c r="AE139" s="45"/>
      <c r="AF139" s="8"/>
      <c r="AG139" s="93"/>
      <c r="AH139" s="113"/>
      <c r="AI139" s="443"/>
      <c r="AJ139" s="453" t="str">
        <f>IF(O139&gt;0,O139,"")</f>
        <v/>
      </c>
      <c r="AK139" s="293"/>
      <c r="AM139" s="336" t="str">
        <f>IF($M139&gt;0,$M139,"")</f>
        <v>24dc</v>
      </c>
      <c r="AN139" s="312" t="str">
        <f>IF($M139=400,$Z139,"")</f>
        <v/>
      </c>
      <c r="AO139" s="312" t="str">
        <f>IF($M139=230,$Z139,"")</f>
        <v/>
      </c>
      <c r="AP139" s="310"/>
      <c r="AQ139" s="312" t="str">
        <f>IF($M139=400,$AE139,"")</f>
        <v/>
      </c>
      <c r="AR139" s="312" t="str">
        <f>IF($M139=230,$AE139,"")</f>
        <v/>
      </c>
      <c r="AS139" s="313"/>
      <c r="AT139" s="313"/>
      <c r="AU139" s="313"/>
      <c r="AV139" s="313"/>
      <c r="AW139" s="310"/>
      <c r="AX139" s="313"/>
      <c r="AY139" s="313"/>
      <c r="AZ139" s="313"/>
      <c r="BA139" s="313"/>
      <c r="BB139" s="313"/>
      <c r="BC139" s="313"/>
    </row>
    <row r="140" spans="1:55" s="7" customFormat="1" ht="12.6" hidden="1" customHeight="1" x14ac:dyDescent="0.2">
      <c r="A140" s="765">
        <v>790</v>
      </c>
      <c r="B140" s="645"/>
      <c r="C140" s="768" t="s">
        <v>501</v>
      </c>
      <c r="D140" s="791" t="s">
        <v>816</v>
      </c>
      <c r="E140" s="632" t="s">
        <v>284</v>
      </c>
      <c r="F140" s="771" t="s">
        <v>28</v>
      </c>
      <c r="G140" s="771" t="s">
        <v>19</v>
      </c>
      <c r="H140" s="771" t="s">
        <v>20</v>
      </c>
      <c r="I140" s="771" t="s">
        <v>329</v>
      </c>
      <c r="J140" s="846" t="s">
        <v>254</v>
      </c>
      <c r="K140" s="66" t="s">
        <v>59</v>
      </c>
      <c r="L140" s="66"/>
      <c r="M140" s="782" t="s">
        <v>322</v>
      </c>
      <c r="N140" s="66">
        <v>0.01</v>
      </c>
      <c r="O140" s="114"/>
      <c r="P140" s="57"/>
      <c r="Q140" s="17"/>
      <c r="R140" s="17"/>
      <c r="S140" s="23"/>
      <c r="T140" s="23"/>
      <c r="U140" s="116"/>
      <c r="V140" s="8"/>
      <c r="W140" s="8"/>
      <c r="X140" s="114"/>
      <c r="Y140" s="114"/>
      <c r="Z140" s="45"/>
      <c r="AA140" s="137"/>
      <c r="AB140" s="137"/>
      <c r="AC140" s="114"/>
      <c r="AD140" s="114"/>
      <c r="AE140" s="45"/>
      <c r="AF140" s="8"/>
      <c r="AG140" s="93"/>
      <c r="AH140" s="113"/>
      <c r="AI140" s="443"/>
      <c r="AJ140" s="453" t="str">
        <f t="shared" ref="AJ140:AJ141" si="247">IF(O140&gt;0,O140,"")</f>
        <v/>
      </c>
      <c r="AK140" s="293"/>
      <c r="AM140" s="336" t="str">
        <f>IF($M140&gt;0,$M140,"")</f>
        <v>24dc</v>
      </c>
      <c r="AN140" s="312" t="str">
        <f>IF($M140=400,$Z140,"")</f>
        <v/>
      </c>
      <c r="AO140" s="312" t="str">
        <f>IF($M140=230,$Z140,"")</f>
        <v/>
      </c>
      <c r="AP140" s="310"/>
      <c r="AQ140" s="312" t="str">
        <f>IF($M140=400,$AE140,"")</f>
        <v/>
      </c>
      <c r="AR140" s="312" t="str">
        <f>IF($M140=230,$AE140,"")</f>
        <v/>
      </c>
      <c r="AS140" s="313"/>
      <c r="AT140" s="313"/>
      <c r="AU140" s="313"/>
      <c r="AV140" s="313"/>
      <c r="AW140" s="310"/>
      <c r="AX140" s="313"/>
      <c r="AY140" s="313"/>
      <c r="AZ140" s="313"/>
      <c r="BA140" s="313"/>
      <c r="BB140" s="313"/>
      <c r="BC140" s="313"/>
    </row>
    <row r="141" spans="1:55" s="7" customFormat="1" ht="12.6" customHeight="1" x14ac:dyDescent="0.2">
      <c r="A141" s="765">
        <v>790</v>
      </c>
      <c r="B141" s="647"/>
      <c r="C141" s="817" t="s">
        <v>502</v>
      </c>
      <c r="D141" s="681" t="s">
        <v>503</v>
      </c>
      <c r="E141" s="634" t="s">
        <v>284</v>
      </c>
      <c r="F141" s="634" t="s">
        <v>28</v>
      </c>
      <c r="G141" s="634" t="s">
        <v>19</v>
      </c>
      <c r="H141" s="634" t="s">
        <v>20</v>
      </c>
      <c r="I141" s="634" t="s">
        <v>329</v>
      </c>
      <c r="J141" s="774" t="s">
        <v>227</v>
      </c>
      <c r="K141" s="66" t="s">
        <v>10</v>
      </c>
      <c r="L141" s="66"/>
      <c r="M141" s="66">
        <v>400</v>
      </c>
      <c r="N141" s="66">
        <v>0.75</v>
      </c>
      <c r="O141" s="114">
        <f t="shared" ref="O141" si="248">IF(M141=400,N141*1000/(400*SQRT(3)*Q141*S141),IF(M141=230,N141*1000/(230*Q141*S141),"???"))</f>
        <v>1.8307656937773522</v>
      </c>
      <c r="P141" s="848"/>
      <c r="Q141" s="143">
        <f>IF($N141&gt;0,VLOOKUP($N141,motoren,2),"")</f>
        <v>0.73</v>
      </c>
      <c r="R141" s="143">
        <f>IF($K141 = "FO",0.95,$Q141)</f>
        <v>0.73</v>
      </c>
      <c r="S141" s="143">
        <f>IF($N141&gt;0,VLOOKUP($N141,motoren,3),"")</f>
        <v>0.81</v>
      </c>
      <c r="T141" s="144">
        <f>IF($K141 = "FO",0.95,1)</f>
        <v>1</v>
      </c>
      <c r="U141" s="116">
        <f>IF($N141&gt;0,$N141/($R141*$S141*$T141),0)</f>
        <v>1.2683916793505834</v>
      </c>
      <c r="V141" s="8">
        <v>1</v>
      </c>
      <c r="W141" s="8">
        <v>0.8</v>
      </c>
      <c r="X141" s="114">
        <f>IF(($N141&gt;0)*(W141&gt;0),$N141*W141,0)</f>
        <v>0.60000000000000009</v>
      </c>
      <c r="Y141" s="114">
        <f>IF(($N141&gt;0),($N141*W141*V141)/($S141*$T141),0)</f>
        <v>0.74074074074074081</v>
      </c>
      <c r="Z141" s="45">
        <f>IF((Y141&gt;0),Y141/$R141,0)</f>
        <v>1.0147133434804669</v>
      </c>
      <c r="AA141" s="137">
        <v>1</v>
      </c>
      <c r="AB141" s="137">
        <v>1</v>
      </c>
      <c r="AC141" s="114">
        <f>IF(($N141&gt;0)*(AB141&gt;0),$N141*AB141,0)</f>
        <v>0.75</v>
      </c>
      <c r="AD141" s="114">
        <f>IF(($N141&gt;0),($N141*AB141*AA141)/($S141*$T141),0)</f>
        <v>0.92592592592592582</v>
      </c>
      <c r="AE141" s="45">
        <f>IF((AD141&gt;0),AD141/$R141,0)</f>
        <v>1.2683916793505834</v>
      </c>
      <c r="AF141" s="8"/>
      <c r="AG141" s="93">
        <v>2</v>
      </c>
      <c r="AH141" s="113">
        <v>0.8</v>
      </c>
      <c r="AI141" s="443">
        <f t="shared" ref="AI141" si="249">AW141</f>
        <v>3</v>
      </c>
      <c r="AJ141" s="453">
        <f t="shared" si="247"/>
        <v>1.8307656937773522</v>
      </c>
      <c r="AK141" s="293"/>
      <c r="AM141" s="336">
        <f>IF($M141&gt;0,$M141,"")</f>
        <v>400</v>
      </c>
      <c r="AN141" s="312">
        <f>IF($M141=400,$Z141,"")</f>
        <v>1.0147133434804669</v>
      </c>
      <c r="AO141" s="312" t="str">
        <f>IF($M141=230,$Z141,"")</f>
        <v/>
      </c>
      <c r="AP141" s="310"/>
      <c r="AQ141" s="312">
        <f>IF($M141=400,$AE141,"")</f>
        <v>1.2683916793505834</v>
      </c>
      <c r="AR141" s="312" t="str">
        <f>IF($M141=230,$AE141,"")</f>
        <v/>
      </c>
      <c r="AS141" s="313">
        <f t="shared" ref="AS141" si="250">CEILING((O141/AH141),1)</f>
        <v>3</v>
      </c>
      <c r="AT141" s="313">
        <f>IF($AS141&gt;0,VLOOKUP($AS141,automaatkeuze,1),"")</f>
        <v>3</v>
      </c>
      <c r="AU141" s="313">
        <f>IF($AS141&gt;0,VLOOKUP($AS141,automaatkeuze,3),"")</f>
        <v>4</v>
      </c>
      <c r="AV141" s="313"/>
      <c r="AW141" s="310">
        <f t="shared" ref="AW141" si="251">IF(AS141&gt;AT141,AU141,AT141)</f>
        <v>3</v>
      </c>
      <c r="AX141" s="313"/>
      <c r="AY141" s="313"/>
      <c r="AZ141" s="313"/>
      <c r="BA141" s="313"/>
      <c r="BB141" s="313"/>
      <c r="BC141" s="313"/>
    </row>
    <row r="142" spans="1:55" s="7" customFormat="1" ht="12.6" hidden="1" customHeight="1" x14ac:dyDescent="0.2">
      <c r="A142" s="765"/>
      <c r="B142" s="645"/>
      <c r="C142" s="650"/>
      <c r="D142" s="681"/>
      <c r="E142" s="634"/>
      <c r="F142" s="634"/>
      <c r="G142" s="777"/>
      <c r="H142" s="634"/>
      <c r="I142" s="634"/>
      <c r="J142" s="846"/>
      <c r="K142" s="66"/>
      <c r="L142" s="66"/>
      <c r="M142" s="66"/>
      <c r="N142" s="66"/>
      <c r="O142" s="114"/>
      <c r="P142" s="57"/>
      <c r="Q142" s="143"/>
      <c r="R142" s="143"/>
      <c r="S142" s="143"/>
      <c r="T142" s="144"/>
      <c r="U142" s="116"/>
      <c r="V142" s="8"/>
      <c r="W142" s="8"/>
      <c r="X142" s="114"/>
      <c r="Y142" s="114"/>
      <c r="Z142" s="45"/>
      <c r="AA142" s="137"/>
      <c r="AB142" s="137"/>
      <c r="AC142" s="114"/>
      <c r="AD142" s="114"/>
      <c r="AE142" s="45"/>
      <c r="AF142" s="8"/>
      <c r="AG142" s="93"/>
      <c r="AH142" s="113"/>
      <c r="AI142" s="443"/>
      <c r="AJ142" s="453"/>
      <c r="AK142" s="293"/>
      <c r="AM142" s="336"/>
      <c r="AN142" s="312"/>
      <c r="AO142" s="312"/>
      <c r="AP142" s="310"/>
      <c r="AQ142" s="312"/>
      <c r="AR142" s="312"/>
      <c r="AS142" s="313"/>
      <c r="AT142" s="313"/>
      <c r="AU142" s="313"/>
      <c r="AV142" s="313"/>
      <c r="AW142" s="310"/>
      <c r="AX142" s="313"/>
      <c r="AY142" s="313"/>
      <c r="AZ142" s="313"/>
      <c r="BA142" s="313"/>
      <c r="BB142" s="313"/>
      <c r="BC142" s="313"/>
    </row>
    <row r="143" spans="1:55" s="7" customFormat="1" ht="12.6" hidden="1" customHeight="1" x14ac:dyDescent="0.2">
      <c r="A143" s="765">
        <v>791</v>
      </c>
      <c r="B143" s="645"/>
      <c r="C143" s="796" t="s">
        <v>517</v>
      </c>
      <c r="D143" s="791" t="s">
        <v>518</v>
      </c>
      <c r="E143" s="632" t="s">
        <v>665</v>
      </c>
      <c r="F143" s="771" t="s">
        <v>28</v>
      </c>
      <c r="G143" s="771" t="s">
        <v>19</v>
      </c>
      <c r="H143" s="771" t="s">
        <v>20</v>
      </c>
      <c r="I143" s="771" t="s">
        <v>661</v>
      </c>
      <c r="J143" s="846" t="s">
        <v>254</v>
      </c>
      <c r="K143" s="66" t="s">
        <v>59</v>
      </c>
      <c r="L143" s="66"/>
      <c r="M143" s="782" t="s">
        <v>322</v>
      </c>
      <c r="N143" s="66">
        <v>0.01</v>
      </c>
      <c r="O143" s="114"/>
      <c r="P143" s="57"/>
      <c r="Q143" s="143"/>
      <c r="R143" s="143"/>
      <c r="S143" s="143"/>
      <c r="T143" s="144"/>
      <c r="U143" s="116"/>
      <c r="V143" s="8"/>
      <c r="W143" s="8"/>
      <c r="X143" s="114"/>
      <c r="Y143" s="114"/>
      <c r="Z143" s="45"/>
      <c r="AA143" s="137"/>
      <c r="AB143" s="137"/>
      <c r="AC143" s="114"/>
      <c r="AD143" s="114"/>
      <c r="AE143" s="45"/>
      <c r="AF143" s="8"/>
      <c r="AG143" s="93"/>
      <c r="AH143" s="113"/>
      <c r="AI143" s="443"/>
      <c r="AJ143" s="453"/>
      <c r="AK143" s="637"/>
      <c r="AM143" s="336" t="str">
        <f>IF($M143&gt;0,$M143,"")</f>
        <v>24dc</v>
      </c>
      <c r="AN143" s="312"/>
      <c r="AO143" s="312"/>
      <c r="AP143" s="310"/>
      <c r="AQ143" s="312"/>
      <c r="AR143" s="312"/>
      <c r="AS143" s="313"/>
      <c r="AT143" s="313"/>
      <c r="AU143" s="313"/>
      <c r="AV143" s="313"/>
      <c r="AW143" s="310"/>
      <c r="AX143" s="313"/>
      <c r="AY143" s="313"/>
      <c r="AZ143" s="313"/>
      <c r="BA143" s="313"/>
      <c r="BB143" s="313"/>
      <c r="BC143" s="313"/>
    </row>
    <row r="144" spans="1:55" s="7" customFormat="1" ht="12.6" hidden="1" customHeight="1" x14ac:dyDescent="0.2">
      <c r="A144" s="765">
        <v>791</v>
      </c>
      <c r="B144" s="645"/>
      <c r="C144" s="796" t="s">
        <v>519</v>
      </c>
      <c r="D144" s="791" t="s">
        <v>520</v>
      </c>
      <c r="E144" s="632" t="s">
        <v>665</v>
      </c>
      <c r="F144" s="771" t="s">
        <v>28</v>
      </c>
      <c r="G144" s="771" t="s">
        <v>19</v>
      </c>
      <c r="H144" s="771" t="s">
        <v>20</v>
      </c>
      <c r="I144" s="771" t="s">
        <v>661</v>
      </c>
      <c r="J144" s="846" t="s">
        <v>254</v>
      </c>
      <c r="K144" s="66" t="s">
        <v>59</v>
      </c>
      <c r="L144" s="66"/>
      <c r="M144" s="782" t="s">
        <v>322</v>
      </c>
      <c r="N144" s="66">
        <v>0.01</v>
      </c>
      <c r="O144" s="114"/>
      <c r="P144" s="57"/>
      <c r="Q144" s="143"/>
      <c r="R144" s="143"/>
      <c r="S144" s="143"/>
      <c r="T144" s="144"/>
      <c r="U144" s="116"/>
      <c r="V144" s="8"/>
      <c r="W144" s="8"/>
      <c r="X144" s="114"/>
      <c r="Y144" s="114"/>
      <c r="Z144" s="45"/>
      <c r="AA144" s="137"/>
      <c r="AB144" s="137"/>
      <c r="AC144" s="114"/>
      <c r="AD144" s="114"/>
      <c r="AE144" s="45"/>
      <c r="AF144" s="8"/>
      <c r="AG144" s="93"/>
      <c r="AH144" s="113"/>
      <c r="AI144" s="443"/>
      <c r="AJ144" s="453"/>
      <c r="AK144" s="637"/>
      <c r="AM144" s="336" t="str">
        <f>IF($M144&gt;0,$M144,"")</f>
        <v>24dc</v>
      </c>
      <c r="AN144" s="312"/>
      <c r="AO144" s="312"/>
      <c r="AP144" s="310"/>
      <c r="AQ144" s="312"/>
      <c r="AR144" s="312"/>
      <c r="AS144" s="313"/>
      <c r="AT144" s="313"/>
      <c r="AU144" s="313"/>
      <c r="AV144" s="313"/>
      <c r="AW144" s="310"/>
      <c r="AX144" s="313"/>
      <c r="AY144" s="313"/>
      <c r="AZ144" s="313"/>
      <c r="BA144" s="313"/>
      <c r="BB144" s="313"/>
      <c r="BC144" s="313"/>
    </row>
    <row r="145" spans="1:55" s="7" customFormat="1" ht="12.6" hidden="1" customHeight="1" x14ac:dyDescent="0.2">
      <c r="A145" s="765">
        <v>791</v>
      </c>
      <c r="B145" s="645"/>
      <c r="C145" s="796" t="s">
        <v>664</v>
      </c>
      <c r="D145" s="791" t="s">
        <v>663</v>
      </c>
      <c r="E145" s="632" t="s">
        <v>284</v>
      </c>
      <c r="F145" s="771" t="s">
        <v>34</v>
      </c>
      <c r="G145" s="771" t="s">
        <v>34</v>
      </c>
      <c r="H145" s="771" t="s">
        <v>34</v>
      </c>
      <c r="I145" s="771" t="s">
        <v>661</v>
      </c>
      <c r="J145" s="634"/>
      <c r="K145" s="66" t="s">
        <v>59</v>
      </c>
      <c r="L145" s="66"/>
      <c r="M145" s="782" t="s">
        <v>322</v>
      </c>
      <c r="N145" s="66">
        <v>0.01</v>
      </c>
      <c r="O145" s="114"/>
      <c r="P145" s="57"/>
      <c r="Q145" s="143"/>
      <c r="R145" s="143"/>
      <c r="S145" s="143"/>
      <c r="T145" s="144"/>
      <c r="U145" s="116"/>
      <c r="V145" s="8"/>
      <c r="W145" s="8"/>
      <c r="X145" s="114"/>
      <c r="Y145" s="114"/>
      <c r="Z145" s="45"/>
      <c r="AA145" s="137"/>
      <c r="AB145" s="137"/>
      <c r="AC145" s="114"/>
      <c r="AD145" s="114"/>
      <c r="AE145" s="45"/>
      <c r="AF145" s="8"/>
      <c r="AG145" s="93"/>
      <c r="AH145" s="113"/>
      <c r="AI145" s="443"/>
      <c r="AJ145" s="453"/>
      <c r="AK145" s="637" t="s">
        <v>323</v>
      </c>
      <c r="AM145" s="336"/>
      <c r="AN145" s="312"/>
      <c r="AO145" s="312"/>
      <c r="AP145" s="310"/>
      <c r="AQ145" s="312"/>
      <c r="AR145" s="312"/>
      <c r="AS145" s="313"/>
      <c r="AT145" s="313"/>
      <c r="AU145" s="313"/>
      <c r="AV145" s="313"/>
      <c r="AW145" s="310"/>
      <c r="AX145" s="313"/>
      <c r="AY145" s="313"/>
      <c r="AZ145" s="313"/>
      <c r="BA145" s="313"/>
      <c r="BB145" s="313"/>
      <c r="BC145" s="313"/>
    </row>
    <row r="146" spans="1:55" s="7" customFormat="1" ht="12.6" hidden="1" customHeight="1" x14ac:dyDescent="0.2">
      <c r="A146" s="765">
        <v>791</v>
      </c>
      <c r="B146" s="645"/>
      <c r="C146" s="796" t="s">
        <v>662</v>
      </c>
      <c r="D146" s="791" t="s">
        <v>663</v>
      </c>
      <c r="E146" s="632" t="s">
        <v>284</v>
      </c>
      <c r="F146" s="771" t="s">
        <v>34</v>
      </c>
      <c r="G146" s="771" t="s">
        <v>34</v>
      </c>
      <c r="H146" s="771" t="s">
        <v>34</v>
      </c>
      <c r="I146" s="771" t="s">
        <v>661</v>
      </c>
      <c r="J146" s="634"/>
      <c r="K146" s="66" t="s">
        <v>59</v>
      </c>
      <c r="L146" s="66"/>
      <c r="M146" s="782" t="s">
        <v>322</v>
      </c>
      <c r="N146" s="66">
        <v>0.01</v>
      </c>
      <c r="O146" s="114"/>
      <c r="P146" s="57"/>
      <c r="Q146" s="143"/>
      <c r="R146" s="143"/>
      <c r="S146" s="143"/>
      <c r="T146" s="144"/>
      <c r="U146" s="116"/>
      <c r="V146" s="8"/>
      <c r="W146" s="8"/>
      <c r="X146" s="114"/>
      <c r="Y146" s="114"/>
      <c r="Z146" s="45"/>
      <c r="AA146" s="137"/>
      <c r="AB146" s="137"/>
      <c r="AC146" s="114"/>
      <c r="AD146" s="114"/>
      <c r="AE146" s="45"/>
      <c r="AF146" s="8"/>
      <c r="AG146" s="93"/>
      <c r="AH146" s="113"/>
      <c r="AI146" s="443"/>
      <c r="AJ146" s="453"/>
      <c r="AK146" s="637" t="s">
        <v>323</v>
      </c>
      <c r="AM146" s="336"/>
      <c r="AN146" s="312"/>
      <c r="AO146" s="312"/>
      <c r="AP146" s="310"/>
      <c r="AQ146" s="312"/>
      <c r="AR146" s="312"/>
      <c r="AS146" s="313"/>
      <c r="AT146" s="313"/>
      <c r="AU146" s="313"/>
      <c r="AV146" s="313"/>
      <c r="AW146" s="310"/>
      <c r="AX146" s="313"/>
      <c r="AY146" s="313"/>
      <c r="AZ146" s="313"/>
      <c r="BA146" s="313"/>
      <c r="BB146" s="313"/>
      <c r="BC146" s="313"/>
    </row>
    <row r="147" spans="1:55" s="7" customFormat="1" ht="12.6" customHeight="1" x14ac:dyDescent="0.2">
      <c r="A147" s="765">
        <v>791</v>
      </c>
      <c r="B147" s="815" t="s">
        <v>701</v>
      </c>
      <c r="C147" s="860" t="s">
        <v>521</v>
      </c>
      <c r="D147" s="688" t="s">
        <v>522</v>
      </c>
      <c r="E147" s="634" t="s">
        <v>282</v>
      </c>
      <c r="F147" s="634" t="s">
        <v>28</v>
      </c>
      <c r="G147" s="634" t="s">
        <v>19</v>
      </c>
      <c r="H147" s="634" t="s">
        <v>20</v>
      </c>
      <c r="I147" s="634" t="s">
        <v>596</v>
      </c>
      <c r="J147" s="634" t="s">
        <v>227</v>
      </c>
      <c r="K147" s="66" t="s">
        <v>13</v>
      </c>
      <c r="L147" s="66"/>
      <c r="M147" s="66">
        <v>400</v>
      </c>
      <c r="N147" s="66">
        <v>0.37</v>
      </c>
      <c r="O147" s="114">
        <f t="shared" ref="O147:O148" si="252">IF(M147=400,N147*1000/(400*SQRT(3)*Q147*S147),IF(M147=230,N147*1000/(230*Q147*S147),"???"))</f>
        <v>1.0104612862340192</v>
      </c>
      <c r="P147" s="135"/>
      <c r="Q147" s="143">
        <f>IF($N147&gt;0,VLOOKUP($N147,motoren,2),"")</f>
        <v>0.73</v>
      </c>
      <c r="R147" s="143">
        <f>IF($K147 = "FO",0.95,$Q147)</f>
        <v>0.73</v>
      </c>
      <c r="S147" s="143">
        <f>IF($N147&gt;0,VLOOKUP($N147,motoren,3),"")</f>
        <v>0.72399999999999998</v>
      </c>
      <c r="T147" s="144">
        <f>IF($K147 = "FO",0.95,1)</f>
        <v>1</v>
      </c>
      <c r="U147" s="116">
        <f>IF($N147&gt;0,$N147/($R147*$S147*$T147),0)</f>
        <v>0.7000681147354878</v>
      </c>
      <c r="V147" s="8">
        <v>1</v>
      </c>
      <c r="W147" s="8">
        <v>0.8</v>
      </c>
      <c r="X147" s="114">
        <f>IF(($N147&gt;0)*(W147&gt;0),$N147*W147,0)</f>
        <v>0.29599999999999999</v>
      </c>
      <c r="Y147" s="114">
        <f>IF(($N147&gt;0),($N147*W147*V147)/($S147*$T147),0)</f>
        <v>0.40883977900552487</v>
      </c>
      <c r="Z147" s="45">
        <f>IF((Y147&gt;0),Y147/$R147,0)</f>
        <v>0.56005449178839029</v>
      </c>
      <c r="AA147" s="137">
        <v>1</v>
      </c>
      <c r="AB147" s="137">
        <v>1</v>
      </c>
      <c r="AC147" s="114">
        <f>IF(($N147&gt;0)*(AB147&gt;0),$N147*AB147,0)</f>
        <v>0.37</v>
      </c>
      <c r="AD147" s="114">
        <f>IF(($N147&gt;0),($N147*AB147*AA147)/($S147*$T147),0)</f>
        <v>0.51104972375690605</v>
      </c>
      <c r="AE147" s="45">
        <f>IF((AD147&gt;0),AD147/$R147,0)</f>
        <v>0.7000681147354878</v>
      </c>
      <c r="AF147" s="8"/>
      <c r="AG147" s="93">
        <v>2</v>
      </c>
      <c r="AH147" s="113">
        <v>0.8</v>
      </c>
      <c r="AI147" s="443">
        <f t="shared" ref="AI147:AI148" si="253">AW147</f>
        <v>2</v>
      </c>
      <c r="AJ147" s="453">
        <f t="shared" ref="AJ147:AJ148" si="254">IF(O147&gt;0,O147,"")</f>
        <v>1.0104612862340192</v>
      </c>
      <c r="AK147" s="293"/>
      <c r="AM147" s="336">
        <f>IF($M147&gt;0,$M147,"")</f>
        <v>400</v>
      </c>
      <c r="AN147" s="312">
        <f>IF($M147=400,$Z147,"")</f>
        <v>0.56005449178839029</v>
      </c>
      <c r="AO147" s="312" t="str">
        <f>IF($M147=230,$Z147,"")</f>
        <v/>
      </c>
      <c r="AP147" s="310"/>
      <c r="AQ147" s="312">
        <f>IF($M147=400,$AE147,"")</f>
        <v>0.7000681147354878</v>
      </c>
      <c r="AR147" s="312" t="str">
        <f>IF($M147=230,$AE147,"")</f>
        <v/>
      </c>
      <c r="AS147" s="313">
        <f t="shared" ref="AS147:AS148" si="255">CEILING((O147/AH147),1)</f>
        <v>2</v>
      </c>
      <c r="AT147" s="313">
        <f>IF($AS147&gt;0,VLOOKUP($AS147,automaatkeuze,1),"")</f>
        <v>2</v>
      </c>
      <c r="AU147" s="313">
        <f>IF($AS147&gt;0,VLOOKUP($AS147,automaatkeuze,3),"")</f>
        <v>3</v>
      </c>
      <c r="AV147" s="313"/>
      <c r="AW147" s="310">
        <f t="shared" ref="AW147:AW148" si="256">IF(AS147&gt;AT147,AU147,AT147)</f>
        <v>2</v>
      </c>
      <c r="AX147" s="313"/>
      <c r="AY147" s="313"/>
      <c r="AZ147" s="313"/>
      <c r="BA147" s="313"/>
      <c r="BB147" s="313"/>
      <c r="BC147" s="313"/>
    </row>
    <row r="148" spans="1:55" s="7" customFormat="1" ht="12.6" customHeight="1" x14ac:dyDescent="0.2">
      <c r="A148" s="765">
        <v>791</v>
      </c>
      <c r="B148" s="645"/>
      <c r="C148" s="860" t="s">
        <v>523</v>
      </c>
      <c r="D148" s="688" t="s">
        <v>524</v>
      </c>
      <c r="E148" s="634" t="s">
        <v>282</v>
      </c>
      <c r="F148" s="634" t="s">
        <v>28</v>
      </c>
      <c r="G148" s="634" t="s">
        <v>19</v>
      </c>
      <c r="H148" s="634" t="s">
        <v>20</v>
      </c>
      <c r="I148" s="634" t="s">
        <v>329</v>
      </c>
      <c r="J148" s="634" t="s">
        <v>227</v>
      </c>
      <c r="K148" s="66" t="s">
        <v>13</v>
      </c>
      <c r="L148" s="66"/>
      <c r="M148" s="66">
        <v>400</v>
      </c>
      <c r="N148" s="66">
        <v>0.55000000000000004</v>
      </c>
      <c r="O148" s="114">
        <f t="shared" si="252"/>
        <v>1.4596977477902646</v>
      </c>
      <c r="P148" s="135"/>
      <c r="Q148" s="143">
        <f>IF($N148&gt;0,VLOOKUP($N148,motoren,2),"")</f>
        <v>0.73</v>
      </c>
      <c r="R148" s="143">
        <f>IF($K148 = "FO",0.95,$Q148)</f>
        <v>0.73</v>
      </c>
      <c r="S148" s="143">
        <f>IF($N148&gt;0,VLOOKUP($N148,motoren,3),"")</f>
        <v>0.745</v>
      </c>
      <c r="T148" s="144">
        <f>IF($K148 = "FO",0.95,1)</f>
        <v>1</v>
      </c>
      <c r="U148" s="116">
        <f>IF($N148&gt;0,$N148/($R148*$S148*$T148),0)</f>
        <v>1.0113082651466399</v>
      </c>
      <c r="V148" s="8">
        <v>1</v>
      </c>
      <c r="W148" s="8">
        <v>0.8</v>
      </c>
      <c r="X148" s="114">
        <f>IF(($N148&gt;0)*(W148&gt;0),$N148*W148,0)</f>
        <v>0.44000000000000006</v>
      </c>
      <c r="Y148" s="114">
        <f>IF(($N148&gt;0),($N148*W148*V148)/($S148*$T148),0)</f>
        <v>0.59060402684563762</v>
      </c>
      <c r="Z148" s="45">
        <f>IF((Y148&gt;0),Y148/$R148,0)</f>
        <v>0.80904661211731188</v>
      </c>
      <c r="AA148" s="137">
        <v>1</v>
      </c>
      <c r="AB148" s="137">
        <v>1</v>
      </c>
      <c r="AC148" s="114">
        <f>IF(($N148&gt;0)*(AB148&gt;0),$N148*AB148,0)</f>
        <v>0.55000000000000004</v>
      </c>
      <c r="AD148" s="114">
        <f>IF(($N148&gt;0),($N148*AB148*AA148)/($S148*$T148),0)</f>
        <v>0.73825503355704702</v>
      </c>
      <c r="AE148" s="45">
        <f>IF((AD148&gt;0),AD148/$R148,0)</f>
        <v>1.0113082651466399</v>
      </c>
      <c r="AF148" s="8"/>
      <c r="AG148" s="93">
        <v>2</v>
      </c>
      <c r="AH148" s="113">
        <v>0.8</v>
      </c>
      <c r="AI148" s="443">
        <f t="shared" si="253"/>
        <v>2</v>
      </c>
      <c r="AJ148" s="453">
        <f t="shared" si="254"/>
        <v>1.4596977477902646</v>
      </c>
      <c r="AK148" s="293"/>
      <c r="AM148" s="336">
        <f>IF($M148&gt;0,$M148,"")</f>
        <v>400</v>
      </c>
      <c r="AN148" s="312">
        <f>IF($M148=400,$Z148,"")</f>
        <v>0.80904661211731188</v>
      </c>
      <c r="AO148" s="312" t="str">
        <f>IF($M148=230,$Z148,"")</f>
        <v/>
      </c>
      <c r="AP148" s="310"/>
      <c r="AQ148" s="312">
        <f>IF($M148=400,$AE148,"")</f>
        <v>1.0113082651466399</v>
      </c>
      <c r="AR148" s="312" t="str">
        <f>IF($M148=230,$AE148,"")</f>
        <v/>
      </c>
      <c r="AS148" s="313">
        <f t="shared" si="255"/>
        <v>2</v>
      </c>
      <c r="AT148" s="313">
        <f>IF($AS148&gt;0,VLOOKUP($AS148,automaatkeuze,1),"")</f>
        <v>2</v>
      </c>
      <c r="AU148" s="313">
        <f>IF($AS148&gt;0,VLOOKUP($AS148,automaatkeuze,3),"")</f>
        <v>3</v>
      </c>
      <c r="AV148" s="313"/>
      <c r="AW148" s="310">
        <f t="shared" si="256"/>
        <v>2</v>
      </c>
      <c r="AX148" s="313"/>
      <c r="AY148" s="313"/>
      <c r="AZ148" s="313"/>
      <c r="BA148" s="313"/>
      <c r="BB148" s="313"/>
      <c r="BC148" s="313"/>
    </row>
    <row r="149" spans="1:55" s="7" customFormat="1" ht="12.6" hidden="1" customHeight="1" x14ac:dyDescent="0.2">
      <c r="A149" s="765"/>
      <c r="B149" s="647"/>
      <c r="C149" s="788"/>
      <c r="D149" s="681"/>
      <c r="E149" s="634"/>
      <c r="F149" s="634"/>
      <c r="G149" s="777"/>
      <c r="H149" s="634"/>
      <c r="I149" s="634"/>
      <c r="J149" s="634"/>
      <c r="K149" s="66"/>
      <c r="L149" s="66"/>
      <c r="M149" s="66"/>
      <c r="N149" s="66"/>
      <c r="O149" s="114"/>
      <c r="P149" s="57"/>
      <c r="Q149" s="143"/>
      <c r="R149" s="143"/>
      <c r="S149" s="143"/>
      <c r="T149" s="144"/>
      <c r="U149" s="116"/>
      <c r="V149" s="8"/>
      <c r="W149" s="8"/>
      <c r="X149" s="114"/>
      <c r="Y149" s="114"/>
      <c r="Z149" s="45"/>
      <c r="AA149" s="137"/>
      <c r="AB149" s="137"/>
      <c r="AC149" s="114"/>
      <c r="AD149" s="114"/>
      <c r="AE149" s="45"/>
      <c r="AF149" s="8"/>
      <c r="AG149" s="93"/>
      <c r="AH149" s="113"/>
      <c r="AI149" s="443"/>
      <c r="AJ149" s="453"/>
      <c r="AK149" s="293"/>
      <c r="AM149" s="336"/>
      <c r="AN149" s="312"/>
      <c r="AO149" s="312"/>
      <c r="AP149" s="310"/>
      <c r="AQ149" s="312"/>
      <c r="AR149" s="312"/>
      <c r="AS149" s="313"/>
      <c r="AT149" s="313"/>
      <c r="AU149" s="313"/>
      <c r="AV149" s="313"/>
      <c r="AW149" s="310"/>
      <c r="AX149" s="313"/>
      <c r="AY149" s="313"/>
      <c r="AZ149" s="313"/>
      <c r="BA149" s="313"/>
      <c r="BB149" s="313"/>
      <c r="BC149" s="313"/>
    </row>
    <row r="150" spans="1:55" s="7" customFormat="1" ht="12.6" customHeight="1" x14ac:dyDescent="0.2">
      <c r="A150" s="765">
        <v>792</v>
      </c>
      <c r="B150" s="647"/>
      <c r="C150" s="817" t="s">
        <v>525</v>
      </c>
      <c r="D150" s="688" t="s">
        <v>526</v>
      </c>
      <c r="E150" s="634" t="s">
        <v>285</v>
      </c>
      <c r="F150" s="634" t="s">
        <v>28</v>
      </c>
      <c r="G150" s="634" t="s">
        <v>19</v>
      </c>
      <c r="H150" s="634" t="s">
        <v>20</v>
      </c>
      <c r="I150" s="634" t="s">
        <v>329</v>
      </c>
      <c r="J150" s="634" t="s">
        <v>227</v>
      </c>
      <c r="K150" s="66" t="s">
        <v>13</v>
      </c>
      <c r="L150" s="66"/>
      <c r="M150" s="66">
        <v>400</v>
      </c>
      <c r="N150" s="66">
        <v>2.1</v>
      </c>
      <c r="O150" s="114">
        <f>IF(M150=400,N150*1000/(400*SQRT(3)*Q150*S150),IF(M150=230,N150*1000/(230*Q150*S150),"???"))</f>
        <v>4.5513895719710131</v>
      </c>
      <c r="P150" s="135"/>
      <c r="Q150" s="143">
        <f>IF($N150&gt;0,VLOOKUP($N150,motoren,2),"")</f>
        <v>0.79</v>
      </c>
      <c r="R150" s="143">
        <f>IF($K150 = "FO",0.95,$Q150)</f>
        <v>0.79</v>
      </c>
      <c r="S150" s="143">
        <f>IF($N150&gt;0,VLOOKUP($N150,motoren,3),"")</f>
        <v>0.84299999999999997</v>
      </c>
      <c r="T150" s="144">
        <f>IF($K150 = "FO",0.95,1)</f>
        <v>1</v>
      </c>
      <c r="U150" s="116">
        <f>IF($N150&gt;0,$N150/($R150*$S150*$T150),0)</f>
        <v>3.1532951934771836</v>
      </c>
      <c r="V150" s="8">
        <v>1</v>
      </c>
      <c r="W150" s="8">
        <v>0.8</v>
      </c>
      <c r="X150" s="114">
        <f>IF(($N150&gt;0)*(W150&gt;0),$N150*W150,0)</f>
        <v>1.6800000000000002</v>
      </c>
      <c r="Y150" s="114">
        <f>IF(($N150&gt;0),($N150*W150*V150)/($S150*$T150),0)</f>
        <v>1.9928825622775803</v>
      </c>
      <c r="Z150" s="45">
        <f>IF((Y150&gt;0),Y150/$R150,0)</f>
        <v>2.5226361547817473</v>
      </c>
      <c r="AA150" s="137">
        <v>1</v>
      </c>
      <c r="AB150" s="137">
        <v>1</v>
      </c>
      <c r="AC150" s="114">
        <f>IF(($N150&gt;0)*(AB150&gt;0),$N150*AB150,0)</f>
        <v>2.1</v>
      </c>
      <c r="AD150" s="114">
        <f>IF(($N150&gt;0),($N150*AB150*AA150)/($S150*$T150),0)</f>
        <v>2.4911032028469751</v>
      </c>
      <c r="AE150" s="45">
        <f>IF((AD150&gt;0),AD150/$R150,0)</f>
        <v>3.1532951934771836</v>
      </c>
      <c r="AF150" s="8"/>
      <c r="AG150" s="93"/>
      <c r="AH150" s="113">
        <v>-15.2</v>
      </c>
      <c r="AI150" s="443" t="str">
        <f>AW150</f>
        <v/>
      </c>
      <c r="AJ150" s="453">
        <f>IF(O150&gt;0,O150,"")</f>
        <v>4.5513895719710131</v>
      </c>
      <c r="AK150" s="293"/>
      <c r="AM150" s="336">
        <f>IF($M150&gt;0,$M150,"")</f>
        <v>400</v>
      </c>
      <c r="AN150" s="312">
        <f>IF($M150=400,$Z150,"")</f>
        <v>2.5226361547817473</v>
      </c>
      <c r="AO150" s="312" t="str">
        <f>IF($M150=230,$Z150,"")</f>
        <v/>
      </c>
      <c r="AP150" s="310"/>
      <c r="AQ150" s="312">
        <f>IF($M150=400,$AE150,"")</f>
        <v>3.1532951934771836</v>
      </c>
      <c r="AR150" s="312" t="str">
        <f>IF($M150=230,$AE150,"")</f>
        <v/>
      </c>
      <c r="AS150" s="313">
        <f>CEILING((O150/AH150),1)</f>
        <v>0</v>
      </c>
      <c r="AT150" s="313" t="str">
        <f>IF($AS150&gt;0,VLOOKUP($AS150,automaatkeuze,1),"")</f>
        <v/>
      </c>
      <c r="AU150" s="313" t="str">
        <f>IF($AS150&gt;0,VLOOKUP($AS150,automaatkeuze,3),"")</f>
        <v/>
      </c>
      <c r="AV150" s="313"/>
      <c r="AW150" s="310" t="str">
        <f>IF(AS150&gt;AT150,AU150,AT150)</f>
        <v/>
      </c>
      <c r="AX150" s="313"/>
      <c r="AY150" s="313"/>
      <c r="AZ150" s="313"/>
      <c r="BA150" s="313"/>
      <c r="BB150" s="313"/>
      <c r="BC150" s="313"/>
    </row>
    <row r="151" spans="1:55" s="7" customFormat="1" ht="12.6" hidden="1" customHeight="1" x14ac:dyDescent="0.2">
      <c r="A151" s="765"/>
      <c r="B151" s="647"/>
      <c r="C151" s="788"/>
      <c r="D151" s="681"/>
      <c r="E151" s="634"/>
      <c r="F151" s="634"/>
      <c r="G151" s="777"/>
      <c r="H151" s="634"/>
      <c r="I151" s="634"/>
      <c r="J151" s="634"/>
      <c r="K151" s="66"/>
      <c r="L151" s="66"/>
      <c r="M151" s="66"/>
      <c r="N151" s="66"/>
      <c r="O151" s="114"/>
      <c r="P151" s="57"/>
      <c r="Q151" s="143"/>
      <c r="R151" s="143"/>
      <c r="S151" s="143"/>
      <c r="T151" s="144"/>
      <c r="U151" s="116"/>
      <c r="V151" s="8"/>
      <c r="W151" s="8"/>
      <c r="X151" s="114"/>
      <c r="Y151" s="114"/>
      <c r="Z151" s="45"/>
      <c r="AA151" s="137"/>
      <c r="AB151" s="137"/>
      <c r="AC151" s="114"/>
      <c r="AD151" s="114"/>
      <c r="AE151" s="45"/>
      <c r="AF151" s="8"/>
      <c r="AG151" s="93"/>
      <c r="AH151" s="113"/>
      <c r="AI151" s="443"/>
      <c r="AJ151" s="453"/>
      <c r="AK151" s="293"/>
      <c r="AM151" s="336"/>
      <c r="AN151" s="312"/>
      <c r="AO151" s="312"/>
      <c r="AP151" s="310"/>
      <c r="AQ151" s="312"/>
      <c r="AR151" s="312"/>
      <c r="AS151" s="313"/>
      <c r="AT151" s="313"/>
      <c r="AU151" s="313"/>
      <c r="AV151" s="313"/>
      <c r="AW151" s="310"/>
      <c r="AX151" s="313"/>
      <c r="AY151" s="313"/>
      <c r="AZ151" s="313"/>
      <c r="BA151" s="313"/>
      <c r="BB151" s="313"/>
      <c r="BC151" s="313"/>
    </row>
    <row r="152" spans="1:55" s="7" customFormat="1" ht="12.6" customHeight="1" x14ac:dyDescent="0.2">
      <c r="A152" s="765">
        <v>792</v>
      </c>
      <c r="B152" s="647"/>
      <c r="C152" s="859" t="s">
        <v>529</v>
      </c>
      <c r="D152" s="681" t="s">
        <v>530</v>
      </c>
      <c r="E152" s="634" t="s">
        <v>250</v>
      </c>
      <c r="F152" s="634" t="s">
        <v>28</v>
      </c>
      <c r="G152" s="634" t="s">
        <v>19</v>
      </c>
      <c r="H152" s="634" t="s">
        <v>20</v>
      </c>
      <c r="I152" s="634" t="s">
        <v>329</v>
      </c>
      <c r="J152" s="634" t="s">
        <v>227</v>
      </c>
      <c r="K152" s="66" t="s">
        <v>13</v>
      </c>
      <c r="L152" s="66"/>
      <c r="M152" s="66">
        <v>400</v>
      </c>
      <c r="N152" s="66">
        <v>4.0999999999999996</v>
      </c>
      <c r="O152" s="114">
        <f t="shared" ref="O152:O153" si="257">IF(M152=400,N152*1000/(400*SQRT(3)*Q152*S152),IF(M152=230,N152*1000/(230*Q152*S152),"???"))</f>
        <v>8.4170226136338169</v>
      </c>
      <c r="P152" s="848" t="s">
        <v>68</v>
      </c>
      <c r="Q152" s="143">
        <f>IF($N152&gt;0,VLOOKUP($N152,motoren,2),"")</f>
        <v>0.81</v>
      </c>
      <c r="R152" s="143">
        <f>IF($K152 = "FO",0.95,$Q152)</f>
        <v>0.81</v>
      </c>
      <c r="S152" s="143">
        <f>IF($N152&gt;0,VLOOKUP($N152,motoren,3),"")</f>
        <v>0.86799999999999999</v>
      </c>
      <c r="T152" s="144">
        <f>IF($K152 = "FO",0.95,1)</f>
        <v>1</v>
      </c>
      <c r="U152" s="116">
        <f>IF($N152&gt;0,$N152/($R152*$S152*$T152),0)</f>
        <v>5.8314843261079812</v>
      </c>
      <c r="V152" s="8">
        <v>1</v>
      </c>
      <c r="W152" s="8">
        <v>0.8</v>
      </c>
      <c r="X152" s="114">
        <f>IF(($N152&gt;0)*(W152&gt;0),$N152*W152,0)</f>
        <v>3.28</v>
      </c>
      <c r="Y152" s="114">
        <f>IF(($N152&gt;0),($N152*W152*V152)/($S152*$T152),0)</f>
        <v>3.778801843317972</v>
      </c>
      <c r="Z152" s="45">
        <f>IF((Y152&gt;0),Y152/$R152,0)</f>
        <v>4.6651874608863846</v>
      </c>
      <c r="AA152" s="137">
        <v>1</v>
      </c>
      <c r="AB152" s="137">
        <v>1</v>
      </c>
      <c r="AC152" s="114">
        <f>IF(($N152&gt;0)*(AB152&gt;0),$N152*AB152,0)</f>
        <v>4.0999999999999996</v>
      </c>
      <c r="AD152" s="114">
        <f>IF(($N152&gt;0),($N152*AB152*AA152)/($S152*$T152),0)</f>
        <v>4.7235023041474653</v>
      </c>
      <c r="AE152" s="45">
        <f>IF((AD152&gt;0),AD152/$R152,0)</f>
        <v>5.8314843261079812</v>
      </c>
      <c r="AF152" s="8"/>
      <c r="AG152" s="93">
        <v>2</v>
      </c>
      <c r="AH152" s="113">
        <v>0.8</v>
      </c>
      <c r="AI152" s="443">
        <f t="shared" ref="AI152:AI153" si="258">AW152</f>
        <v>13</v>
      </c>
      <c r="AJ152" s="453">
        <f t="shared" ref="AJ152:AJ153" si="259">IF(O152&gt;0,O152,"")</f>
        <v>8.4170226136338169</v>
      </c>
      <c r="AK152" s="293"/>
      <c r="AM152" s="336">
        <f>IF($M152&gt;0,$M152,"")</f>
        <v>400</v>
      </c>
      <c r="AN152" s="312">
        <f>IF($M152=400,$Z152,"")</f>
        <v>4.6651874608863846</v>
      </c>
      <c r="AO152" s="312" t="str">
        <f>IF($M152=230,$Z152,"")</f>
        <v/>
      </c>
      <c r="AP152" s="310"/>
      <c r="AQ152" s="312">
        <f>IF($M152=400,$AE152,"")</f>
        <v>5.8314843261079812</v>
      </c>
      <c r="AR152" s="312" t="str">
        <f>IF($M152=230,$AE152,"")</f>
        <v/>
      </c>
      <c r="AS152" s="313">
        <f t="shared" ref="AS152:AS153" si="260">CEILING((O152/AH152),1)</f>
        <v>11</v>
      </c>
      <c r="AT152" s="313">
        <f>IF($AS152&gt;0,VLOOKUP($AS152,automaatkeuze,1),"")</f>
        <v>10</v>
      </c>
      <c r="AU152" s="313">
        <f>IF($AS152&gt;0,VLOOKUP($AS152,automaatkeuze,3),"")</f>
        <v>13</v>
      </c>
      <c r="AV152" s="313"/>
      <c r="AW152" s="310">
        <f t="shared" ref="AW152:AW153" si="261">IF(AS152&gt;AT152,AU152,AT152)</f>
        <v>13</v>
      </c>
      <c r="AX152" s="313"/>
      <c r="AY152" s="313"/>
      <c r="AZ152" s="313"/>
      <c r="BA152" s="313"/>
      <c r="BB152" s="313"/>
      <c r="BC152" s="313"/>
    </row>
    <row r="153" spans="1:55" s="7" customFormat="1" ht="12.6" customHeight="1" x14ac:dyDescent="0.2">
      <c r="A153" s="765">
        <v>792</v>
      </c>
      <c r="B153" s="647"/>
      <c r="C153" s="859" t="s">
        <v>531</v>
      </c>
      <c r="D153" s="681" t="s">
        <v>532</v>
      </c>
      <c r="E153" s="634" t="s">
        <v>250</v>
      </c>
      <c r="F153" s="634" t="s">
        <v>28</v>
      </c>
      <c r="G153" s="634" t="s">
        <v>19</v>
      </c>
      <c r="H153" s="634" t="s">
        <v>20</v>
      </c>
      <c r="I153" s="634" t="s">
        <v>329</v>
      </c>
      <c r="J153" s="634" t="s">
        <v>227</v>
      </c>
      <c r="K153" s="66" t="s">
        <v>13</v>
      </c>
      <c r="L153" s="66"/>
      <c r="M153" s="66">
        <v>400</v>
      </c>
      <c r="N153" s="66">
        <v>4.0999999999999996</v>
      </c>
      <c r="O153" s="114">
        <f t="shared" si="257"/>
        <v>8.4170226136338169</v>
      </c>
      <c r="P153" s="848" t="s">
        <v>68</v>
      </c>
      <c r="Q153" s="143">
        <f>IF($N153&gt;0,VLOOKUP($N153,motoren,2),"")</f>
        <v>0.81</v>
      </c>
      <c r="R153" s="143">
        <f>IF($K153 = "FO",0.95,$Q153)</f>
        <v>0.81</v>
      </c>
      <c r="S153" s="143">
        <f>IF($N153&gt;0,VLOOKUP($N153,motoren,3),"")</f>
        <v>0.86799999999999999</v>
      </c>
      <c r="T153" s="144">
        <f>IF($K153 = "FO",0.95,1)</f>
        <v>1</v>
      </c>
      <c r="U153" s="116">
        <f>IF($N153&gt;0,$N153/($R153*$S153*$T153),0)</f>
        <v>5.8314843261079812</v>
      </c>
      <c r="V153" s="8">
        <v>1</v>
      </c>
      <c r="W153" s="8">
        <v>0.8</v>
      </c>
      <c r="X153" s="114">
        <f>IF(($N153&gt;0)*(W153&gt;0),$N153*W153,0)</f>
        <v>3.28</v>
      </c>
      <c r="Y153" s="114">
        <f>IF(($N153&gt;0),($N153*W153*V153)/($S153*$T153),0)</f>
        <v>3.778801843317972</v>
      </c>
      <c r="Z153" s="45">
        <f>IF((Y153&gt;0),Y153/$R153,0)</f>
        <v>4.6651874608863846</v>
      </c>
      <c r="AA153" s="137">
        <v>1</v>
      </c>
      <c r="AB153" s="137">
        <v>1</v>
      </c>
      <c r="AC153" s="114">
        <f>IF(($N153&gt;0)*(AB153&gt;0),$N153*AB153,0)</f>
        <v>4.0999999999999996</v>
      </c>
      <c r="AD153" s="114">
        <f>IF(($N153&gt;0),($N153*AB153*AA153)/($S153*$T153),0)</f>
        <v>4.7235023041474653</v>
      </c>
      <c r="AE153" s="45">
        <f>IF((AD153&gt;0),AD153/$R153,0)</f>
        <v>5.8314843261079812</v>
      </c>
      <c r="AF153" s="8"/>
      <c r="AG153" s="93">
        <v>2</v>
      </c>
      <c r="AH153" s="113">
        <v>0.8</v>
      </c>
      <c r="AI153" s="443">
        <f t="shared" si="258"/>
        <v>13</v>
      </c>
      <c r="AJ153" s="453">
        <f t="shared" si="259"/>
        <v>8.4170226136338169</v>
      </c>
      <c r="AK153" s="293"/>
      <c r="AM153" s="336">
        <f>IF($M153&gt;0,$M153,"")</f>
        <v>400</v>
      </c>
      <c r="AN153" s="312">
        <f>IF($M153=400,$Z153,"")</f>
        <v>4.6651874608863846</v>
      </c>
      <c r="AO153" s="312" t="str">
        <f>IF($M153=230,$Z153,"")</f>
        <v/>
      </c>
      <c r="AP153" s="310"/>
      <c r="AQ153" s="312">
        <f>IF($M153=400,$AE153,"")</f>
        <v>5.8314843261079812</v>
      </c>
      <c r="AR153" s="312" t="str">
        <f>IF($M153=230,$AE153,"")</f>
        <v/>
      </c>
      <c r="AS153" s="313">
        <f t="shared" si="260"/>
        <v>11</v>
      </c>
      <c r="AT153" s="313">
        <f>IF($AS153&gt;0,VLOOKUP($AS153,automaatkeuze,1),"")</f>
        <v>10</v>
      </c>
      <c r="AU153" s="313">
        <f>IF($AS153&gt;0,VLOOKUP($AS153,automaatkeuze,3),"")</f>
        <v>13</v>
      </c>
      <c r="AV153" s="313"/>
      <c r="AW153" s="310">
        <f t="shared" si="261"/>
        <v>13</v>
      </c>
      <c r="AX153" s="313"/>
      <c r="AY153" s="313"/>
      <c r="AZ153" s="313"/>
      <c r="BA153" s="313"/>
      <c r="BB153" s="313"/>
      <c r="BC153" s="313"/>
    </row>
    <row r="154" spans="1:55" s="7" customFormat="1" ht="12.6" hidden="1" customHeight="1" x14ac:dyDescent="0.2">
      <c r="A154" s="765"/>
      <c r="B154" s="647"/>
      <c r="C154" s="788"/>
      <c r="D154" s="681"/>
      <c r="E154" s="634"/>
      <c r="F154" s="634"/>
      <c r="G154" s="777"/>
      <c r="H154" s="634"/>
      <c r="I154" s="634"/>
      <c r="J154" s="634"/>
      <c r="K154" s="66"/>
      <c r="L154" s="66"/>
      <c r="M154" s="66"/>
      <c r="N154" s="66"/>
      <c r="O154" s="114"/>
      <c r="P154" s="57"/>
      <c r="Q154" s="143"/>
      <c r="R154" s="143"/>
      <c r="S154" s="143"/>
      <c r="T154" s="144"/>
      <c r="U154" s="116"/>
      <c r="V154" s="8"/>
      <c r="W154" s="8"/>
      <c r="X154" s="114"/>
      <c r="Y154" s="114"/>
      <c r="Z154" s="45"/>
      <c r="AA154" s="137"/>
      <c r="AB154" s="137"/>
      <c r="AC154" s="114"/>
      <c r="AD154" s="114"/>
      <c r="AE154" s="45"/>
      <c r="AF154" s="8"/>
      <c r="AG154" s="93"/>
      <c r="AH154" s="113"/>
      <c r="AI154" s="443"/>
      <c r="AJ154" s="453"/>
      <c r="AK154" s="293"/>
      <c r="AM154" s="336"/>
      <c r="AN154" s="312"/>
      <c r="AO154" s="312"/>
      <c r="AP154" s="310"/>
      <c r="AQ154" s="312"/>
      <c r="AR154" s="312"/>
      <c r="AS154" s="313"/>
      <c r="AT154" s="313"/>
      <c r="AU154" s="313"/>
      <c r="AV154" s="313"/>
      <c r="AW154" s="310"/>
      <c r="AX154" s="313"/>
      <c r="AY154" s="313"/>
      <c r="AZ154" s="313"/>
      <c r="BA154" s="313"/>
      <c r="BB154" s="313"/>
      <c r="BC154" s="313"/>
    </row>
    <row r="155" spans="1:55" s="7" customFormat="1" ht="12.6" customHeight="1" x14ac:dyDescent="0.2">
      <c r="A155" s="765">
        <v>793</v>
      </c>
      <c r="B155" s="815" t="s">
        <v>709</v>
      </c>
      <c r="C155" s="860" t="s">
        <v>274</v>
      </c>
      <c r="D155" s="688" t="s">
        <v>248</v>
      </c>
      <c r="E155" s="634" t="s">
        <v>282</v>
      </c>
      <c r="F155" s="634" t="s">
        <v>28</v>
      </c>
      <c r="G155" s="634" t="s">
        <v>19</v>
      </c>
      <c r="H155" s="634" t="s">
        <v>20</v>
      </c>
      <c r="I155" s="634" t="s">
        <v>596</v>
      </c>
      <c r="J155" s="634" t="s">
        <v>227</v>
      </c>
      <c r="K155" s="66" t="s">
        <v>10</v>
      </c>
      <c r="L155" s="66"/>
      <c r="M155" s="66">
        <v>400</v>
      </c>
      <c r="N155" s="66">
        <v>1.5</v>
      </c>
      <c r="O155" s="114">
        <f t="shared" ref="O155:O156" si="262">IF(M155=400,N155*1000/(400*SQRT(3)*Q155*S155),IF(M155=230,N155*1000/(230*Q155*S155),"???"))</f>
        <v>3.2509925514078666</v>
      </c>
      <c r="P155" s="135"/>
      <c r="Q155" s="143">
        <f>IF($N155&gt;0,VLOOKUP($N155,motoren,2),"")</f>
        <v>0.79</v>
      </c>
      <c r="R155" s="143">
        <f>IF($K155 = "FO",0.95,$Q155)</f>
        <v>0.79</v>
      </c>
      <c r="S155" s="143">
        <f>IF($N155&gt;0,VLOOKUP($N155,motoren,3),"")</f>
        <v>0.84299999999999997</v>
      </c>
      <c r="T155" s="144">
        <f>IF($K155 = "FO",0.95,1)</f>
        <v>1</v>
      </c>
      <c r="U155" s="116">
        <f>IF($N155&gt;0,$N155/($R155*$S155*$T155),0)</f>
        <v>2.2523537096265596</v>
      </c>
      <c r="V155" s="8">
        <v>1</v>
      </c>
      <c r="W155" s="8">
        <v>0.8</v>
      </c>
      <c r="X155" s="114">
        <f>IF(($N155&gt;0)*(W155&gt;0),$N155*W155,0)</f>
        <v>1.2000000000000002</v>
      </c>
      <c r="Y155" s="114">
        <f>IF(($N155&gt;0),($N155*W155*V155)/($S155*$T155),0)</f>
        <v>1.4234875444839861</v>
      </c>
      <c r="Z155" s="45">
        <f>IF((Y155&gt;0),Y155/$R155,0)</f>
        <v>1.801882967701248</v>
      </c>
      <c r="AA155" s="137">
        <v>1</v>
      </c>
      <c r="AB155" s="137">
        <v>1</v>
      </c>
      <c r="AC155" s="114">
        <f>IF(($N155&gt;0)*(AB155&gt;0),$N155*AB155,0)</f>
        <v>1.5</v>
      </c>
      <c r="AD155" s="114">
        <f>IF(($N155&gt;0),($N155*AB155*AA155)/($S155*$T155),0)</f>
        <v>1.7793594306049823</v>
      </c>
      <c r="AE155" s="45">
        <f>IF((AD155&gt;0),AD155/$R155,0)</f>
        <v>2.2523537096265596</v>
      </c>
      <c r="AF155" s="8"/>
      <c r="AG155" s="93">
        <v>2</v>
      </c>
      <c r="AH155" s="113">
        <v>0.8</v>
      </c>
      <c r="AI155" s="443">
        <f t="shared" ref="AI155:AI156" si="263">AW155</f>
        <v>6</v>
      </c>
      <c r="AJ155" s="453">
        <f t="shared" ref="AJ155:AJ156" si="264">IF(O155&gt;0,O155,"")</f>
        <v>3.2509925514078666</v>
      </c>
      <c r="AK155" s="293"/>
      <c r="AM155" s="336">
        <f>IF($M155&gt;0,$M155,"")</f>
        <v>400</v>
      </c>
      <c r="AN155" s="312">
        <f>IF($M155=400,$Z155,"")</f>
        <v>1.801882967701248</v>
      </c>
      <c r="AO155" s="312" t="str">
        <f>IF($M155=230,$Z155,"")</f>
        <v/>
      </c>
      <c r="AP155" s="310"/>
      <c r="AQ155" s="312">
        <f>IF($M155=400,$AE155,"")</f>
        <v>2.2523537096265596</v>
      </c>
      <c r="AR155" s="312" t="str">
        <f>IF($M155=230,$AE155,"")</f>
        <v/>
      </c>
      <c r="AS155" s="313">
        <f t="shared" ref="AS155:AS156" si="265">CEILING((O155/AH155),1)</f>
        <v>5</v>
      </c>
      <c r="AT155" s="313">
        <f>IF($AS155&gt;0,VLOOKUP($AS155,automaatkeuze,1),"")</f>
        <v>4</v>
      </c>
      <c r="AU155" s="313">
        <f>IF($AS155&gt;0,VLOOKUP($AS155,automaatkeuze,3),"")</f>
        <v>6</v>
      </c>
      <c r="AV155" s="313"/>
      <c r="AW155" s="310">
        <f t="shared" ref="AW155:AW156" si="266">IF(AS155&gt;AT155,AU155,AT155)</f>
        <v>6</v>
      </c>
      <c r="AX155" s="313"/>
      <c r="AY155" s="313"/>
      <c r="AZ155" s="313"/>
      <c r="BA155" s="313"/>
      <c r="BB155" s="313"/>
      <c r="BC155" s="313"/>
    </row>
    <row r="156" spans="1:55" s="7" customFormat="1" ht="12.6" customHeight="1" x14ac:dyDescent="0.2">
      <c r="A156" s="765">
        <v>793</v>
      </c>
      <c r="B156" s="815" t="s">
        <v>710</v>
      </c>
      <c r="C156" s="860" t="s">
        <v>275</v>
      </c>
      <c r="D156" s="688" t="s">
        <v>249</v>
      </c>
      <c r="E156" s="634" t="s">
        <v>282</v>
      </c>
      <c r="F156" s="634" t="s">
        <v>28</v>
      </c>
      <c r="G156" s="634" t="s">
        <v>19</v>
      </c>
      <c r="H156" s="634" t="s">
        <v>20</v>
      </c>
      <c r="I156" s="634" t="s">
        <v>596</v>
      </c>
      <c r="J156" s="634" t="s">
        <v>227</v>
      </c>
      <c r="K156" s="66" t="s">
        <v>10</v>
      </c>
      <c r="L156" s="66"/>
      <c r="M156" s="66">
        <v>400</v>
      </c>
      <c r="N156" s="66">
        <v>1.5</v>
      </c>
      <c r="O156" s="114">
        <f t="shared" si="262"/>
        <v>3.2509925514078666</v>
      </c>
      <c r="P156" s="135"/>
      <c r="Q156" s="143">
        <f>IF($N156&gt;0,VLOOKUP($N156,motoren,2),"")</f>
        <v>0.79</v>
      </c>
      <c r="R156" s="143">
        <f>IF($K156 = "FO",0.95,$Q156)</f>
        <v>0.79</v>
      </c>
      <c r="S156" s="143">
        <f>IF($N156&gt;0,VLOOKUP($N156,motoren,3),"")</f>
        <v>0.84299999999999997</v>
      </c>
      <c r="T156" s="144">
        <f>IF($K156 = "FO",0.95,1)</f>
        <v>1</v>
      </c>
      <c r="U156" s="116">
        <f>IF($N156&gt;0,$N156/($R156*$S156*$T156),0)</f>
        <v>2.2523537096265596</v>
      </c>
      <c r="V156" s="8">
        <v>1</v>
      </c>
      <c r="W156" s="8">
        <v>0.8</v>
      </c>
      <c r="X156" s="114">
        <f>IF(($N156&gt;0)*(W156&gt;0),$N156*W156,0)</f>
        <v>1.2000000000000002</v>
      </c>
      <c r="Y156" s="114">
        <f>IF(($N156&gt;0),($N156*W156*V156)/($S156*$T156),0)</f>
        <v>1.4234875444839861</v>
      </c>
      <c r="Z156" s="45">
        <f>IF((Y156&gt;0),Y156/$R156,0)</f>
        <v>1.801882967701248</v>
      </c>
      <c r="AA156" s="137">
        <v>1</v>
      </c>
      <c r="AB156" s="137">
        <v>1</v>
      </c>
      <c r="AC156" s="114">
        <f>IF(($N156&gt;0)*(AB156&gt;0),$N156*AB156,0)</f>
        <v>1.5</v>
      </c>
      <c r="AD156" s="114">
        <f>IF(($N156&gt;0),($N156*AB156*AA156)/($S156*$T156),0)</f>
        <v>1.7793594306049823</v>
      </c>
      <c r="AE156" s="45">
        <f>IF((AD156&gt;0),AD156/$R156,0)</f>
        <v>2.2523537096265596</v>
      </c>
      <c r="AF156" s="8"/>
      <c r="AG156" s="93">
        <v>2</v>
      </c>
      <c r="AH156" s="113">
        <v>0.8</v>
      </c>
      <c r="AI156" s="443">
        <f t="shared" si="263"/>
        <v>6</v>
      </c>
      <c r="AJ156" s="453">
        <f t="shared" si="264"/>
        <v>3.2509925514078666</v>
      </c>
      <c r="AK156" s="293"/>
      <c r="AM156" s="336">
        <f>IF($M156&gt;0,$M156,"")</f>
        <v>400</v>
      </c>
      <c r="AN156" s="312">
        <f>IF($M156=400,$Z156,"")</f>
        <v>1.801882967701248</v>
      </c>
      <c r="AO156" s="312" t="str">
        <f>IF($M156=230,$Z156,"")</f>
        <v/>
      </c>
      <c r="AP156" s="310"/>
      <c r="AQ156" s="312">
        <f>IF($M156=400,$AE156,"")</f>
        <v>2.2523537096265596</v>
      </c>
      <c r="AR156" s="312" t="str">
        <f>IF($M156=230,$AE156,"")</f>
        <v/>
      </c>
      <c r="AS156" s="313">
        <f t="shared" si="265"/>
        <v>5</v>
      </c>
      <c r="AT156" s="313">
        <f>IF($AS156&gt;0,VLOOKUP($AS156,automaatkeuze,1),"")</f>
        <v>4</v>
      </c>
      <c r="AU156" s="313">
        <f>IF($AS156&gt;0,VLOOKUP($AS156,automaatkeuze,3),"")</f>
        <v>6</v>
      </c>
      <c r="AV156" s="313"/>
      <c r="AW156" s="310">
        <f t="shared" si="266"/>
        <v>6</v>
      </c>
      <c r="AX156" s="313"/>
      <c r="AY156" s="313"/>
      <c r="AZ156" s="313"/>
      <c r="BA156" s="313"/>
      <c r="BB156" s="313"/>
      <c r="BC156" s="313"/>
    </row>
    <row r="157" spans="1:55" s="7" customFormat="1" ht="12.6" hidden="1" customHeight="1" x14ac:dyDescent="0.2">
      <c r="A157" s="765"/>
      <c r="B157" s="647"/>
      <c r="C157" s="788"/>
      <c r="D157" s="681"/>
      <c r="E157" s="634"/>
      <c r="F157" s="634"/>
      <c r="G157" s="777"/>
      <c r="H157" s="634"/>
      <c r="I157" s="634"/>
      <c r="J157" s="634"/>
      <c r="K157" s="66"/>
      <c r="L157" s="66"/>
      <c r="M157" s="66"/>
      <c r="N157" s="66"/>
      <c r="O157" s="114"/>
      <c r="P157" s="57"/>
      <c r="Q157" s="143"/>
      <c r="R157" s="143"/>
      <c r="S157" s="143"/>
      <c r="T157" s="144"/>
      <c r="U157" s="116"/>
      <c r="V157" s="8"/>
      <c r="W157" s="8"/>
      <c r="X157" s="114"/>
      <c r="Y157" s="114"/>
      <c r="Z157" s="45"/>
      <c r="AA157" s="137"/>
      <c r="AB157" s="137"/>
      <c r="AC157" s="114"/>
      <c r="AD157" s="114"/>
      <c r="AE157" s="45"/>
      <c r="AF157" s="8"/>
      <c r="AG157" s="93"/>
      <c r="AH157" s="113"/>
      <c r="AI157" s="443"/>
      <c r="AJ157" s="453"/>
      <c r="AK157" s="293"/>
      <c r="AM157" s="336"/>
      <c r="AN157" s="312"/>
      <c r="AO157" s="312"/>
      <c r="AP157" s="310"/>
      <c r="AQ157" s="312"/>
      <c r="AR157" s="312"/>
      <c r="AS157" s="313"/>
      <c r="AT157" s="313"/>
      <c r="AU157" s="313"/>
      <c r="AV157" s="313"/>
      <c r="AW157" s="310"/>
      <c r="AX157" s="313"/>
      <c r="AY157" s="313"/>
      <c r="AZ157" s="313"/>
      <c r="BA157" s="313"/>
      <c r="BB157" s="313"/>
      <c r="BC157" s="313"/>
    </row>
    <row r="158" spans="1:55" s="7" customFormat="1" ht="12.6" customHeight="1" x14ac:dyDescent="0.2">
      <c r="A158" s="765">
        <v>793</v>
      </c>
      <c r="B158" s="815" t="s">
        <v>716</v>
      </c>
      <c r="C158" s="859" t="s">
        <v>666</v>
      </c>
      <c r="D158" s="688" t="s">
        <v>669</v>
      </c>
      <c r="E158" s="634" t="s">
        <v>282</v>
      </c>
      <c r="F158" s="634" t="s">
        <v>27</v>
      </c>
      <c r="G158" s="777" t="s">
        <v>309</v>
      </c>
      <c r="H158" s="634" t="s">
        <v>20</v>
      </c>
      <c r="I158" s="634" t="s">
        <v>596</v>
      </c>
      <c r="J158" s="634" t="s">
        <v>227</v>
      </c>
      <c r="K158" s="66" t="s">
        <v>9</v>
      </c>
      <c r="L158" s="66"/>
      <c r="M158" s="66">
        <v>400</v>
      </c>
      <c r="N158" s="66">
        <v>5.41</v>
      </c>
      <c r="O158" s="114">
        <f t="shared" ref="O158:O160" si="267">IF(M158=400,N158*1000/(400*SQRT(3)*Q158*S158),IF(M158=230,N158*1000/(230*Q158*S158),"???"))</f>
        <v>11.106363985307061</v>
      </c>
      <c r="P158" s="135"/>
      <c r="Q158" s="143">
        <f>IF($N158&gt;0,VLOOKUP($N158,motoren,2),"")</f>
        <v>0.81</v>
      </c>
      <c r="R158" s="143">
        <f>IF($K158 = "FO",0.95,$Q158)</f>
        <v>0.81</v>
      </c>
      <c r="S158" s="143">
        <f>IF($N158&gt;0,VLOOKUP($N158,motoren,3),"")</f>
        <v>0.86799999999999999</v>
      </c>
      <c r="T158" s="144">
        <f>IF($K158 = "FO",0.95,1)</f>
        <v>1</v>
      </c>
      <c r="U158" s="116">
        <f>IF($N158&gt;0,$N158/($R158*$S158*$T158),0)</f>
        <v>7.6947146839619958</v>
      </c>
      <c r="V158" s="8">
        <v>1</v>
      </c>
      <c r="W158" s="8">
        <v>0.8</v>
      </c>
      <c r="X158" s="114">
        <f>IF(($N158&gt;0)*(W158&gt;0),$N158*W158,0)</f>
        <v>4.3280000000000003</v>
      </c>
      <c r="Y158" s="114">
        <f>IF(($N158&gt;0),($N158*W158*V158)/($S158*$T158),0)</f>
        <v>4.9861751152073737</v>
      </c>
      <c r="Z158" s="45">
        <f>IF((Y158&gt;0),Y158/$R158,0)</f>
        <v>6.155771747169597</v>
      </c>
      <c r="AA158" s="137">
        <v>1</v>
      </c>
      <c r="AB158" s="137">
        <v>1</v>
      </c>
      <c r="AC158" s="114">
        <f>IF(($N158&gt;0)*(AB158&gt;0),$N158*AB158,0)</f>
        <v>5.41</v>
      </c>
      <c r="AD158" s="114">
        <f>IF(($N158&gt;0),($N158*AB158*AA158)/($S158*$T158),0)</f>
        <v>6.2327188940092171</v>
      </c>
      <c r="AE158" s="45">
        <f>IF((AD158&gt;0),AD158/$R158,0)</f>
        <v>7.6947146839619958</v>
      </c>
      <c r="AF158" s="8"/>
      <c r="AG158" s="93"/>
      <c r="AH158" s="113">
        <v>-18.2</v>
      </c>
      <c r="AI158" s="443" t="str">
        <f t="shared" ref="AI158:AI160" si="268">AW158</f>
        <v/>
      </c>
      <c r="AJ158" s="453">
        <f t="shared" ref="AJ158:AJ160" si="269">IF(O158&gt;0,O158,"")</f>
        <v>11.106363985307061</v>
      </c>
      <c r="AK158" s="637" t="s">
        <v>796</v>
      </c>
      <c r="AM158" s="336">
        <f>IF($M158&gt;0,$M158,"")</f>
        <v>400</v>
      </c>
      <c r="AN158" s="312">
        <f>IF($M158=400,$Z158,"")</f>
        <v>6.155771747169597</v>
      </c>
      <c r="AO158" s="312" t="str">
        <f>IF($M158=230,$Z158,"")</f>
        <v/>
      </c>
      <c r="AP158" s="310"/>
      <c r="AQ158" s="312">
        <f>IF($M158=400,$AE158,"")</f>
        <v>7.6947146839619958</v>
      </c>
      <c r="AR158" s="312" t="str">
        <f>IF($M158=230,$AE158,"")</f>
        <v/>
      </c>
      <c r="AS158" s="313">
        <f t="shared" ref="AS158:AS160" si="270">CEILING((O158/AH158),1)</f>
        <v>0</v>
      </c>
      <c r="AT158" s="313" t="str">
        <f>IF($AS158&gt;0,VLOOKUP($AS158,automaatkeuze,1),"")</f>
        <v/>
      </c>
      <c r="AU158" s="313" t="str">
        <f>IF($AS158&gt;0,VLOOKUP($AS158,automaatkeuze,3),"")</f>
        <v/>
      </c>
      <c r="AV158" s="313"/>
      <c r="AW158" s="310" t="str">
        <f t="shared" ref="AW158:AW160" si="271">IF(AS158&gt;AT158,AU158,AT158)</f>
        <v/>
      </c>
      <c r="AX158" s="313"/>
      <c r="AY158" s="313"/>
      <c r="AZ158" s="313"/>
      <c r="BA158" s="313"/>
      <c r="BB158" s="313"/>
      <c r="BC158" s="313"/>
    </row>
    <row r="159" spans="1:55" s="7" customFormat="1" ht="12.6" customHeight="1" x14ac:dyDescent="0.2">
      <c r="A159" s="765">
        <v>793</v>
      </c>
      <c r="B159" s="816"/>
      <c r="C159" s="859" t="s">
        <v>667</v>
      </c>
      <c r="D159" s="688" t="s">
        <v>670</v>
      </c>
      <c r="E159" s="634" t="s">
        <v>282</v>
      </c>
      <c r="F159" s="634" t="s">
        <v>27</v>
      </c>
      <c r="G159" s="777" t="s">
        <v>309</v>
      </c>
      <c r="H159" s="634" t="s">
        <v>20</v>
      </c>
      <c r="I159" s="634" t="s">
        <v>596</v>
      </c>
      <c r="J159" s="634" t="s">
        <v>227</v>
      </c>
      <c r="K159" s="66" t="s">
        <v>9</v>
      </c>
      <c r="L159" s="66"/>
      <c r="M159" s="66">
        <v>400</v>
      </c>
      <c r="N159" s="634">
        <v>5.5</v>
      </c>
      <c r="O159" s="114">
        <f t="shared" si="267"/>
        <v>11.012021364069016</v>
      </c>
      <c r="P159" s="135"/>
      <c r="Q159" s="143">
        <f>IF($N159&gt;0,VLOOKUP($N159,motoren,2),"")</f>
        <v>0.81</v>
      </c>
      <c r="R159" s="143">
        <f>IF($K159 = "FO",0.95,$Q159)</f>
        <v>0.81</v>
      </c>
      <c r="S159" s="143">
        <f>IF($N159&gt;0,VLOOKUP($N159,motoren,3),"")</f>
        <v>0.89</v>
      </c>
      <c r="T159" s="144">
        <f>IF($K159 = "FO",0.95,1)</f>
        <v>1</v>
      </c>
      <c r="U159" s="116">
        <f>IF($N159&gt;0,$N159/($R159*$S159*$T159),0)</f>
        <v>7.6293521986405874</v>
      </c>
      <c r="V159" s="8">
        <v>1</v>
      </c>
      <c r="W159" s="8">
        <v>0.8</v>
      </c>
      <c r="X159" s="114">
        <f>IF(($N159&gt;0)*(W159&gt;0),$N159*W159,0)</f>
        <v>4.4000000000000004</v>
      </c>
      <c r="Y159" s="114">
        <f>IF(($N159&gt;0),($N159*W159*V159)/($S159*$T159),0)</f>
        <v>4.9438202247191017</v>
      </c>
      <c r="Z159" s="45">
        <f>IF((Y159&gt;0),Y159/$R159,0)</f>
        <v>6.103481758912471</v>
      </c>
      <c r="AA159" s="137">
        <v>1</v>
      </c>
      <c r="AB159" s="137">
        <v>1</v>
      </c>
      <c r="AC159" s="114">
        <f>IF(($N159&gt;0)*(AB159&gt;0),$N159*AB159,0)</f>
        <v>5.5</v>
      </c>
      <c r="AD159" s="114">
        <f>IF(($N159&gt;0),($N159*AB159*AA159)/($S159*$T159),0)</f>
        <v>6.179775280898876</v>
      </c>
      <c r="AE159" s="45">
        <f>IF((AD159&gt;0),AD159/$R159,0)</f>
        <v>7.6293521986405874</v>
      </c>
      <c r="AF159" s="8"/>
      <c r="AG159" s="93"/>
      <c r="AH159" s="113">
        <v>-18.2</v>
      </c>
      <c r="AI159" s="443" t="str">
        <f t="shared" si="268"/>
        <v/>
      </c>
      <c r="AJ159" s="453">
        <f t="shared" si="269"/>
        <v>11.012021364069016</v>
      </c>
      <c r="AK159" s="637" t="s">
        <v>796</v>
      </c>
      <c r="AM159" s="336">
        <f>IF($M159&gt;0,$M159,"")</f>
        <v>400</v>
      </c>
      <c r="AN159" s="312">
        <f>IF($M159=400,$Z159,"")</f>
        <v>6.103481758912471</v>
      </c>
      <c r="AO159" s="312" t="str">
        <f>IF($M159=230,$Z159,"")</f>
        <v/>
      </c>
      <c r="AP159" s="310"/>
      <c r="AQ159" s="312">
        <f>IF($M159=400,$AE159,"")</f>
        <v>7.6293521986405874</v>
      </c>
      <c r="AR159" s="312" t="str">
        <f>IF($M159=230,$AE159,"")</f>
        <v/>
      </c>
      <c r="AS159" s="313">
        <f t="shared" si="270"/>
        <v>0</v>
      </c>
      <c r="AT159" s="313" t="str">
        <f>IF($AS159&gt;0,VLOOKUP($AS159,automaatkeuze,1),"")</f>
        <v/>
      </c>
      <c r="AU159" s="313" t="str">
        <f>IF($AS159&gt;0,VLOOKUP($AS159,automaatkeuze,3),"")</f>
        <v/>
      </c>
      <c r="AV159" s="313"/>
      <c r="AW159" s="310" t="str">
        <f t="shared" si="271"/>
        <v/>
      </c>
      <c r="AX159" s="313"/>
      <c r="AY159" s="313"/>
      <c r="AZ159" s="313"/>
      <c r="BA159" s="313"/>
      <c r="BB159" s="313"/>
      <c r="BC159" s="313"/>
    </row>
    <row r="160" spans="1:55" s="7" customFormat="1" ht="12.6" customHeight="1" x14ac:dyDescent="0.2">
      <c r="A160" s="765">
        <v>793</v>
      </c>
      <c r="B160" s="816"/>
      <c r="C160" s="859" t="s">
        <v>668</v>
      </c>
      <c r="D160" s="688" t="s">
        <v>671</v>
      </c>
      <c r="E160" s="634" t="s">
        <v>282</v>
      </c>
      <c r="F160" s="634" t="s">
        <v>27</v>
      </c>
      <c r="G160" s="777" t="s">
        <v>309</v>
      </c>
      <c r="H160" s="634" t="s">
        <v>20</v>
      </c>
      <c r="I160" s="634" t="s">
        <v>596</v>
      </c>
      <c r="J160" s="634" t="s">
        <v>227</v>
      </c>
      <c r="K160" s="66" t="s">
        <v>9</v>
      </c>
      <c r="L160" s="66"/>
      <c r="M160" s="66">
        <v>230</v>
      </c>
      <c r="N160" s="66">
        <v>0.27</v>
      </c>
      <c r="O160" s="114">
        <f t="shared" si="267"/>
        <v>2.3544656801746142</v>
      </c>
      <c r="P160" s="135"/>
      <c r="Q160" s="143">
        <f>IF($N160&gt;0,VLOOKUP($N160,motoren,2),"")</f>
        <v>0.73</v>
      </c>
      <c r="R160" s="143">
        <f>IF($K160 = "FO",0.95,$Q160)</f>
        <v>0.73</v>
      </c>
      <c r="S160" s="143">
        <f>IF($N160&gt;0,VLOOKUP($N160,motoren,3),"")</f>
        <v>0.68300000000000005</v>
      </c>
      <c r="T160" s="144">
        <f>IF($K160 = "FO",0.95,1)</f>
        <v>1</v>
      </c>
      <c r="U160" s="116">
        <f>IF($N160&gt;0,$N160/($R160*$S160*$T160),0)</f>
        <v>0.54152710644016122</v>
      </c>
      <c r="V160" s="8">
        <v>1</v>
      </c>
      <c r="W160" s="8">
        <v>0.8</v>
      </c>
      <c r="X160" s="114">
        <f>IF(($N160&gt;0)*(W160&gt;0),$N160*W160,0)</f>
        <v>0.21600000000000003</v>
      </c>
      <c r="Y160" s="114">
        <f>IF(($N160&gt;0),($N160*W160*V160)/($S160*$T160),0)</f>
        <v>0.31625183016105418</v>
      </c>
      <c r="Z160" s="45">
        <f>IF((Y160&gt;0),Y160/$R160,0)</f>
        <v>0.433221685152129</v>
      </c>
      <c r="AA160" s="137">
        <v>1</v>
      </c>
      <c r="AB160" s="137">
        <v>1</v>
      </c>
      <c r="AC160" s="114">
        <f>IF(($N160&gt;0)*(AB160&gt;0),$N160*AB160,0)</f>
        <v>0.27</v>
      </c>
      <c r="AD160" s="114">
        <f>IF(($N160&gt;0),($N160*AB160*AA160)/($S160*$T160),0)</f>
        <v>0.39531478770131773</v>
      </c>
      <c r="AE160" s="45">
        <f>IF((AD160&gt;0),AD160/$R160,0)</f>
        <v>0.54152710644016133</v>
      </c>
      <c r="AF160" s="8"/>
      <c r="AG160" s="93"/>
      <c r="AH160" s="113">
        <v>-18.2</v>
      </c>
      <c r="AI160" s="443" t="str">
        <f t="shared" si="268"/>
        <v/>
      </c>
      <c r="AJ160" s="453">
        <f t="shared" si="269"/>
        <v>2.3544656801746142</v>
      </c>
      <c r="AK160" s="637" t="s">
        <v>796</v>
      </c>
      <c r="AM160" s="336">
        <f>IF($M160&gt;0,$M160,"")</f>
        <v>230</v>
      </c>
      <c r="AN160" s="312" t="str">
        <f>IF($M160=400,$Z160,"")</f>
        <v/>
      </c>
      <c r="AO160" s="312">
        <f>IF($M160=230,$Z160,"")</f>
        <v>0.433221685152129</v>
      </c>
      <c r="AP160" s="310"/>
      <c r="AQ160" s="312" t="str">
        <f>IF($M160=400,$AE160,"")</f>
        <v/>
      </c>
      <c r="AR160" s="312">
        <f>IF($M160=230,$AE160,"")</f>
        <v>0.54152710644016133</v>
      </c>
      <c r="AS160" s="313">
        <f t="shared" si="270"/>
        <v>0</v>
      </c>
      <c r="AT160" s="313" t="str">
        <f>IF($AS160&gt;0,VLOOKUP($AS160,automaatkeuze,1),"")</f>
        <v/>
      </c>
      <c r="AU160" s="313" t="str">
        <f>IF($AS160&gt;0,VLOOKUP($AS160,automaatkeuze,3),"")</f>
        <v/>
      </c>
      <c r="AV160" s="313"/>
      <c r="AW160" s="310" t="str">
        <f t="shared" si="271"/>
        <v/>
      </c>
      <c r="AX160" s="313"/>
      <c r="AY160" s="313"/>
      <c r="AZ160" s="313"/>
      <c r="BA160" s="313"/>
      <c r="BB160" s="313"/>
      <c r="BC160" s="313"/>
    </row>
    <row r="161" spans="1:55" s="7" customFormat="1" ht="12.6" hidden="1" customHeight="1" x14ac:dyDescent="0.2">
      <c r="A161" s="765"/>
      <c r="B161" s="647"/>
      <c r="C161" s="788"/>
      <c r="D161" s="681"/>
      <c r="E161" s="634"/>
      <c r="F161" s="634"/>
      <c r="G161" s="777"/>
      <c r="H161" s="634"/>
      <c r="I161" s="634"/>
      <c r="J161" s="634"/>
      <c r="K161" s="66"/>
      <c r="L161" s="66"/>
      <c r="M161" s="66"/>
      <c r="N161" s="66"/>
      <c r="O161" s="114"/>
      <c r="P161" s="57"/>
      <c r="Q161" s="143"/>
      <c r="R161" s="143"/>
      <c r="S161" s="143"/>
      <c r="T161" s="144"/>
      <c r="U161" s="116"/>
      <c r="V161" s="8"/>
      <c r="W161" s="8"/>
      <c r="X161" s="114"/>
      <c r="Y161" s="114"/>
      <c r="Z161" s="45"/>
      <c r="AA161" s="137"/>
      <c r="AB161" s="137"/>
      <c r="AC161" s="114"/>
      <c r="AD161" s="114"/>
      <c r="AE161" s="45"/>
      <c r="AF161" s="8"/>
      <c r="AG161" s="93"/>
      <c r="AH161" s="113"/>
      <c r="AI161" s="443"/>
      <c r="AJ161" s="453"/>
      <c r="AK161" s="293"/>
      <c r="AM161" s="336"/>
      <c r="AN161" s="312"/>
      <c r="AO161" s="312"/>
      <c r="AP161" s="310"/>
      <c r="AQ161" s="312"/>
      <c r="AR161" s="312"/>
      <c r="AS161" s="313"/>
      <c r="AT161" s="313"/>
      <c r="AU161" s="313"/>
      <c r="AV161" s="313"/>
      <c r="AW161" s="310"/>
      <c r="AX161" s="313"/>
      <c r="AY161" s="313"/>
      <c r="AZ161" s="313"/>
      <c r="BA161" s="313"/>
      <c r="BB161" s="313"/>
      <c r="BC161" s="313"/>
    </row>
    <row r="162" spans="1:55" s="7" customFormat="1" ht="12.6" hidden="1" customHeight="1" x14ac:dyDescent="0.2">
      <c r="A162" s="742"/>
      <c r="B162" s="721"/>
      <c r="C162" s="721"/>
      <c r="D162" s="722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54"/>
      <c r="P162" s="74"/>
      <c r="Q162" s="145"/>
      <c r="R162" s="145"/>
      <c r="S162" s="145"/>
      <c r="T162" s="146"/>
      <c r="U162" s="53"/>
      <c r="V162" s="29"/>
      <c r="W162" s="29"/>
      <c r="X162" s="54"/>
      <c r="Y162" s="54"/>
      <c r="Z162" s="55"/>
      <c r="AA162" s="395"/>
      <c r="AB162" s="395"/>
      <c r="AC162" s="54"/>
      <c r="AD162" s="54"/>
      <c r="AE162" s="55"/>
      <c r="AF162" s="29"/>
      <c r="AG162" s="92"/>
      <c r="AH162" s="87"/>
      <c r="AI162" s="444"/>
      <c r="AJ162" s="454"/>
      <c r="AK162" s="294"/>
      <c r="AM162" s="336"/>
      <c r="AN162" s="312"/>
      <c r="AO162" s="312"/>
      <c r="AP162" s="310"/>
      <c r="AQ162" s="312"/>
      <c r="AR162" s="312"/>
      <c r="AS162" s="313"/>
      <c r="AT162" s="313"/>
      <c r="AU162" s="313"/>
      <c r="AV162" s="313"/>
      <c r="AW162" s="310"/>
      <c r="AX162" s="313"/>
      <c r="AY162" s="313"/>
      <c r="AZ162" s="313"/>
      <c r="BA162" s="313"/>
      <c r="BB162" s="313"/>
      <c r="BC162" s="313"/>
    </row>
    <row r="163" spans="1:55" s="260" customFormat="1" ht="12.6" hidden="1" customHeight="1" x14ac:dyDescent="0.2">
      <c r="A163" s="733"/>
      <c r="B163" s="193"/>
      <c r="C163" s="194"/>
      <c r="D163" s="690"/>
      <c r="E163" s="193"/>
      <c r="F163" s="193"/>
      <c r="G163" s="193"/>
      <c r="H163" s="193"/>
      <c r="I163" s="193"/>
      <c r="J163" s="304" t="s">
        <v>113</v>
      </c>
      <c r="K163" s="304" t="s">
        <v>114</v>
      </c>
      <c r="L163" s="304"/>
      <c r="M163" s="193"/>
      <c r="N163" s="193"/>
      <c r="O163" s="193"/>
      <c r="P163" s="249"/>
      <c r="Q163" s="270"/>
      <c r="R163" s="270"/>
      <c r="S163" s="270"/>
      <c r="T163" s="271"/>
      <c r="U163" s="252"/>
      <c r="V163" s="253"/>
      <c r="W163" s="253"/>
      <c r="X163" s="254"/>
      <c r="Y163" s="254"/>
      <c r="Z163" s="255"/>
      <c r="AA163" s="253"/>
      <c r="AB163" s="253"/>
      <c r="AC163" s="254"/>
      <c r="AD163" s="254"/>
      <c r="AE163" s="255"/>
      <c r="AF163" s="256"/>
      <c r="AG163" s="257"/>
      <c r="AH163" s="259"/>
      <c r="AI163" s="344"/>
      <c r="AJ163" s="386"/>
      <c r="AK163" s="298"/>
      <c r="AM163" s="373"/>
      <c r="AN163" s="374"/>
      <c r="AO163" s="374"/>
      <c r="AP163" s="314"/>
      <c r="AQ163" s="374"/>
      <c r="AR163" s="374"/>
      <c r="AX163" s="470" t="s">
        <v>190</v>
      </c>
      <c r="AY163" s="465">
        <f>AX165+AY165</f>
        <v>406.1113268794889</v>
      </c>
      <c r="BA163" s="470" t="s">
        <v>193</v>
      </c>
      <c r="BB163" s="465">
        <f>BA165+BB165</f>
        <v>507.63915859936128</v>
      </c>
    </row>
    <row r="164" spans="1:55" s="260" customFormat="1" ht="12.6" hidden="1" customHeight="1" x14ac:dyDescent="0.2">
      <c r="A164" s="731"/>
      <c r="B164" s="131"/>
      <c r="C164" s="261" t="s">
        <v>45</v>
      </c>
      <c r="D164" s="685"/>
      <c r="E164" s="272"/>
      <c r="F164" s="261"/>
      <c r="G164" s="261"/>
      <c r="H164" s="261"/>
      <c r="I164" s="261"/>
      <c r="J164" s="266">
        <f>SUM(U61:U163)</f>
        <v>676.6599165329377</v>
      </c>
      <c r="K164" s="266">
        <f>SUM(U61:U163)</f>
        <v>676.6599165329377</v>
      </c>
      <c r="L164" s="266"/>
      <c r="M164" s="131"/>
      <c r="N164" s="131"/>
      <c r="O164" s="131"/>
      <c r="P164" s="263"/>
      <c r="Q164" s="258"/>
      <c r="R164" s="258"/>
      <c r="S164" s="273"/>
      <c r="T164" s="273"/>
      <c r="U164" s="268"/>
      <c r="V164" s="256"/>
      <c r="W164" s="256"/>
      <c r="X164" s="266"/>
      <c r="Y164" s="266"/>
      <c r="Z164" s="269"/>
      <c r="AA164" s="256"/>
      <c r="AB164" s="256"/>
      <c r="AC164" s="266"/>
      <c r="AD164" s="266"/>
      <c r="AE164" s="269"/>
      <c r="AF164" s="256"/>
      <c r="AG164" s="257"/>
      <c r="AH164" s="259"/>
      <c r="AI164" s="344"/>
      <c r="AJ164" s="386"/>
      <c r="AK164" s="298"/>
      <c r="AM164" s="373"/>
      <c r="AN164" s="374"/>
      <c r="AO164" s="374"/>
      <c r="AP164" s="314"/>
      <c r="AQ164" s="374"/>
      <c r="AR164" s="374"/>
      <c r="AX164" s="131" t="s">
        <v>115</v>
      </c>
      <c r="AY164" s="131" t="s">
        <v>117</v>
      </c>
      <c r="BA164" s="131" t="s">
        <v>115</v>
      </c>
      <c r="BB164" s="131" t="s">
        <v>117</v>
      </c>
    </row>
    <row r="165" spans="1:55" s="260" customFormat="1" ht="12.6" hidden="1" customHeight="1" x14ac:dyDescent="0.2">
      <c r="A165" s="731"/>
      <c r="B165" s="131"/>
      <c r="C165" s="261" t="s">
        <v>61</v>
      </c>
      <c r="D165" s="685"/>
      <c r="E165" s="272"/>
      <c r="F165" s="261"/>
      <c r="G165" s="261"/>
      <c r="H165" s="261"/>
      <c r="I165" s="261"/>
      <c r="J165" s="266">
        <f>SUM(Y61:Y163)</f>
        <v>365.65992939480981</v>
      </c>
      <c r="K165" s="266">
        <f>SUM(AD61:AD163)</f>
        <v>457.07491174351225</v>
      </c>
      <c r="L165" s="266"/>
      <c r="M165" s="131"/>
      <c r="N165" s="131"/>
      <c r="O165" s="131"/>
      <c r="P165" s="263"/>
      <c r="Q165" s="258"/>
      <c r="R165" s="258"/>
      <c r="S165" s="273"/>
      <c r="T165" s="273"/>
      <c r="U165" s="268"/>
      <c r="V165" s="256"/>
      <c r="W165" s="256"/>
      <c r="X165" s="266"/>
      <c r="Y165" s="266"/>
      <c r="Z165" s="269"/>
      <c r="AA165" s="256"/>
      <c r="AB165" s="256"/>
      <c r="AC165" s="266"/>
      <c r="AD165" s="266"/>
      <c r="AE165" s="269"/>
      <c r="AF165" s="256"/>
      <c r="AG165" s="257"/>
      <c r="AH165" s="259"/>
      <c r="AI165" s="344"/>
      <c r="AJ165" s="386"/>
      <c r="AK165" s="298"/>
      <c r="AM165" s="373" t="str">
        <f>IF($M165&gt;0,$M165,"")</f>
        <v/>
      </c>
      <c r="AN165" s="456">
        <f>SUM(AN21:AN164)</f>
        <v>400.32261939840703</v>
      </c>
      <c r="AO165" s="456">
        <f>SUM(AO21:AO164)</f>
        <v>5.7887074810818717</v>
      </c>
      <c r="AP165" s="315"/>
      <c r="AQ165" s="456">
        <f>SUM(AQ21:AQ164)</f>
        <v>500.40327424800893</v>
      </c>
      <c r="AR165" s="456">
        <f>SUM(AR21:AR164)</f>
        <v>7.2358843513523396</v>
      </c>
      <c r="AX165" s="456">
        <f>AN165</f>
        <v>400.32261939840703</v>
      </c>
      <c r="AY165" s="456">
        <f>AO165</f>
        <v>5.7887074810818717</v>
      </c>
      <c r="AZ165" s="375"/>
      <c r="BA165" s="456">
        <f>AQ165</f>
        <v>500.40327424800893</v>
      </c>
      <c r="BB165" s="456">
        <f>AR165</f>
        <v>7.2358843513523396</v>
      </c>
      <c r="BC165" s="375"/>
    </row>
    <row r="166" spans="1:55" s="260" customFormat="1" ht="12.6" hidden="1" customHeight="1" x14ac:dyDescent="0.2">
      <c r="A166" s="731"/>
      <c r="B166" s="131"/>
      <c r="C166" s="261" t="s">
        <v>62</v>
      </c>
      <c r="D166" s="685"/>
      <c r="E166" s="272"/>
      <c r="F166" s="261"/>
      <c r="G166" s="261"/>
      <c r="H166" s="261"/>
      <c r="I166" s="261"/>
      <c r="J166" s="266">
        <f>SUM(Z61:Z163)</f>
        <v>406.11132687948873</v>
      </c>
      <c r="K166" s="266">
        <f>SUM(AE61:AE163)</f>
        <v>507.63915859936134</v>
      </c>
      <c r="L166" s="266"/>
      <c r="M166" s="131"/>
      <c r="N166" s="131"/>
      <c r="O166" s="131"/>
      <c r="P166" s="263"/>
      <c r="Q166" s="258"/>
      <c r="R166" s="258"/>
      <c r="S166" s="273"/>
      <c r="T166" s="273"/>
      <c r="U166" s="268"/>
      <c r="V166" s="256"/>
      <c r="W166" s="256"/>
      <c r="X166" s="266"/>
      <c r="Y166" s="266"/>
      <c r="Z166" s="269"/>
      <c r="AA166" s="256"/>
      <c r="AB166" s="256"/>
      <c r="AC166" s="266"/>
      <c r="AD166" s="266"/>
      <c r="AE166" s="269"/>
      <c r="AF166" s="256"/>
      <c r="AG166" s="257"/>
      <c r="AH166" s="259"/>
      <c r="AI166" s="344"/>
      <c r="AJ166" s="386"/>
      <c r="AK166" s="298"/>
      <c r="AM166" s="373"/>
      <c r="AN166" s="374"/>
      <c r="AO166" s="374"/>
      <c r="AP166" s="314"/>
      <c r="AQ166" s="374"/>
      <c r="AR166" s="374"/>
      <c r="AX166" s="320">
        <f>AX165*1000/(400*SQRT(3))</f>
        <v>577.8159301809161</v>
      </c>
      <c r="AY166" s="320">
        <f>AY165*1000/230</f>
        <v>25.168293396008139</v>
      </c>
      <c r="AZ166" s="314"/>
      <c r="BA166" s="320">
        <f>BA165*1000/(400*SQRT(3))</f>
        <v>722.26991272614521</v>
      </c>
      <c r="BB166" s="320">
        <f>BB165*1000/230</f>
        <v>31.460366745010173</v>
      </c>
      <c r="BC166" s="320"/>
    </row>
    <row r="167" spans="1:55" s="260" customFormat="1" ht="12.6" hidden="1" customHeight="1" x14ac:dyDescent="0.2">
      <c r="A167" s="731"/>
      <c r="B167" s="131"/>
      <c r="C167" s="261" t="s">
        <v>63</v>
      </c>
      <c r="D167" s="684"/>
      <c r="E167" s="131"/>
      <c r="F167" s="262"/>
      <c r="G167" s="262"/>
      <c r="H167" s="262"/>
      <c r="I167" s="262"/>
      <c r="J167" s="266">
        <f>J166*1000/(400*SQRT(3))</f>
        <v>586.17120973707233</v>
      </c>
      <c r="K167" s="266">
        <f>K166*1000/(400*SQRT(3))</f>
        <v>732.71401217134098</v>
      </c>
      <c r="L167" s="266"/>
      <c r="M167" s="131"/>
      <c r="N167" s="131"/>
      <c r="O167" s="131"/>
      <c r="P167" s="263"/>
      <c r="Q167" s="258"/>
      <c r="R167" s="258"/>
      <c r="S167" s="273"/>
      <c r="T167" s="273"/>
      <c r="U167" s="268"/>
      <c r="V167" s="256"/>
      <c r="W167" s="256"/>
      <c r="X167" s="266"/>
      <c r="Y167" s="266"/>
      <c r="Z167" s="269"/>
      <c r="AA167" s="256"/>
      <c r="AB167" s="256"/>
      <c r="AC167" s="266"/>
      <c r="AD167" s="266"/>
      <c r="AE167" s="269"/>
      <c r="AF167" s="256"/>
      <c r="AG167" s="257"/>
      <c r="AH167" s="259"/>
      <c r="AI167" s="344"/>
      <c r="AJ167" s="386"/>
      <c r="AK167" s="298"/>
      <c r="AM167" s="373"/>
      <c r="AN167" s="374"/>
      <c r="AO167" s="374"/>
      <c r="AP167" s="314"/>
      <c r="AQ167" s="374"/>
      <c r="AR167" s="374"/>
      <c r="AU167" s="376" t="s">
        <v>120</v>
      </c>
      <c r="AX167" s="320">
        <f>AX166</f>
        <v>577.8159301809161</v>
      </c>
      <c r="AY167" s="320">
        <f>AY166/3</f>
        <v>8.3894311320027128</v>
      </c>
      <c r="AZ167" s="314"/>
      <c r="BA167" s="320">
        <f>BA166</f>
        <v>722.26991272614521</v>
      </c>
      <c r="BB167" s="320">
        <f>BB166/3</f>
        <v>10.486788915003391</v>
      </c>
      <c r="BC167" s="320"/>
    </row>
    <row r="168" spans="1:55" s="260" customFormat="1" ht="12.6" hidden="1" customHeight="1" x14ac:dyDescent="0.2">
      <c r="A168" s="731"/>
      <c r="B168" s="131"/>
      <c r="C168" s="261" t="s">
        <v>46</v>
      </c>
      <c r="D168" s="684"/>
      <c r="E168" s="131"/>
      <c r="F168" s="262"/>
      <c r="G168" s="262"/>
      <c r="H168" s="262"/>
      <c r="I168" s="262"/>
      <c r="J168" s="266">
        <f>J165/J166</f>
        <v>0.9003933286089244</v>
      </c>
      <c r="K168" s="266">
        <f>K165/K166</f>
        <v>0.90039332860892363</v>
      </c>
      <c r="L168" s="266"/>
      <c r="M168" s="131"/>
      <c r="N168" s="131"/>
      <c r="O168" s="131"/>
      <c r="P168" s="263"/>
      <c r="Q168" s="258"/>
      <c r="R168" s="258"/>
      <c r="S168" s="273"/>
      <c r="T168" s="273"/>
      <c r="U168" s="268"/>
      <c r="V168" s="256"/>
      <c r="W168" s="256"/>
      <c r="X168" s="266"/>
      <c r="Y168" s="266"/>
      <c r="Z168" s="269"/>
      <c r="AA168" s="256"/>
      <c r="AB168" s="256"/>
      <c r="AC168" s="266"/>
      <c r="AD168" s="266"/>
      <c r="AE168" s="269"/>
      <c r="AF168" s="256"/>
      <c r="AG168" s="257"/>
      <c r="AH168" s="259"/>
      <c r="AI168" s="344"/>
      <c r="AJ168" s="386"/>
      <c r="AK168" s="298"/>
      <c r="AM168" s="373"/>
      <c r="AN168" s="374"/>
      <c r="AO168" s="374"/>
      <c r="AP168" s="314"/>
      <c r="AQ168" s="374"/>
      <c r="AR168" s="374"/>
      <c r="AU168" s="376" t="s">
        <v>121</v>
      </c>
      <c r="AX168" s="477" t="s">
        <v>194</v>
      </c>
      <c r="AY168" s="478">
        <f>AX167+AY167</f>
        <v>586.20536131291885</v>
      </c>
      <c r="AZ168" s="479"/>
      <c r="BA168" s="477" t="s">
        <v>195</v>
      </c>
      <c r="BB168" s="478">
        <f>BA167+BB167</f>
        <v>732.75670164114865</v>
      </c>
      <c r="BC168" s="320"/>
    </row>
    <row r="169" spans="1:55" s="260" customFormat="1" ht="12.6" hidden="1" customHeight="1" x14ac:dyDescent="0.2">
      <c r="A169" s="731"/>
      <c r="B169" s="131"/>
      <c r="C169" s="567" t="s">
        <v>200</v>
      </c>
      <c r="D169" s="686"/>
      <c r="J169" s="566">
        <f>J165/K165</f>
        <v>0.8</v>
      </c>
      <c r="K169" s="266"/>
      <c r="L169" s="266"/>
      <c r="M169" s="131"/>
      <c r="N169" s="131"/>
      <c r="O169" s="131"/>
      <c r="P169" s="263"/>
      <c r="Q169" s="258"/>
      <c r="R169" s="258"/>
      <c r="S169" s="273"/>
      <c r="T169" s="273"/>
      <c r="U169" s="268"/>
      <c r="V169" s="256"/>
      <c r="W169" s="256"/>
      <c r="X169" s="266"/>
      <c r="Y169" s="266"/>
      <c r="Z169" s="269"/>
      <c r="AA169" s="256"/>
      <c r="AB169" s="256"/>
      <c r="AC169" s="266"/>
      <c r="AD169" s="266"/>
      <c r="AE169" s="269"/>
      <c r="AF169" s="256"/>
      <c r="AG169" s="257"/>
      <c r="AH169" s="259"/>
      <c r="AI169" s="344"/>
      <c r="AJ169" s="386"/>
      <c r="AK169" s="298"/>
      <c r="AM169" s="373"/>
      <c r="AN169" s="374"/>
      <c r="AO169" s="374"/>
      <c r="AP169" s="314"/>
      <c r="AQ169" s="374"/>
      <c r="AR169" s="374"/>
      <c r="AU169" s="376"/>
      <c r="AX169" s="480" t="s">
        <v>196</v>
      </c>
      <c r="AY169" s="481">
        <f>AY168/0.8</f>
        <v>732.75670164114854</v>
      </c>
      <c r="AZ169" s="479"/>
      <c r="BA169" s="480"/>
      <c r="BB169" s="481"/>
      <c r="BC169" s="320"/>
    </row>
    <row r="170" spans="1:55" s="134" customFormat="1" ht="12.6" hidden="1" customHeight="1" x14ac:dyDescent="0.2">
      <c r="A170" s="743"/>
      <c r="B170" s="321"/>
      <c r="C170" s="323" t="s">
        <v>198</v>
      </c>
      <c r="D170" s="687"/>
      <c r="E170" s="321"/>
      <c r="F170" s="326"/>
      <c r="G170" s="326"/>
      <c r="H170" s="326"/>
      <c r="I170" s="326"/>
      <c r="J170" s="565">
        <f>BA170</f>
        <v>800</v>
      </c>
      <c r="K170" s="324"/>
      <c r="L170" s="324"/>
      <c r="M170" s="321"/>
      <c r="N170" s="321"/>
      <c r="O170" s="321"/>
      <c r="P170" s="327"/>
      <c r="Q170" s="330"/>
      <c r="R170" s="330"/>
      <c r="S170" s="494"/>
      <c r="T170" s="494"/>
      <c r="U170" s="328"/>
      <c r="V170" s="332"/>
      <c r="W170" s="332"/>
      <c r="X170" s="324"/>
      <c r="Y170" s="324"/>
      <c r="Z170" s="331"/>
      <c r="AA170" s="332"/>
      <c r="AB170" s="332"/>
      <c r="AC170" s="324"/>
      <c r="AD170" s="324"/>
      <c r="AE170" s="331"/>
      <c r="AF170" s="332"/>
      <c r="AG170" s="333"/>
      <c r="AH170" s="334"/>
      <c r="AI170" s="345"/>
      <c r="AJ170" s="387"/>
      <c r="AK170" s="492"/>
      <c r="AL170" s="260"/>
      <c r="AM170" s="373"/>
      <c r="AN170" s="374"/>
      <c r="AO170" s="374"/>
      <c r="AP170" s="314"/>
      <c r="AQ170" s="374"/>
      <c r="AR170" s="374"/>
      <c r="AS170" s="260"/>
      <c r="AT170" s="260"/>
      <c r="AU170" s="260"/>
      <c r="AV170" s="260"/>
      <c r="AW170" s="473"/>
      <c r="AX170" s="474" t="s">
        <v>198</v>
      </c>
      <c r="AY170" s="475">
        <f>IF(AY169&gt;BB168,AY169,BB168)</f>
        <v>732.75670164114865</v>
      </c>
      <c r="AZ170" s="476" t="s">
        <v>197</v>
      </c>
      <c r="BA170" s="471">
        <f>VLOOKUP(AY170,automaatkeuze,3)</f>
        <v>800</v>
      </c>
      <c r="BB170" s="481"/>
    </row>
    <row r="171" spans="1:55" s="134" customFormat="1" ht="12.6" hidden="1" customHeight="1" x14ac:dyDescent="0.2">
      <c r="A171" s="729"/>
      <c r="B171" s="66"/>
      <c r="C171" s="148"/>
      <c r="D171" s="678"/>
      <c r="E171" s="66"/>
      <c r="F171" s="115"/>
      <c r="G171" s="115"/>
      <c r="H171" s="115"/>
      <c r="I171" s="115"/>
      <c r="J171" s="114"/>
      <c r="K171" s="114"/>
      <c r="L171" s="114"/>
      <c r="M171" s="66"/>
      <c r="N171" s="66"/>
      <c r="O171" s="66"/>
      <c r="P171" s="135"/>
      <c r="Q171" s="67"/>
      <c r="R171" s="67"/>
      <c r="S171" s="136"/>
      <c r="T171" s="136"/>
      <c r="U171" s="116"/>
      <c r="V171" s="137"/>
      <c r="W171" s="137"/>
      <c r="X171" s="114"/>
      <c r="Y171" s="114"/>
      <c r="Z171" s="45"/>
      <c r="AA171" s="137"/>
      <c r="AB171" s="137"/>
      <c r="AC171" s="114"/>
      <c r="AD171" s="114"/>
      <c r="AE171" s="45"/>
      <c r="AF171" s="137"/>
      <c r="AG171" s="195"/>
      <c r="AH171" s="167"/>
      <c r="AI171" s="338"/>
      <c r="AJ171" s="388"/>
      <c r="AK171" s="295"/>
      <c r="AM171" s="336"/>
      <c r="AN171" s="312"/>
      <c r="AO171" s="312"/>
      <c r="AP171" s="313"/>
      <c r="AQ171" s="312"/>
      <c r="AR171" s="312"/>
    </row>
    <row r="172" spans="1:55" s="7" customFormat="1" ht="12.6" hidden="1" customHeight="1" x14ac:dyDescent="0.2">
      <c r="A172" s="732"/>
      <c r="B172" s="3"/>
      <c r="C172" s="52"/>
      <c r="D172" s="675"/>
      <c r="E172" s="35"/>
      <c r="F172" s="36"/>
      <c r="G172" s="35"/>
      <c r="H172" s="35"/>
      <c r="I172" s="35"/>
      <c r="J172" s="147"/>
      <c r="K172" s="3"/>
      <c r="L172" s="3"/>
      <c r="M172" s="3"/>
      <c r="N172" s="3"/>
      <c r="O172" s="3"/>
      <c r="P172" s="74"/>
      <c r="Q172" s="20"/>
      <c r="R172" s="20"/>
      <c r="S172" s="21"/>
      <c r="T172" s="21"/>
      <c r="U172" s="53"/>
      <c r="V172" s="29"/>
      <c r="W172" s="29"/>
      <c r="X172" s="54"/>
      <c r="Y172" s="54"/>
      <c r="Z172" s="55"/>
      <c r="AA172" s="29"/>
      <c r="AB172" s="29"/>
      <c r="AC172" s="64"/>
      <c r="AD172" s="54"/>
      <c r="AE172" s="55"/>
      <c r="AF172" s="29"/>
      <c r="AG172" s="92"/>
      <c r="AH172" s="87"/>
      <c r="AI172" s="341"/>
      <c r="AJ172" s="385"/>
      <c r="AK172" s="294"/>
      <c r="AM172" s="336"/>
      <c r="AN172" s="312"/>
      <c r="AO172" s="312"/>
      <c r="AP172" s="310"/>
      <c r="AQ172" s="312"/>
      <c r="AR172" s="312"/>
    </row>
    <row r="173" spans="1:55" s="7" customFormat="1" ht="15" hidden="1" x14ac:dyDescent="0.2">
      <c r="A173" s="733"/>
      <c r="B173" s="193"/>
      <c r="C173" s="65" t="s">
        <v>218</v>
      </c>
      <c r="D173" s="676"/>
      <c r="E173" s="656"/>
      <c r="F173" s="751" t="s">
        <v>28</v>
      </c>
      <c r="G173" s="751" t="s">
        <v>28</v>
      </c>
      <c r="H173" s="751" t="s">
        <v>20</v>
      </c>
      <c r="I173" s="751" t="s">
        <v>11</v>
      </c>
      <c r="J173" s="632" t="s">
        <v>251</v>
      </c>
      <c r="K173" s="13"/>
      <c r="L173" s="13"/>
      <c r="M173" s="13"/>
      <c r="N173" s="13"/>
      <c r="O173" s="13"/>
      <c r="P173" s="75"/>
      <c r="Q173" s="15"/>
      <c r="R173" s="15"/>
      <c r="S173" s="16"/>
      <c r="T173" s="16"/>
      <c r="U173" s="44"/>
      <c r="V173" s="12"/>
      <c r="W173" s="12"/>
      <c r="X173" s="38"/>
      <c r="Y173" s="38"/>
      <c r="Z173" s="39"/>
      <c r="AA173" s="12"/>
      <c r="AB173" s="12"/>
      <c r="AC173" s="63"/>
      <c r="AD173" s="38"/>
      <c r="AE173" s="39"/>
      <c r="AF173" s="8"/>
      <c r="AG173" s="93"/>
      <c r="AH173" s="113"/>
      <c r="AI173" s="80"/>
      <c r="AJ173" s="384"/>
      <c r="AK173" s="293"/>
      <c r="AM173" s="336" t="str">
        <f>IF($M173&gt;0,$M173,"")</f>
        <v/>
      </c>
      <c r="AN173" s="312" t="str">
        <f>IF($M173=400,$Z173,"")</f>
        <v/>
      </c>
      <c r="AO173" s="312" t="str">
        <f>IF($M173=230,$Z173,"")</f>
        <v/>
      </c>
      <c r="AP173" s="310"/>
      <c r="AQ173" s="312" t="str">
        <f>IF($M173=400,$AE173,"")</f>
        <v/>
      </c>
      <c r="AR173" s="312" t="str">
        <f>IF($M173=230,$AE173,"")</f>
        <v/>
      </c>
    </row>
    <row r="174" spans="1:55" s="134" customFormat="1" ht="15" hidden="1" x14ac:dyDescent="0.2">
      <c r="A174" s="729"/>
      <c r="B174" s="66"/>
      <c r="C174" s="808"/>
      <c r="D174" s="809"/>
      <c r="E174" s="120"/>
      <c r="F174" s="634"/>
      <c r="G174" s="634"/>
      <c r="H174" s="634"/>
      <c r="I174" s="634"/>
      <c r="J174" s="634"/>
      <c r="K174" s="66"/>
      <c r="L174" s="66"/>
      <c r="M174" s="66"/>
      <c r="N174" s="66"/>
      <c r="O174" s="66"/>
      <c r="P174" s="135"/>
      <c r="Q174" s="67"/>
      <c r="R174" s="67"/>
      <c r="S174" s="136"/>
      <c r="T174" s="136"/>
      <c r="U174" s="116"/>
      <c r="V174" s="137"/>
      <c r="W174" s="137"/>
      <c r="X174" s="114"/>
      <c r="Y174" s="114"/>
      <c r="Z174" s="45"/>
      <c r="AA174" s="137"/>
      <c r="AB174" s="137"/>
      <c r="AC174" s="114"/>
      <c r="AD174" s="114"/>
      <c r="AE174" s="45"/>
      <c r="AF174" s="137"/>
      <c r="AG174" s="195"/>
      <c r="AH174" s="167"/>
      <c r="AI174" s="338"/>
      <c r="AJ174" s="388"/>
      <c r="AK174" s="295"/>
      <c r="AM174" s="336"/>
      <c r="AN174" s="312"/>
      <c r="AO174" s="312"/>
      <c r="AP174" s="313"/>
      <c r="AQ174" s="312"/>
      <c r="AR174" s="312"/>
    </row>
    <row r="175" spans="1:55" s="7" customFormat="1" ht="12.6" hidden="1" customHeight="1" x14ac:dyDescent="0.2">
      <c r="A175" s="737">
        <v>760</v>
      </c>
      <c r="B175" s="645"/>
      <c r="C175" s="650" t="s">
        <v>438</v>
      </c>
      <c r="D175" s="688" t="s">
        <v>310</v>
      </c>
      <c r="E175" s="634" t="s">
        <v>282</v>
      </c>
      <c r="F175" s="634" t="s">
        <v>28</v>
      </c>
      <c r="G175" s="634" t="s">
        <v>19</v>
      </c>
      <c r="H175" s="634" t="s">
        <v>20</v>
      </c>
      <c r="I175" s="634" t="s">
        <v>329</v>
      </c>
      <c r="J175" s="634" t="s">
        <v>308</v>
      </c>
      <c r="K175" s="66" t="s">
        <v>16</v>
      </c>
      <c r="L175" s="66"/>
      <c r="M175" s="66">
        <v>400</v>
      </c>
      <c r="N175" s="66">
        <v>3</v>
      </c>
      <c r="O175" s="114">
        <f t="shared" ref="O175:O200" si="272">IF(M175=400,N175*1000/(400*SQRT(3)*Q175*S175),IF(M175=230,N175*1000/(230*Q175*S175),"???"))</f>
        <v>6.3147159466286436</v>
      </c>
      <c r="P175" s="638" t="s">
        <v>68</v>
      </c>
      <c r="Q175" s="143">
        <f t="shared" ref="Q175:Q178" si="273">IF($N175&gt;0,VLOOKUP($N175,motoren,2),"")</f>
        <v>0.79</v>
      </c>
      <c r="R175" s="143">
        <f t="shared" ref="R175:R178" si="274">IF($K175 = "FO",0.95,$Q175)</f>
        <v>0.95</v>
      </c>
      <c r="S175" s="143">
        <f t="shared" ref="S175:S178" si="275">IF($N175&gt;0,VLOOKUP($N175,motoren,3),"")</f>
        <v>0.86799999999999999</v>
      </c>
      <c r="T175" s="144">
        <f t="shared" ref="T175:T178" si="276">IF($K175 = "FO",0.95,1)</f>
        <v>0.95</v>
      </c>
      <c r="U175" s="116">
        <f t="shared" ref="U175:U178" si="277">IF($N175&gt;0,$N175/($R175*$S175*$T175),0)</f>
        <v>3.8296079757968777</v>
      </c>
      <c r="V175" s="8">
        <v>0.5</v>
      </c>
      <c r="W175" s="8">
        <v>0.8</v>
      </c>
      <c r="X175" s="114">
        <f>IF(($N175&gt;0)*(W175&gt;0),$N175*W175,0)</f>
        <v>2.4000000000000004</v>
      </c>
      <c r="Y175" s="114">
        <f>IF(($N175&gt;0),($N175*W175*V175)/($S175*$T175),0)</f>
        <v>1.4552510308028137</v>
      </c>
      <c r="Z175" s="45">
        <f>IF((Y175&gt;0),Y175/$R175,0)</f>
        <v>1.5318431903187513</v>
      </c>
      <c r="AA175" s="137">
        <v>0.5</v>
      </c>
      <c r="AB175" s="137">
        <v>0.9</v>
      </c>
      <c r="AC175" s="114">
        <f>IF(($N175&gt;0)*(AB175&gt;0),$N175*AB175,0)</f>
        <v>2.7</v>
      </c>
      <c r="AD175" s="114">
        <f>IF(($N175&gt;0),($N175*AB175*AA175)/($S175*$T175),0)</f>
        <v>1.6371574096531654</v>
      </c>
      <c r="AE175" s="45">
        <f>IF((AD175&gt;0),AD175/$R175,0)</f>
        <v>1.7233235891085952</v>
      </c>
      <c r="AF175" s="8"/>
      <c r="AG175" s="93"/>
      <c r="AH175" s="113">
        <v>0.8</v>
      </c>
      <c r="AI175" s="443">
        <f t="shared" ref="AI175:AI178" si="278">AW175</f>
        <v>8</v>
      </c>
      <c r="AJ175" s="453">
        <f t="shared" ref="AJ175:AJ207" si="279">IF(O175&gt;0,O175,"")</f>
        <v>6.3147159466286436</v>
      </c>
      <c r="AK175" s="293"/>
      <c r="AM175" s="336">
        <f t="shared" ref="AM175:AM216" si="280">IF($M175&gt;0,$M175,"")</f>
        <v>400</v>
      </c>
      <c r="AN175" s="312">
        <f t="shared" ref="AN175:AN216" si="281">IF($M175=400,$Z175,"")</f>
        <v>1.5318431903187513</v>
      </c>
      <c r="AO175" s="312" t="str">
        <f t="shared" ref="AO175:AO216" si="282">IF($M175=230,$Z175,"")</f>
        <v/>
      </c>
      <c r="AP175" s="310"/>
      <c r="AQ175" s="312">
        <f t="shared" ref="AQ175:AQ216" si="283">IF($M175=400,$AE175,"")</f>
        <v>1.7233235891085952</v>
      </c>
      <c r="AR175" s="312" t="str">
        <f t="shared" ref="AR175:AR216" si="284">IF($M175=230,$AE175,"")</f>
        <v/>
      </c>
      <c r="AS175" s="313">
        <f t="shared" ref="AS175:AS178" si="285">CEILING((O175/AH175),1)</f>
        <v>8</v>
      </c>
      <c r="AT175" s="313">
        <f t="shared" ref="AT175:AT178" si="286">IF($AS175&gt;0,VLOOKUP($AS175,automaatkeuze,1),"")</f>
        <v>8</v>
      </c>
      <c r="AU175" s="313">
        <f t="shared" ref="AU175:AU178" si="287">IF($AS175&gt;0,VLOOKUP($AS175,automaatkeuze,3),"")</f>
        <v>10</v>
      </c>
      <c r="AV175" s="313"/>
      <c r="AW175" s="310">
        <f t="shared" ref="AW175:AW178" si="288">IF(AS175&gt;AT175,AU175,AT175)</f>
        <v>8</v>
      </c>
      <c r="AX175" s="313"/>
      <c r="AY175" s="313"/>
      <c r="AZ175" s="313"/>
      <c r="BA175" s="313"/>
      <c r="BB175" s="313"/>
      <c r="BC175" s="313"/>
    </row>
    <row r="176" spans="1:55" s="7" customFormat="1" ht="12.6" hidden="1" customHeight="1" x14ac:dyDescent="0.2">
      <c r="A176" s="737">
        <v>760</v>
      </c>
      <c r="B176" s="645"/>
      <c r="C176" s="650" t="s">
        <v>439</v>
      </c>
      <c r="D176" s="688" t="s">
        <v>311</v>
      </c>
      <c r="E176" s="634" t="s">
        <v>282</v>
      </c>
      <c r="F176" s="634" t="s">
        <v>28</v>
      </c>
      <c r="G176" s="634" t="s">
        <v>19</v>
      </c>
      <c r="H176" s="634" t="s">
        <v>20</v>
      </c>
      <c r="I176" s="634" t="s">
        <v>329</v>
      </c>
      <c r="J176" s="634" t="s">
        <v>308</v>
      </c>
      <c r="K176" s="66" t="s">
        <v>16</v>
      </c>
      <c r="L176" s="66"/>
      <c r="M176" s="66">
        <v>400</v>
      </c>
      <c r="N176" s="66">
        <v>3</v>
      </c>
      <c r="O176" s="114">
        <f t="shared" si="272"/>
        <v>6.3147159466286436</v>
      </c>
      <c r="P176" s="638" t="s">
        <v>68</v>
      </c>
      <c r="Q176" s="143">
        <f t="shared" si="273"/>
        <v>0.79</v>
      </c>
      <c r="R176" s="143">
        <f t="shared" si="274"/>
        <v>0.95</v>
      </c>
      <c r="S176" s="143">
        <f t="shared" si="275"/>
        <v>0.86799999999999999</v>
      </c>
      <c r="T176" s="144">
        <f t="shared" si="276"/>
        <v>0.95</v>
      </c>
      <c r="U176" s="116">
        <f t="shared" si="277"/>
        <v>3.8296079757968777</v>
      </c>
      <c r="V176" s="8">
        <v>0.5</v>
      </c>
      <c r="W176" s="8">
        <v>0.8</v>
      </c>
      <c r="X176" s="114">
        <f>IF(($N176&gt;0)*(W176&gt;0),$N176*W176,0)</f>
        <v>2.4000000000000004</v>
      </c>
      <c r="Y176" s="114">
        <f>IF(($N176&gt;0),($N176*W176*V176)/($S176*$T176),0)</f>
        <v>1.4552510308028137</v>
      </c>
      <c r="Z176" s="45">
        <f>IF((Y176&gt;0),Y176/$R176,0)</f>
        <v>1.5318431903187513</v>
      </c>
      <c r="AA176" s="137">
        <v>0.5</v>
      </c>
      <c r="AB176" s="137">
        <v>0.9</v>
      </c>
      <c r="AC176" s="114">
        <f>IF(($N176&gt;0)*(AB176&gt;0),$N176*AB176,0)</f>
        <v>2.7</v>
      </c>
      <c r="AD176" s="114">
        <f>IF(($N176&gt;0),($N176*AB176*AA176)/($S176*$T176),0)</f>
        <v>1.6371574096531654</v>
      </c>
      <c r="AE176" s="45">
        <f>IF((AD176&gt;0),AD176/$R176,0)</f>
        <v>1.7233235891085952</v>
      </c>
      <c r="AF176" s="8"/>
      <c r="AG176" s="93"/>
      <c r="AH176" s="113">
        <v>0.8</v>
      </c>
      <c r="AI176" s="443">
        <f t="shared" si="278"/>
        <v>8</v>
      </c>
      <c r="AJ176" s="453">
        <f t="shared" si="279"/>
        <v>6.3147159466286436</v>
      </c>
      <c r="AK176" s="293"/>
      <c r="AM176" s="336">
        <f t="shared" si="280"/>
        <v>400</v>
      </c>
      <c r="AN176" s="312">
        <f t="shared" si="281"/>
        <v>1.5318431903187513</v>
      </c>
      <c r="AO176" s="312" t="str">
        <f t="shared" si="282"/>
        <v/>
      </c>
      <c r="AP176" s="310"/>
      <c r="AQ176" s="312">
        <f t="shared" si="283"/>
        <v>1.7233235891085952</v>
      </c>
      <c r="AR176" s="312" t="str">
        <f t="shared" si="284"/>
        <v/>
      </c>
      <c r="AS176" s="313">
        <f t="shared" si="285"/>
        <v>8</v>
      </c>
      <c r="AT176" s="313">
        <f t="shared" si="286"/>
        <v>8</v>
      </c>
      <c r="AU176" s="313">
        <f t="shared" si="287"/>
        <v>10</v>
      </c>
      <c r="AV176" s="313"/>
      <c r="AW176" s="310">
        <f t="shared" si="288"/>
        <v>8</v>
      </c>
      <c r="AX176" s="313"/>
      <c r="AY176" s="313"/>
      <c r="AZ176" s="313"/>
      <c r="BA176" s="313"/>
      <c r="BB176" s="313"/>
      <c r="BC176" s="313"/>
    </row>
    <row r="177" spans="1:55" s="7" customFormat="1" ht="12.6" hidden="1" customHeight="1" x14ac:dyDescent="0.2">
      <c r="A177" s="737">
        <v>760</v>
      </c>
      <c r="B177" s="645"/>
      <c r="C177" s="650" t="s">
        <v>440</v>
      </c>
      <c r="D177" s="688" t="s">
        <v>436</v>
      </c>
      <c r="E177" s="634" t="s">
        <v>282</v>
      </c>
      <c r="F177" s="634" t="s">
        <v>28</v>
      </c>
      <c r="G177" s="634" t="s">
        <v>19</v>
      </c>
      <c r="H177" s="634" t="s">
        <v>20</v>
      </c>
      <c r="I177" s="634" t="s">
        <v>329</v>
      </c>
      <c r="J177" s="634" t="s">
        <v>308</v>
      </c>
      <c r="K177" s="66" t="s">
        <v>16</v>
      </c>
      <c r="L177" s="66"/>
      <c r="M177" s="66">
        <v>400</v>
      </c>
      <c r="N177" s="66">
        <v>3</v>
      </c>
      <c r="O177" s="114">
        <f t="shared" si="272"/>
        <v>6.3147159466286436</v>
      </c>
      <c r="P177" s="638" t="s">
        <v>68</v>
      </c>
      <c r="Q177" s="143">
        <f t="shared" si="273"/>
        <v>0.79</v>
      </c>
      <c r="R177" s="143">
        <f t="shared" si="274"/>
        <v>0.95</v>
      </c>
      <c r="S177" s="143">
        <f t="shared" si="275"/>
        <v>0.86799999999999999</v>
      </c>
      <c r="T177" s="144">
        <f t="shared" si="276"/>
        <v>0.95</v>
      </c>
      <c r="U177" s="116">
        <f t="shared" si="277"/>
        <v>3.8296079757968777</v>
      </c>
      <c r="V177" s="8">
        <v>0.5</v>
      </c>
      <c r="W177" s="8">
        <v>0.8</v>
      </c>
      <c r="X177" s="114">
        <f>IF(($N177&gt;0)*(W177&gt;0),$N177*W177,0)</f>
        <v>2.4000000000000004</v>
      </c>
      <c r="Y177" s="114">
        <f>IF(($N177&gt;0),($N177*W177*V177)/($S177*$T177),0)</f>
        <v>1.4552510308028137</v>
      </c>
      <c r="Z177" s="45">
        <f>IF((Y177&gt;0),Y177/$R177,0)</f>
        <v>1.5318431903187513</v>
      </c>
      <c r="AA177" s="137">
        <v>0.5</v>
      </c>
      <c r="AB177" s="137">
        <v>0.9</v>
      </c>
      <c r="AC177" s="114">
        <f>IF(($N177&gt;0)*(AB177&gt;0),$N177*AB177,0)</f>
        <v>2.7</v>
      </c>
      <c r="AD177" s="114">
        <f>IF(($N177&gt;0),($N177*AB177*AA177)/($S177*$T177),0)</f>
        <v>1.6371574096531654</v>
      </c>
      <c r="AE177" s="45">
        <f>IF((AD177&gt;0),AD177/$R177,0)</f>
        <v>1.7233235891085952</v>
      </c>
      <c r="AF177" s="8"/>
      <c r="AG177" s="93"/>
      <c r="AH177" s="113">
        <v>0.8</v>
      </c>
      <c r="AI177" s="443">
        <f t="shared" si="278"/>
        <v>8</v>
      </c>
      <c r="AJ177" s="453">
        <f t="shared" si="279"/>
        <v>6.3147159466286436</v>
      </c>
      <c r="AK177" s="293"/>
      <c r="AM177" s="336">
        <f t="shared" si="280"/>
        <v>400</v>
      </c>
      <c r="AN177" s="312">
        <f t="shared" si="281"/>
        <v>1.5318431903187513</v>
      </c>
      <c r="AO177" s="312" t="str">
        <f t="shared" si="282"/>
        <v/>
      </c>
      <c r="AP177" s="310"/>
      <c r="AQ177" s="312">
        <f t="shared" si="283"/>
        <v>1.7233235891085952</v>
      </c>
      <c r="AR177" s="312" t="str">
        <f t="shared" si="284"/>
        <v/>
      </c>
      <c r="AS177" s="313">
        <f t="shared" si="285"/>
        <v>8</v>
      </c>
      <c r="AT177" s="313">
        <f t="shared" si="286"/>
        <v>8</v>
      </c>
      <c r="AU177" s="313">
        <f t="shared" si="287"/>
        <v>10</v>
      </c>
      <c r="AV177" s="313"/>
      <c r="AW177" s="310">
        <f t="shared" si="288"/>
        <v>8</v>
      </c>
      <c r="AX177" s="313"/>
      <c r="AY177" s="313"/>
      <c r="AZ177" s="313"/>
      <c r="BA177" s="313"/>
      <c r="BB177" s="313"/>
      <c r="BC177" s="313"/>
    </row>
    <row r="178" spans="1:55" s="7" customFormat="1" ht="12.6" hidden="1" customHeight="1" x14ac:dyDescent="0.2">
      <c r="A178" s="737">
        <v>760</v>
      </c>
      <c r="B178" s="645"/>
      <c r="C178" s="650" t="s">
        <v>441</v>
      </c>
      <c r="D178" s="688" t="s">
        <v>437</v>
      </c>
      <c r="E178" s="634" t="s">
        <v>282</v>
      </c>
      <c r="F178" s="634" t="s">
        <v>28</v>
      </c>
      <c r="G178" s="634" t="s">
        <v>19</v>
      </c>
      <c r="H178" s="634" t="s">
        <v>20</v>
      </c>
      <c r="I178" s="634" t="s">
        <v>329</v>
      </c>
      <c r="J178" s="634" t="s">
        <v>308</v>
      </c>
      <c r="K178" s="66" t="s">
        <v>16</v>
      </c>
      <c r="L178" s="66"/>
      <c r="M178" s="66">
        <v>400</v>
      </c>
      <c r="N178" s="66">
        <v>3</v>
      </c>
      <c r="O178" s="114">
        <f t="shared" si="272"/>
        <v>6.3147159466286436</v>
      </c>
      <c r="P178" s="638" t="s">
        <v>68</v>
      </c>
      <c r="Q178" s="143">
        <f t="shared" si="273"/>
        <v>0.79</v>
      </c>
      <c r="R178" s="143">
        <f t="shared" si="274"/>
        <v>0.95</v>
      </c>
      <c r="S178" s="143">
        <f t="shared" si="275"/>
        <v>0.86799999999999999</v>
      </c>
      <c r="T178" s="144">
        <f t="shared" si="276"/>
        <v>0.95</v>
      </c>
      <c r="U178" s="116">
        <f t="shared" si="277"/>
        <v>3.8296079757968777</v>
      </c>
      <c r="V178" s="8">
        <v>0.5</v>
      </c>
      <c r="W178" s="8">
        <v>0.8</v>
      </c>
      <c r="X178" s="114">
        <f>IF(($N178&gt;0)*(W178&gt;0),$N178*W178,0)</f>
        <v>2.4000000000000004</v>
      </c>
      <c r="Y178" s="114">
        <f>IF(($N178&gt;0),($N178*W178*V178)/($S178*$T178),0)</f>
        <v>1.4552510308028137</v>
      </c>
      <c r="Z178" s="45">
        <f>IF((Y178&gt;0),Y178/$R178,0)</f>
        <v>1.5318431903187513</v>
      </c>
      <c r="AA178" s="137">
        <v>0.5</v>
      </c>
      <c r="AB178" s="137">
        <v>0.9</v>
      </c>
      <c r="AC178" s="114">
        <f>IF(($N178&gt;0)*(AB178&gt;0),$N178*AB178,0)</f>
        <v>2.7</v>
      </c>
      <c r="AD178" s="114">
        <f>IF(($N178&gt;0),($N178*AB178*AA178)/($S178*$T178),0)</f>
        <v>1.6371574096531654</v>
      </c>
      <c r="AE178" s="45">
        <f>IF((AD178&gt;0),AD178/$R178,0)</f>
        <v>1.7233235891085952</v>
      </c>
      <c r="AF178" s="8"/>
      <c r="AG178" s="93"/>
      <c r="AH178" s="113">
        <v>0.8</v>
      </c>
      <c r="AI178" s="443">
        <f t="shared" si="278"/>
        <v>8</v>
      </c>
      <c r="AJ178" s="453">
        <f t="shared" si="279"/>
        <v>6.3147159466286436</v>
      </c>
      <c r="AK178" s="293"/>
      <c r="AM178" s="336">
        <f t="shared" si="280"/>
        <v>400</v>
      </c>
      <c r="AN178" s="312">
        <f t="shared" si="281"/>
        <v>1.5318431903187513</v>
      </c>
      <c r="AO178" s="312" t="str">
        <f t="shared" si="282"/>
        <v/>
      </c>
      <c r="AP178" s="310"/>
      <c r="AQ178" s="312">
        <f t="shared" si="283"/>
        <v>1.7233235891085952</v>
      </c>
      <c r="AR178" s="312" t="str">
        <f t="shared" si="284"/>
        <v/>
      </c>
      <c r="AS178" s="313">
        <f t="shared" si="285"/>
        <v>8</v>
      </c>
      <c r="AT178" s="313">
        <f t="shared" si="286"/>
        <v>8</v>
      </c>
      <c r="AU178" s="313">
        <f t="shared" si="287"/>
        <v>10</v>
      </c>
      <c r="AV178" s="313"/>
      <c r="AW178" s="310">
        <f t="shared" si="288"/>
        <v>8</v>
      </c>
      <c r="AX178" s="313"/>
      <c r="AY178" s="313"/>
      <c r="AZ178" s="313"/>
      <c r="BA178" s="313"/>
      <c r="BB178" s="313"/>
      <c r="BC178" s="313"/>
    </row>
    <row r="179" spans="1:55" s="7" customFormat="1" ht="12.6" hidden="1" customHeight="1" x14ac:dyDescent="0.2">
      <c r="A179" s="737"/>
      <c r="B179" s="645"/>
      <c r="C179" s="650"/>
      <c r="D179" s="688"/>
      <c r="E179" s="634"/>
      <c r="F179" s="634"/>
      <c r="G179" s="634"/>
      <c r="H179" s="634"/>
      <c r="I179" s="634"/>
      <c r="J179" s="632"/>
      <c r="K179" s="6"/>
      <c r="L179" s="6"/>
      <c r="M179" s="6"/>
      <c r="N179" s="66"/>
      <c r="O179" s="114"/>
      <c r="P179" s="638"/>
      <c r="Q179" s="143"/>
      <c r="R179" s="143"/>
      <c r="S179" s="143"/>
      <c r="T179" s="144"/>
      <c r="U179" s="116"/>
      <c r="V179" s="8"/>
      <c r="W179" s="8"/>
      <c r="X179" s="114"/>
      <c r="Y179" s="114"/>
      <c r="Z179" s="45"/>
      <c r="AA179" s="137"/>
      <c r="AB179" s="137"/>
      <c r="AC179" s="114"/>
      <c r="AD179" s="114"/>
      <c r="AE179" s="45"/>
      <c r="AF179" s="8"/>
      <c r="AG179" s="93"/>
      <c r="AH179" s="113"/>
      <c r="AI179" s="443"/>
      <c r="AJ179" s="453"/>
      <c r="AK179" s="293"/>
      <c r="AM179" s="336"/>
      <c r="AN179" s="312"/>
      <c r="AO179" s="312"/>
      <c r="AP179" s="310"/>
      <c r="AQ179" s="312"/>
      <c r="AR179" s="312"/>
      <c r="AS179" s="313"/>
      <c r="AT179" s="313"/>
      <c r="AU179" s="313"/>
      <c r="AV179" s="313"/>
      <c r="AW179" s="310"/>
      <c r="AX179" s="313"/>
      <c r="AY179" s="313"/>
      <c r="AZ179" s="313"/>
      <c r="BA179" s="313"/>
      <c r="BB179" s="313"/>
      <c r="BC179" s="313"/>
    </row>
    <row r="180" spans="1:55" s="7" customFormat="1" ht="12.6" hidden="1" customHeight="1" x14ac:dyDescent="0.2">
      <c r="A180" s="738">
        <v>780</v>
      </c>
      <c r="B180" s="650" t="s">
        <v>505</v>
      </c>
      <c r="C180" s="768" t="s">
        <v>442</v>
      </c>
      <c r="D180" s="791" t="s">
        <v>443</v>
      </c>
      <c r="E180" s="634" t="s">
        <v>460</v>
      </c>
      <c r="F180" s="771" t="s">
        <v>34</v>
      </c>
      <c r="G180" s="771" t="s">
        <v>34</v>
      </c>
      <c r="H180" s="771" t="s">
        <v>34</v>
      </c>
      <c r="I180" s="795" t="s">
        <v>339</v>
      </c>
      <c r="J180" s="773" t="s">
        <v>309</v>
      </c>
      <c r="K180" s="66" t="s">
        <v>59</v>
      </c>
      <c r="L180" s="66"/>
      <c r="M180" s="782" t="s">
        <v>322</v>
      </c>
      <c r="N180" s="66">
        <v>0.01</v>
      </c>
      <c r="O180" s="114"/>
      <c r="P180" s="57"/>
      <c r="Q180" s="143"/>
      <c r="R180" s="143"/>
      <c r="S180" s="143"/>
      <c r="T180" s="144"/>
      <c r="U180" s="116"/>
      <c r="V180" s="8"/>
      <c r="W180" s="8"/>
      <c r="X180" s="114"/>
      <c r="Y180" s="114"/>
      <c r="Z180" s="45"/>
      <c r="AA180" s="137"/>
      <c r="AB180" s="137"/>
      <c r="AC180" s="114"/>
      <c r="AD180" s="114"/>
      <c r="AE180" s="45"/>
      <c r="AF180" s="8"/>
      <c r="AG180" s="93"/>
      <c r="AH180" s="113"/>
      <c r="AI180" s="443"/>
      <c r="AJ180" s="453"/>
      <c r="AK180" s="637"/>
      <c r="AM180" s="336"/>
      <c r="AN180" s="312"/>
      <c r="AO180" s="312"/>
      <c r="AP180" s="310"/>
      <c r="AQ180" s="312"/>
      <c r="AR180" s="312"/>
      <c r="AS180" s="313"/>
      <c r="AT180" s="313"/>
      <c r="AU180" s="313"/>
      <c r="AV180" s="313"/>
      <c r="AW180" s="310"/>
      <c r="AX180" s="313"/>
      <c r="AY180" s="313"/>
      <c r="AZ180" s="313"/>
      <c r="BA180" s="313"/>
      <c r="BB180" s="313"/>
      <c r="BC180" s="313"/>
    </row>
    <row r="181" spans="1:55" s="7" customFormat="1" ht="12.6" hidden="1" customHeight="1" x14ac:dyDescent="0.2">
      <c r="A181" s="738">
        <v>780</v>
      </c>
      <c r="B181" s="650" t="s">
        <v>505</v>
      </c>
      <c r="C181" s="768" t="s">
        <v>444</v>
      </c>
      <c r="D181" s="791" t="s">
        <v>445</v>
      </c>
      <c r="E181" s="634" t="s">
        <v>460</v>
      </c>
      <c r="F181" s="771" t="s">
        <v>34</v>
      </c>
      <c r="G181" s="771" t="s">
        <v>34</v>
      </c>
      <c r="H181" s="771" t="s">
        <v>34</v>
      </c>
      <c r="I181" s="795" t="s">
        <v>339</v>
      </c>
      <c r="J181" s="773" t="s">
        <v>309</v>
      </c>
      <c r="K181" s="66" t="s">
        <v>59</v>
      </c>
      <c r="L181" s="66"/>
      <c r="M181" s="782" t="s">
        <v>322</v>
      </c>
      <c r="N181" s="66">
        <v>0.01</v>
      </c>
      <c r="O181" s="114"/>
      <c r="P181" s="57"/>
      <c r="Q181" s="143"/>
      <c r="R181" s="143"/>
      <c r="S181" s="143"/>
      <c r="T181" s="144"/>
      <c r="U181" s="116"/>
      <c r="V181" s="8"/>
      <c r="W181" s="8"/>
      <c r="X181" s="114"/>
      <c r="Y181" s="114"/>
      <c r="Z181" s="45"/>
      <c r="AA181" s="137"/>
      <c r="AB181" s="137"/>
      <c r="AC181" s="114"/>
      <c r="AD181" s="114"/>
      <c r="AE181" s="45"/>
      <c r="AF181" s="8"/>
      <c r="AG181" s="93"/>
      <c r="AH181" s="113"/>
      <c r="AI181" s="443"/>
      <c r="AJ181" s="453"/>
      <c r="AK181" s="637"/>
      <c r="AM181" s="336"/>
      <c r="AN181" s="312"/>
      <c r="AO181" s="312"/>
      <c r="AP181" s="310"/>
      <c r="AQ181" s="312"/>
      <c r="AR181" s="312"/>
      <c r="AS181" s="313"/>
      <c r="AT181" s="313"/>
      <c r="AU181" s="313"/>
      <c r="AV181" s="313"/>
      <c r="AW181" s="310"/>
      <c r="AX181" s="313"/>
      <c r="AY181" s="313"/>
      <c r="AZ181" s="313"/>
      <c r="BA181" s="313"/>
      <c r="BB181" s="313"/>
      <c r="BC181" s="313"/>
    </row>
    <row r="182" spans="1:55" s="7" customFormat="1" ht="12.6" hidden="1" customHeight="1" x14ac:dyDescent="0.2">
      <c r="A182" s="738">
        <v>780</v>
      </c>
      <c r="B182" s="650" t="s">
        <v>505</v>
      </c>
      <c r="C182" s="768" t="s">
        <v>446</v>
      </c>
      <c r="D182" s="791" t="s">
        <v>447</v>
      </c>
      <c r="E182" s="634" t="s">
        <v>460</v>
      </c>
      <c r="F182" s="771" t="s">
        <v>34</v>
      </c>
      <c r="G182" s="771" t="s">
        <v>34</v>
      </c>
      <c r="H182" s="771" t="s">
        <v>34</v>
      </c>
      <c r="I182" s="795" t="s">
        <v>339</v>
      </c>
      <c r="J182" s="773" t="s">
        <v>309</v>
      </c>
      <c r="K182" s="6" t="s">
        <v>13</v>
      </c>
      <c r="L182" s="6"/>
      <c r="M182" s="6">
        <v>400</v>
      </c>
      <c r="N182" s="66">
        <v>0.55000000000000004</v>
      </c>
      <c r="O182" s="114">
        <f t="shared" ref="O182:O188" si="289">IF(M182=400,N182*1000/(400*SQRT(3)*Q182*S182),IF(M182=230,N182*1000/(230*Q182*S182),"???"))</f>
        <v>1.4596977477902646</v>
      </c>
      <c r="P182" s="57"/>
      <c r="Q182" s="143">
        <f t="shared" ref="Q182:Q188" si="290">IF($N182&gt;0,VLOOKUP($N182,motoren,2),"")</f>
        <v>0.73</v>
      </c>
      <c r="R182" s="143">
        <f t="shared" ref="R182:R188" si="291">IF($K182 = "FO",0.95,$Q182)</f>
        <v>0.73</v>
      </c>
      <c r="S182" s="143">
        <f t="shared" ref="S182:S188" si="292">IF($N182&gt;0,VLOOKUP($N182,motoren,3),"")</f>
        <v>0.745</v>
      </c>
      <c r="T182" s="144">
        <f t="shared" ref="T182:T188" si="293">IF($K182 = "FO",0.95,1)</f>
        <v>1</v>
      </c>
      <c r="U182" s="116">
        <f t="shared" ref="U182:U188" si="294">IF($N182&gt;0,$N182/($R182*$S182*$T182),0)</f>
        <v>1.0113082651466399</v>
      </c>
      <c r="V182" s="8">
        <v>1</v>
      </c>
      <c r="W182" s="8">
        <v>0.8</v>
      </c>
      <c r="X182" s="114">
        <f t="shared" ref="X182:X188" si="295">IF(($N182&gt;0)*(W182&gt;0),$N182*W182,0)</f>
        <v>0.44000000000000006</v>
      </c>
      <c r="Y182" s="114">
        <f t="shared" ref="Y182:Y188" si="296">IF(($N182&gt;0),($N182*W182*V182)/($S182*$T182),0)</f>
        <v>0.59060402684563762</v>
      </c>
      <c r="Z182" s="45">
        <f t="shared" ref="Z182:Z188" si="297">IF((Y182&gt;0),Y182/$R182,0)</f>
        <v>0.80904661211731188</v>
      </c>
      <c r="AA182" s="137">
        <v>1</v>
      </c>
      <c r="AB182" s="137">
        <v>1</v>
      </c>
      <c r="AC182" s="114">
        <f t="shared" ref="AC182:AC188" si="298">IF(($N182&gt;0)*(AB182&gt;0),$N182*AB182,0)</f>
        <v>0.55000000000000004</v>
      </c>
      <c r="AD182" s="114">
        <f t="shared" ref="AD182:AD188" si="299">IF(($N182&gt;0),($N182*AB182*AA182)/($S182*$T182),0)</f>
        <v>0.73825503355704702</v>
      </c>
      <c r="AE182" s="45">
        <f t="shared" ref="AE182:AE188" si="300">IF((AD182&gt;0),AD182/$R182,0)</f>
        <v>1.0113082651466399</v>
      </c>
      <c r="AF182" s="8"/>
      <c r="AG182" s="93"/>
      <c r="AH182" s="113">
        <v>0.8</v>
      </c>
      <c r="AI182" s="443">
        <f>AW182</f>
        <v>2</v>
      </c>
      <c r="AJ182" s="453">
        <f>IF(O182&gt;0,O182,"")</f>
        <v>1.4596977477902646</v>
      </c>
      <c r="AK182" s="293"/>
      <c r="AM182" s="336">
        <f t="shared" ref="AM182:AM188" si="301">IF($M182&gt;0,$M182,"")</f>
        <v>400</v>
      </c>
      <c r="AN182" s="312">
        <f t="shared" ref="AN182:AN188" si="302">IF($M182=400,$Z182,"")</f>
        <v>0.80904661211731188</v>
      </c>
      <c r="AO182" s="312" t="str">
        <f t="shared" ref="AO182:AO188" si="303">IF($M182=230,$Z182,"")</f>
        <v/>
      </c>
      <c r="AP182" s="310"/>
      <c r="AQ182" s="312">
        <f t="shared" ref="AQ182:AQ188" si="304">IF($M182=400,$AE182,"")</f>
        <v>1.0113082651466399</v>
      </c>
      <c r="AR182" s="312" t="str">
        <f t="shared" ref="AR182:AR188" si="305">IF($M182=230,$AE182,"")</f>
        <v/>
      </c>
      <c r="AS182" s="313">
        <f>CEILING((O182/AH182),1)</f>
        <v>2</v>
      </c>
      <c r="AT182" s="313">
        <f t="shared" ref="AT182:AT188" si="306">IF($AS182&gt;0,VLOOKUP($AS182,automaatkeuze,1),"")</f>
        <v>2</v>
      </c>
      <c r="AU182" s="313">
        <f t="shared" ref="AU182:AU188" si="307">IF($AS182&gt;0,VLOOKUP($AS182,automaatkeuze,3),"")</f>
        <v>3</v>
      </c>
      <c r="AV182" s="313"/>
      <c r="AW182" s="310">
        <f>IF(AS182&gt;AT182,AU182,AT182)</f>
        <v>2</v>
      </c>
      <c r="AX182" s="313"/>
      <c r="AY182" s="313"/>
      <c r="AZ182" s="313"/>
      <c r="BA182" s="313"/>
      <c r="BB182" s="313"/>
      <c r="BC182" s="313"/>
    </row>
    <row r="183" spans="1:55" s="7" customFormat="1" ht="12.6" hidden="1" customHeight="1" x14ac:dyDescent="0.2">
      <c r="A183" s="737">
        <v>780</v>
      </c>
      <c r="B183" s="650" t="s">
        <v>505</v>
      </c>
      <c r="C183" s="768" t="s">
        <v>448</v>
      </c>
      <c r="D183" s="790" t="s">
        <v>449</v>
      </c>
      <c r="E183" s="634" t="s">
        <v>460</v>
      </c>
      <c r="F183" s="771" t="s">
        <v>34</v>
      </c>
      <c r="G183" s="771" t="s">
        <v>34</v>
      </c>
      <c r="H183" s="771" t="s">
        <v>34</v>
      </c>
      <c r="I183" s="795" t="s">
        <v>339</v>
      </c>
      <c r="J183" s="773" t="s">
        <v>309</v>
      </c>
      <c r="K183" s="6" t="s">
        <v>13</v>
      </c>
      <c r="L183" s="6"/>
      <c r="M183" s="6">
        <v>400</v>
      </c>
      <c r="N183" s="747">
        <v>0.12</v>
      </c>
      <c r="O183" s="114">
        <f t="shared" si="289"/>
        <v>0.41239304942116134</v>
      </c>
      <c r="P183" s="57"/>
      <c r="Q183" s="143">
        <f>IF($N183&gt;0,VLOOKUP($N183,motoren,2),"")</f>
        <v>0.7</v>
      </c>
      <c r="R183" s="143">
        <f>IF($K183 = "FO",0.95,$Q183)</f>
        <v>0.7</v>
      </c>
      <c r="S183" s="143">
        <f>IF($N183&gt;0,VLOOKUP($N183,motoren,3),"")</f>
        <v>0.6</v>
      </c>
      <c r="T183" s="144">
        <f>IF($K183 = "FO",0.95,1)</f>
        <v>1</v>
      </c>
      <c r="U183" s="116">
        <f>IF($N183&gt;0,$N183/($R183*$S183*$T183),0)</f>
        <v>0.2857142857142857</v>
      </c>
      <c r="V183" s="8">
        <v>1</v>
      </c>
      <c r="W183" s="8">
        <v>0.8</v>
      </c>
      <c r="X183" s="114">
        <f>IF(($N183&gt;0)*(W183&gt;0),$N183*W183,0)</f>
        <v>9.6000000000000002E-2</v>
      </c>
      <c r="Y183" s="114">
        <f>IF(($N183&gt;0),($N183*W183*V183)/($S183*$T183),0)</f>
        <v>0.16</v>
      </c>
      <c r="Z183" s="45">
        <f>IF((Y183&gt;0),Y183/$R183,0)</f>
        <v>0.22857142857142859</v>
      </c>
      <c r="AA183" s="137">
        <v>1</v>
      </c>
      <c r="AB183" s="137">
        <v>1</v>
      </c>
      <c r="AC183" s="114">
        <f>IF(($N183&gt;0)*(AB183&gt;0),$N183*AB183,0)</f>
        <v>0.12</v>
      </c>
      <c r="AD183" s="114">
        <f>IF(($N183&gt;0),($N183*AB183*AA183)/($S183*$T183),0)</f>
        <v>0.2</v>
      </c>
      <c r="AE183" s="45">
        <f>IF((AD183&gt;0),AD183/$R183,0)</f>
        <v>0.28571428571428575</v>
      </c>
      <c r="AF183" s="8"/>
      <c r="AG183" s="93">
        <v>2</v>
      </c>
      <c r="AH183" s="113">
        <v>0.8</v>
      </c>
      <c r="AI183" s="443">
        <f t="shared" ref="AI183" si="308">AW183</f>
        <v>1</v>
      </c>
      <c r="AJ183" s="453">
        <f t="shared" ref="AJ183" si="309">IF(O183&gt;0,O183,"")</f>
        <v>0.41239304942116134</v>
      </c>
      <c r="AK183" s="637" t="s">
        <v>324</v>
      </c>
      <c r="AM183" s="336">
        <f>IF($M183&gt;0,$M183,"")</f>
        <v>400</v>
      </c>
      <c r="AN183" s="312">
        <f>IF($M183=400,$Z183,"")</f>
        <v>0.22857142857142859</v>
      </c>
      <c r="AO183" s="312" t="str">
        <f>IF($M183=230,$Z183,"")</f>
        <v/>
      </c>
      <c r="AP183" s="310"/>
      <c r="AQ183" s="312">
        <f>IF($M183=400,$AE183,"")</f>
        <v>0.28571428571428575</v>
      </c>
      <c r="AR183" s="312" t="str">
        <f>IF($M183=230,$AE183,"")</f>
        <v/>
      </c>
      <c r="AS183" s="313">
        <f t="shared" ref="AS183" si="310">CEILING((O183/AH183),1)</f>
        <v>1</v>
      </c>
      <c r="AT183" s="313">
        <f>IF($AS183&gt;0,VLOOKUP($AS183,automaatkeuze,1),"")</f>
        <v>1</v>
      </c>
      <c r="AU183" s="313">
        <f>IF($AS183&gt;0,VLOOKUP($AS183,automaatkeuze,3),"")</f>
        <v>1.6</v>
      </c>
      <c r="AV183" s="313"/>
      <c r="AW183" s="310">
        <f t="shared" ref="AW183" si="311">IF(AS183&gt;AT183,AU183,AT183)</f>
        <v>1</v>
      </c>
      <c r="AX183" s="313"/>
      <c r="AY183" s="313"/>
      <c r="AZ183" s="313"/>
      <c r="BA183" s="313"/>
      <c r="BB183" s="313"/>
      <c r="BC183" s="313"/>
    </row>
    <row r="184" spans="1:55" s="7" customFormat="1" ht="12.6" hidden="1" customHeight="1" x14ac:dyDescent="0.2">
      <c r="A184" s="738">
        <v>780</v>
      </c>
      <c r="B184" s="650" t="s">
        <v>505</v>
      </c>
      <c r="C184" s="768" t="s">
        <v>450</v>
      </c>
      <c r="D184" s="791" t="s">
        <v>451</v>
      </c>
      <c r="E184" s="634" t="s">
        <v>460</v>
      </c>
      <c r="F184" s="771" t="s">
        <v>34</v>
      </c>
      <c r="G184" s="771" t="s">
        <v>34</v>
      </c>
      <c r="H184" s="771" t="s">
        <v>34</v>
      </c>
      <c r="I184" s="795" t="s">
        <v>339</v>
      </c>
      <c r="J184" s="773" t="s">
        <v>309</v>
      </c>
      <c r="K184" s="6" t="s">
        <v>13</v>
      </c>
      <c r="L184" s="6"/>
      <c r="M184" s="6">
        <v>400</v>
      </c>
      <c r="N184" s="636">
        <v>0.55000000000000004</v>
      </c>
      <c r="O184" s="114">
        <f t="shared" si="289"/>
        <v>1.4596977477902646</v>
      </c>
      <c r="P184" s="57"/>
      <c r="Q184" s="143">
        <f t="shared" si="290"/>
        <v>0.73</v>
      </c>
      <c r="R184" s="143">
        <f t="shared" si="291"/>
        <v>0.73</v>
      </c>
      <c r="S184" s="143">
        <f t="shared" si="292"/>
        <v>0.745</v>
      </c>
      <c r="T184" s="144">
        <f t="shared" si="293"/>
        <v>1</v>
      </c>
      <c r="U184" s="116">
        <f t="shared" si="294"/>
        <v>1.0113082651466399</v>
      </c>
      <c r="V184" s="8">
        <v>1</v>
      </c>
      <c r="W184" s="8">
        <v>0.8</v>
      </c>
      <c r="X184" s="114">
        <f t="shared" ref="X184" si="312">IF(($N184&gt;0)*(W184&gt;0),$N184*W184,0)</f>
        <v>0.44000000000000006</v>
      </c>
      <c r="Y184" s="114">
        <f t="shared" ref="Y184" si="313">IF(($N184&gt;0),($N184*W184*V184)/($S184*$T184),0)</f>
        <v>0.59060402684563762</v>
      </c>
      <c r="Z184" s="45">
        <f t="shared" ref="Z184" si="314">IF((Y184&gt;0),Y184/$R184,0)</f>
        <v>0.80904661211731188</v>
      </c>
      <c r="AA184" s="137">
        <v>1</v>
      </c>
      <c r="AB184" s="137">
        <v>1</v>
      </c>
      <c r="AC184" s="114">
        <f t="shared" ref="AC184" si="315">IF(($N184&gt;0)*(AB184&gt;0),$N184*AB184,0)</f>
        <v>0.55000000000000004</v>
      </c>
      <c r="AD184" s="114">
        <f t="shared" ref="AD184" si="316">IF(($N184&gt;0),($N184*AB184*AA184)/($S184*$T184),0)</f>
        <v>0.73825503355704702</v>
      </c>
      <c r="AE184" s="45">
        <f t="shared" ref="AE184" si="317">IF((AD184&gt;0),AD184/$R184,0)</f>
        <v>1.0113082651466399</v>
      </c>
      <c r="AF184" s="8"/>
      <c r="AG184" s="93"/>
      <c r="AH184" s="113">
        <v>0.8</v>
      </c>
      <c r="AI184" s="443">
        <f>AW184</f>
        <v>2</v>
      </c>
      <c r="AJ184" s="453">
        <f>IF(O184&gt;0,O184,"")</f>
        <v>1.4596977477902646</v>
      </c>
      <c r="AK184" s="293"/>
      <c r="AM184" s="336">
        <f t="shared" si="301"/>
        <v>400</v>
      </c>
      <c r="AN184" s="312">
        <f t="shared" si="302"/>
        <v>0.80904661211731188</v>
      </c>
      <c r="AO184" s="312" t="str">
        <f t="shared" si="303"/>
        <v/>
      </c>
      <c r="AP184" s="310"/>
      <c r="AQ184" s="312">
        <f t="shared" si="304"/>
        <v>1.0113082651466399</v>
      </c>
      <c r="AR184" s="312" t="str">
        <f t="shared" si="305"/>
        <v/>
      </c>
      <c r="AS184" s="313">
        <f>CEILING((O184/AH184),1)</f>
        <v>2</v>
      </c>
      <c r="AT184" s="313">
        <f t="shared" si="306"/>
        <v>2</v>
      </c>
      <c r="AU184" s="313">
        <f t="shared" si="307"/>
        <v>3</v>
      </c>
      <c r="AV184" s="313"/>
      <c r="AW184" s="310">
        <f>IF(AS184&gt;AT184,AU184,AT184)</f>
        <v>2</v>
      </c>
      <c r="AX184" s="313"/>
      <c r="AY184" s="313"/>
      <c r="AZ184" s="313"/>
      <c r="BA184" s="313"/>
      <c r="BB184" s="313"/>
      <c r="BC184" s="313"/>
    </row>
    <row r="185" spans="1:55" s="7" customFormat="1" ht="12.6" hidden="1" customHeight="1" x14ac:dyDescent="0.2">
      <c r="A185" s="738">
        <v>780</v>
      </c>
      <c r="B185" s="650" t="s">
        <v>505</v>
      </c>
      <c r="C185" s="768" t="s">
        <v>452</v>
      </c>
      <c r="D185" s="791" t="s">
        <v>453</v>
      </c>
      <c r="E185" s="634" t="s">
        <v>460</v>
      </c>
      <c r="F185" s="771" t="s">
        <v>34</v>
      </c>
      <c r="G185" s="771" t="s">
        <v>34</v>
      </c>
      <c r="H185" s="771" t="s">
        <v>34</v>
      </c>
      <c r="I185" s="795" t="s">
        <v>339</v>
      </c>
      <c r="J185" s="773" t="s">
        <v>309</v>
      </c>
      <c r="K185" s="6" t="s">
        <v>13</v>
      </c>
      <c r="L185" s="6"/>
      <c r="M185" s="6">
        <v>400</v>
      </c>
      <c r="N185" s="636">
        <v>0.25</v>
      </c>
      <c r="O185" s="114">
        <f t="shared" si="289"/>
        <v>0.72372875156644956</v>
      </c>
      <c r="P185" s="57"/>
      <c r="Q185" s="143">
        <f t="shared" si="290"/>
        <v>0.73</v>
      </c>
      <c r="R185" s="143">
        <f t="shared" si="291"/>
        <v>0.73</v>
      </c>
      <c r="S185" s="143">
        <f t="shared" si="292"/>
        <v>0.68300000000000005</v>
      </c>
      <c r="T185" s="144">
        <f t="shared" si="293"/>
        <v>1</v>
      </c>
      <c r="U185" s="116">
        <f t="shared" si="294"/>
        <v>0.50141398744459376</v>
      </c>
      <c r="V185" s="8">
        <v>1</v>
      </c>
      <c r="W185" s="8">
        <v>0.8</v>
      </c>
      <c r="X185" s="114">
        <f t="shared" si="295"/>
        <v>0.2</v>
      </c>
      <c r="Y185" s="114">
        <f t="shared" si="296"/>
        <v>0.29282576866764276</v>
      </c>
      <c r="Z185" s="45">
        <f t="shared" si="297"/>
        <v>0.40113118995567504</v>
      </c>
      <c r="AA185" s="137">
        <v>1</v>
      </c>
      <c r="AB185" s="137">
        <v>1</v>
      </c>
      <c r="AC185" s="114">
        <f t="shared" si="298"/>
        <v>0.25</v>
      </c>
      <c r="AD185" s="114">
        <f t="shared" si="299"/>
        <v>0.3660322108345534</v>
      </c>
      <c r="AE185" s="45">
        <f t="shared" si="300"/>
        <v>0.50141398744459376</v>
      </c>
      <c r="AF185" s="8"/>
      <c r="AG185" s="93"/>
      <c r="AH185" s="113">
        <v>0.8</v>
      </c>
      <c r="AI185" s="443">
        <f>AW185</f>
        <v>1</v>
      </c>
      <c r="AJ185" s="453">
        <f>IF(O185&gt;0,O185,"")</f>
        <v>0.72372875156644956</v>
      </c>
      <c r="AK185" s="293"/>
      <c r="AM185" s="336">
        <f t="shared" si="301"/>
        <v>400</v>
      </c>
      <c r="AN185" s="312">
        <f t="shared" si="302"/>
        <v>0.40113118995567504</v>
      </c>
      <c r="AO185" s="312" t="str">
        <f t="shared" si="303"/>
        <v/>
      </c>
      <c r="AP185" s="310"/>
      <c r="AQ185" s="312">
        <f t="shared" si="304"/>
        <v>0.50141398744459376</v>
      </c>
      <c r="AR185" s="312" t="str">
        <f t="shared" si="305"/>
        <v/>
      </c>
      <c r="AS185" s="313">
        <f>CEILING((O185/AH185),1)</f>
        <v>1</v>
      </c>
      <c r="AT185" s="313">
        <f t="shared" si="306"/>
        <v>1</v>
      </c>
      <c r="AU185" s="313">
        <f t="shared" si="307"/>
        <v>1.6</v>
      </c>
      <c r="AV185" s="313"/>
      <c r="AW185" s="310">
        <f>IF(AS185&gt;AT185,AU185,AT185)</f>
        <v>1</v>
      </c>
      <c r="AX185" s="313"/>
      <c r="AY185" s="313"/>
      <c r="AZ185" s="313"/>
      <c r="BA185" s="313"/>
      <c r="BB185" s="313"/>
      <c r="BC185" s="313"/>
    </row>
    <row r="186" spans="1:55" s="7" customFormat="1" ht="12.6" hidden="1" customHeight="1" x14ac:dyDescent="0.2">
      <c r="A186" s="738">
        <v>780</v>
      </c>
      <c r="B186" s="650" t="s">
        <v>505</v>
      </c>
      <c r="C186" s="768" t="s">
        <v>454</v>
      </c>
      <c r="D186" s="791" t="s">
        <v>455</v>
      </c>
      <c r="E186" s="634" t="s">
        <v>460</v>
      </c>
      <c r="F186" s="771" t="s">
        <v>34</v>
      </c>
      <c r="G186" s="771" t="s">
        <v>34</v>
      </c>
      <c r="H186" s="771" t="s">
        <v>34</v>
      </c>
      <c r="I186" s="795" t="s">
        <v>339</v>
      </c>
      <c r="J186" s="773" t="s">
        <v>309</v>
      </c>
      <c r="K186" s="6" t="s">
        <v>13</v>
      </c>
      <c r="L186" s="6"/>
      <c r="M186" s="6">
        <v>400</v>
      </c>
      <c r="N186" s="636">
        <v>0.25</v>
      </c>
      <c r="O186" s="114">
        <f t="shared" si="289"/>
        <v>0.72372875156644956</v>
      </c>
      <c r="P186" s="57"/>
      <c r="Q186" s="143">
        <f t="shared" si="290"/>
        <v>0.73</v>
      </c>
      <c r="R186" s="143">
        <f t="shared" si="291"/>
        <v>0.73</v>
      </c>
      <c r="S186" s="143">
        <f t="shared" si="292"/>
        <v>0.68300000000000005</v>
      </c>
      <c r="T186" s="144">
        <f t="shared" si="293"/>
        <v>1</v>
      </c>
      <c r="U186" s="116">
        <f t="shared" si="294"/>
        <v>0.50141398744459376</v>
      </c>
      <c r="V186" s="8">
        <v>1</v>
      </c>
      <c r="W186" s="8">
        <v>0.8</v>
      </c>
      <c r="X186" s="114">
        <f t="shared" si="295"/>
        <v>0.2</v>
      </c>
      <c r="Y186" s="114">
        <f t="shared" si="296"/>
        <v>0.29282576866764276</v>
      </c>
      <c r="Z186" s="45">
        <f t="shared" si="297"/>
        <v>0.40113118995567504</v>
      </c>
      <c r="AA186" s="137">
        <v>1</v>
      </c>
      <c r="AB186" s="137">
        <v>1</v>
      </c>
      <c r="AC186" s="114">
        <f t="shared" si="298"/>
        <v>0.25</v>
      </c>
      <c r="AD186" s="114">
        <f t="shared" si="299"/>
        <v>0.3660322108345534</v>
      </c>
      <c r="AE186" s="45">
        <f t="shared" si="300"/>
        <v>0.50141398744459376</v>
      </c>
      <c r="AF186" s="8"/>
      <c r="AG186" s="93"/>
      <c r="AH186" s="113">
        <v>0.8</v>
      </c>
      <c r="AI186" s="443">
        <f>AW186</f>
        <v>1</v>
      </c>
      <c r="AJ186" s="453">
        <f>IF(O186&gt;0,O186,"")</f>
        <v>0.72372875156644956</v>
      </c>
      <c r="AK186" s="293"/>
      <c r="AM186" s="336">
        <f t="shared" si="301"/>
        <v>400</v>
      </c>
      <c r="AN186" s="312">
        <f t="shared" si="302"/>
        <v>0.40113118995567504</v>
      </c>
      <c r="AO186" s="312" t="str">
        <f t="shared" si="303"/>
        <v/>
      </c>
      <c r="AP186" s="310"/>
      <c r="AQ186" s="312">
        <f t="shared" si="304"/>
        <v>0.50141398744459376</v>
      </c>
      <c r="AR186" s="312" t="str">
        <f t="shared" si="305"/>
        <v/>
      </c>
      <c r="AS186" s="313">
        <f>CEILING((O186/AH186),1)</f>
        <v>1</v>
      </c>
      <c r="AT186" s="313">
        <f t="shared" si="306"/>
        <v>1</v>
      </c>
      <c r="AU186" s="313">
        <f t="shared" si="307"/>
        <v>1.6</v>
      </c>
      <c r="AV186" s="313"/>
      <c r="AW186" s="310">
        <f>IF(AS186&gt;AT186,AU186,AT186)</f>
        <v>1</v>
      </c>
      <c r="AX186" s="313"/>
      <c r="AY186" s="313"/>
      <c r="AZ186" s="313"/>
      <c r="BA186" s="313"/>
      <c r="BB186" s="313"/>
      <c r="BC186" s="313"/>
    </row>
    <row r="187" spans="1:55" s="7" customFormat="1" ht="12.6" hidden="1" customHeight="1" x14ac:dyDescent="0.2">
      <c r="A187" s="738">
        <v>780</v>
      </c>
      <c r="B187" s="650" t="s">
        <v>505</v>
      </c>
      <c r="C187" s="768" t="s">
        <v>456</v>
      </c>
      <c r="D187" s="791" t="s">
        <v>457</v>
      </c>
      <c r="E187" s="634" t="s">
        <v>460</v>
      </c>
      <c r="F187" s="771" t="s">
        <v>34</v>
      </c>
      <c r="G187" s="771" t="s">
        <v>34</v>
      </c>
      <c r="H187" s="771" t="s">
        <v>34</v>
      </c>
      <c r="I187" s="795" t="s">
        <v>339</v>
      </c>
      <c r="J187" s="773" t="s">
        <v>309</v>
      </c>
      <c r="K187" s="6" t="s">
        <v>16</v>
      </c>
      <c r="L187" s="6"/>
      <c r="M187" s="6">
        <v>400</v>
      </c>
      <c r="N187" s="636">
        <v>0.75</v>
      </c>
      <c r="O187" s="114">
        <f t="shared" si="289"/>
        <v>1.8307656937773522</v>
      </c>
      <c r="P187" s="638" t="s">
        <v>68</v>
      </c>
      <c r="Q187" s="143">
        <f t="shared" si="290"/>
        <v>0.73</v>
      </c>
      <c r="R187" s="143">
        <f t="shared" si="291"/>
        <v>0.95</v>
      </c>
      <c r="S187" s="143">
        <f t="shared" si="292"/>
        <v>0.81</v>
      </c>
      <c r="T187" s="144">
        <f t="shared" si="293"/>
        <v>0.95</v>
      </c>
      <c r="U187" s="116">
        <f t="shared" si="294"/>
        <v>1.0259567046270648</v>
      </c>
      <c r="V187" s="8">
        <v>0.5</v>
      </c>
      <c r="W187" s="8">
        <v>0.8</v>
      </c>
      <c r="X187" s="114">
        <f t="shared" si="295"/>
        <v>0.60000000000000009</v>
      </c>
      <c r="Y187" s="114">
        <f t="shared" si="296"/>
        <v>0.38986354775828469</v>
      </c>
      <c r="Z187" s="45">
        <f t="shared" si="297"/>
        <v>0.41038268185082599</v>
      </c>
      <c r="AA187" s="137">
        <v>0.5</v>
      </c>
      <c r="AB187" s="137">
        <v>1</v>
      </c>
      <c r="AC187" s="114">
        <f t="shared" si="298"/>
        <v>0.75</v>
      </c>
      <c r="AD187" s="114">
        <f t="shared" si="299"/>
        <v>0.48732943469785578</v>
      </c>
      <c r="AE187" s="45">
        <f t="shared" si="300"/>
        <v>0.51297835231353239</v>
      </c>
      <c r="AF187" s="8"/>
      <c r="AG187" s="93">
        <v>2</v>
      </c>
      <c r="AH187" s="113">
        <v>0.8</v>
      </c>
      <c r="AI187" s="443">
        <f t="shared" ref="AI187:AI188" si="318">AW187</f>
        <v>3</v>
      </c>
      <c r="AJ187" s="453">
        <f t="shared" ref="AJ187:AJ188" si="319">IF(O187&gt;0,O187,"")</f>
        <v>1.8307656937773522</v>
      </c>
      <c r="AK187" s="293"/>
      <c r="AM187" s="336">
        <f t="shared" si="301"/>
        <v>400</v>
      </c>
      <c r="AN187" s="312">
        <f t="shared" si="302"/>
        <v>0.41038268185082599</v>
      </c>
      <c r="AO187" s="312" t="str">
        <f t="shared" si="303"/>
        <v/>
      </c>
      <c r="AP187" s="310"/>
      <c r="AQ187" s="312">
        <f t="shared" si="304"/>
        <v>0.51297835231353239</v>
      </c>
      <c r="AR187" s="312" t="str">
        <f t="shared" si="305"/>
        <v/>
      </c>
      <c r="AS187" s="313">
        <f t="shared" ref="AS187:AS188" si="320">CEILING((O187/AH187),1)</f>
        <v>3</v>
      </c>
      <c r="AT187" s="313">
        <f t="shared" si="306"/>
        <v>3</v>
      </c>
      <c r="AU187" s="313">
        <f t="shared" si="307"/>
        <v>4</v>
      </c>
      <c r="AV187" s="313"/>
      <c r="AW187" s="310">
        <f t="shared" ref="AW187:AW188" si="321">IF(AS187&gt;AT187,AU187,AT187)</f>
        <v>3</v>
      </c>
      <c r="AX187" s="313"/>
      <c r="AY187" s="313"/>
      <c r="AZ187" s="313"/>
      <c r="BA187" s="313"/>
      <c r="BB187" s="313"/>
      <c r="BC187" s="313"/>
    </row>
    <row r="188" spans="1:55" s="7" customFormat="1" ht="12.6" hidden="1" customHeight="1" x14ac:dyDescent="0.2">
      <c r="A188" s="738">
        <v>780</v>
      </c>
      <c r="B188" s="650" t="s">
        <v>505</v>
      </c>
      <c r="C188" s="768" t="s">
        <v>458</v>
      </c>
      <c r="D188" s="791" t="s">
        <v>459</v>
      </c>
      <c r="E188" s="634" t="s">
        <v>460</v>
      </c>
      <c r="F188" s="771" t="s">
        <v>34</v>
      </c>
      <c r="G188" s="771" t="s">
        <v>34</v>
      </c>
      <c r="H188" s="771" t="s">
        <v>34</v>
      </c>
      <c r="I188" s="795" t="s">
        <v>339</v>
      </c>
      <c r="J188" s="773" t="s">
        <v>309</v>
      </c>
      <c r="K188" s="6" t="s">
        <v>16</v>
      </c>
      <c r="L188" s="6"/>
      <c r="M188" s="6">
        <v>400</v>
      </c>
      <c r="N188" s="636">
        <v>0.75</v>
      </c>
      <c r="O188" s="114">
        <f t="shared" si="289"/>
        <v>1.8307656937773522</v>
      </c>
      <c r="P188" s="638" t="s">
        <v>68</v>
      </c>
      <c r="Q188" s="143">
        <f t="shared" si="290"/>
        <v>0.73</v>
      </c>
      <c r="R188" s="143">
        <f t="shared" si="291"/>
        <v>0.95</v>
      </c>
      <c r="S188" s="143">
        <f t="shared" si="292"/>
        <v>0.81</v>
      </c>
      <c r="T188" s="144">
        <f t="shared" si="293"/>
        <v>0.95</v>
      </c>
      <c r="U188" s="116">
        <f t="shared" si="294"/>
        <v>1.0259567046270648</v>
      </c>
      <c r="V188" s="8">
        <v>0.5</v>
      </c>
      <c r="W188" s="8">
        <v>0.8</v>
      </c>
      <c r="X188" s="114">
        <f t="shared" si="295"/>
        <v>0.60000000000000009</v>
      </c>
      <c r="Y188" s="114">
        <f t="shared" si="296"/>
        <v>0.38986354775828469</v>
      </c>
      <c r="Z188" s="45">
        <f t="shared" si="297"/>
        <v>0.41038268185082599</v>
      </c>
      <c r="AA188" s="137">
        <v>0.5</v>
      </c>
      <c r="AB188" s="137">
        <v>1</v>
      </c>
      <c r="AC188" s="114">
        <f t="shared" si="298"/>
        <v>0.75</v>
      </c>
      <c r="AD188" s="114">
        <f t="shared" si="299"/>
        <v>0.48732943469785578</v>
      </c>
      <c r="AE188" s="45">
        <f t="shared" si="300"/>
        <v>0.51297835231353239</v>
      </c>
      <c r="AF188" s="8"/>
      <c r="AG188" s="93">
        <v>2</v>
      </c>
      <c r="AH188" s="113">
        <v>0.8</v>
      </c>
      <c r="AI188" s="443">
        <f t="shared" si="318"/>
        <v>3</v>
      </c>
      <c r="AJ188" s="453">
        <f t="shared" si="319"/>
        <v>1.8307656937773522</v>
      </c>
      <c r="AK188" s="293"/>
      <c r="AM188" s="336">
        <f t="shared" si="301"/>
        <v>400</v>
      </c>
      <c r="AN188" s="312">
        <f t="shared" si="302"/>
        <v>0.41038268185082599</v>
      </c>
      <c r="AO188" s="312" t="str">
        <f t="shared" si="303"/>
        <v/>
      </c>
      <c r="AP188" s="310"/>
      <c r="AQ188" s="312">
        <f t="shared" si="304"/>
        <v>0.51297835231353239</v>
      </c>
      <c r="AR188" s="312" t="str">
        <f t="shared" si="305"/>
        <v/>
      </c>
      <c r="AS188" s="313">
        <f t="shared" si="320"/>
        <v>3</v>
      </c>
      <c r="AT188" s="313">
        <f t="shared" si="306"/>
        <v>3</v>
      </c>
      <c r="AU188" s="313">
        <f t="shared" si="307"/>
        <v>4</v>
      </c>
      <c r="AV188" s="313"/>
      <c r="AW188" s="310">
        <f t="shared" si="321"/>
        <v>3</v>
      </c>
      <c r="AX188" s="313"/>
      <c r="AY188" s="313"/>
      <c r="AZ188" s="313"/>
      <c r="BA188" s="313"/>
      <c r="BB188" s="313"/>
      <c r="BC188" s="313"/>
    </row>
    <row r="189" spans="1:55" s="7" customFormat="1" ht="12.6" hidden="1" customHeight="1" x14ac:dyDescent="0.2">
      <c r="A189" s="737"/>
      <c r="B189" s="645"/>
      <c r="C189" s="650"/>
      <c r="D189" s="688"/>
      <c r="E189" s="634"/>
      <c r="F189" s="634"/>
      <c r="G189" s="634"/>
      <c r="H189" s="634"/>
      <c r="I189" s="634"/>
      <c r="J189" s="632"/>
      <c r="K189" s="6"/>
      <c r="L189" s="6"/>
      <c r="M189" s="6"/>
      <c r="N189" s="66"/>
      <c r="O189" s="114"/>
      <c r="P189" s="638"/>
      <c r="Q189" s="143"/>
      <c r="R189" s="143"/>
      <c r="S189" s="143"/>
      <c r="T189" s="144"/>
      <c r="U189" s="116"/>
      <c r="V189" s="8"/>
      <c r="W189" s="8"/>
      <c r="X189" s="114"/>
      <c r="Y189" s="114"/>
      <c r="Z189" s="45"/>
      <c r="AA189" s="137"/>
      <c r="AB189" s="137"/>
      <c r="AC189" s="114"/>
      <c r="AD189" s="114"/>
      <c r="AE189" s="45"/>
      <c r="AF189" s="8"/>
      <c r="AG189" s="93"/>
      <c r="AH189" s="113"/>
      <c r="AI189" s="443"/>
      <c r="AJ189" s="453"/>
      <c r="AK189" s="293"/>
      <c r="AM189" s="336"/>
      <c r="AN189" s="312"/>
      <c r="AO189" s="312"/>
      <c r="AP189" s="310"/>
      <c r="AQ189" s="312"/>
      <c r="AR189" s="312"/>
      <c r="AS189" s="313"/>
      <c r="AT189" s="313"/>
      <c r="AU189" s="313"/>
      <c r="AV189" s="313"/>
      <c r="AW189" s="310"/>
      <c r="AX189" s="313"/>
      <c r="AY189" s="313"/>
      <c r="AZ189" s="313"/>
      <c r="BA189" s="313"/>
      <c r="BB189" s="313"/>
      <c r="BC189" s="313"/>
    </row>
    <row r="190" spans="1:55" s="7" customFormat="1" ht="12.6" hidden="1" customHeight="1" x14ac:dyDescent="0.2">
      <c r="A190" s="738">
        <v>780</v>
      </c>
      <c r="B190" s="650" t="s">
        <v>504</v>
      </c>
      <c r="C190" s="650" t="s">
        <v>506</v>
      </c>
      <c r="D190" s="688" t="s">
        <v>508</v>
      </c>
      <c r="E190" s="634" t="s">
        <v>460</v>
      </c>
      <c r="F190" s="634" t="s">
        <v>27</v>
      </c>
      <c r="G190" s="777" t="s">
        <v>309</v>
      </c>
      <c r="H190" s="634" t="s">
        <v>20</v>
      </c>
      <c r="I190" s="634" t="s">
        <v>339</v>
      </c>
      <c r="J190" s="634" t="s">
        <v>308</v>
      </c>
      <c r="K190" s="66" t="s">
        <v>59</v>
      </c>
      <c r="L190" s="66"/>
      <c r="M190" s="66">
        <v>230</v>
      </c>
      <c r="N190" s="66">
        <v>0.04</v>
      </c>
      <c r="O190" s="114">
        <f>IF(M190=400,N190*1000/(400*SQRT(3)*Q190*S190),IF(M190=230,N190*1000/(230*Q190*S190),"???"))</f>
        <v>0.17391304347826086</v>
      </c>
      <c r="P190" s="57"/>
      <c r="Q190" s="17">
        <v>1</v>
      </c>
      <c r="R190" s="17">
        <v>1</v>
      </c>
      <c r="S190" s="23">
        <v>1</v>
      </c>
      <c r="T190" s="23">
        <v>1</v>
      </c>
      <c r="U190" s="116">
        <f>IF($N190&gt;0,$N190/($R190*$S190*$T190),0)</f>
        <v>0.04</v>
      </c>
      <c r="V190" s="8">
        <v>1</v>
      </c>
      <c r="W190" s="8">
        <v>0.8</v>
      </c>
      <c r="X190" s="114">
        <f>IF(($N190&gt;0)*(W190&gt;0),$N190*W190,0)</f>
        <v>3.2000000000000001E-2</v>
      </c>
      <c r="Y190" s="114">
        <f>IF(($N190&gt;0),($N190*W190*V190)/($S190*$T190),0)</f>
        <v>3.2000000000000001E-2</v>
      </c>
      <c r="Z190" s="45">
        <f>IF((Y190&gt;0),Y190/$R190,0)</f>
        <v>3.2000000000000001E-2</v>
      </c>
      <c r="AA190" s="137">
        <v>1</v>
      </c>
      <c r="AB190" s="137">
        <v>1</v>
      </c>
      <c r="AC190" s="114">
        <f>IF(($N190&gt;0)*(AB190&gt;0),$N190*AB190,0)</f>
        <v>0.04</v>
      </c>
      <c r="AD190" s="114">
        <f>IF(($N190&gt;0),($N190*AB190*AA190)/($S190*$T190),0)</f>
        <v>0.04</v>
      </c>
      <c r="AE190" s="45">
        <f>IF((AD190&gt;0),AD190/$R190,0)</f>
        <v>0.04</v>
      </c>
      <c r="AF190" s="8"/>
      <c r="AG190" s="93"/>
      <c r="AH190" s="113">
        <v>-10.199999999999999</v>
      </c>
      <c r="AI190" s="443" t="str">
        <f>AW190</f>
        <v/>
      </c>
      <c r="AJ190" s="453">
        <f>IF(O190&gt;0,O190,"")</f>
        <v>0.17391304347826086</v>
      </c>
      <c r="AK190" s="293"/>
      <c r="AM190" s="336">
        <f>IF($M190&gt;0,$M190,"")</f>
        <v>230</v>
      </c>
      <c r="AN190" s="312" t="str">
        <f>IF($M190=400,$Z190,"")</f>
        <v/>
      </c>
      <c r="AO190" s="312">
        <f>IF($M190=230,$Z190,"")</f>
        <v>3.2000000000000001E-2</v>
      </c>
      <c r="AP190" s="310"/>
      <c r="AQ190" s="312" t="str">
        <f>IF($M190=400,$AE190,"")</f>
        <v/>
      </c>
      <c r="AR190" s="312">
        <f>IF($M190=230,$AE190,"")</f>
        <v>0.04</v>
      </c>
      <c r="AS190" s="313">
        <f>CEILING((O190/AH190),1)</f>
        <v>0</v>
      </c>
      <c r="AT190" s="313" t="str">
        <f>IF($AS190&gt;0,VLOOKUP($AS190,automaatkeuze,1),"")</f>
        <v/>
      </c>
      <c r="AU190" s="313" t="str">
        <f>IF($AS190&gt;0,VLOOKUP($AS190,automaatkeuze,3),"")</f>
        <v/>
      </c>
      <c r="AV190" s="313"/>
      <c r="AW190" s="310" t="str">
        <f>IF(AS190&gt;AT190,AU190,AT190)</f>
        <v/>
      </c>
      <c r="AX190" s="313"/>
      <c r="AY190" s="313"/>
      <c r="AZ190" s="313"/>
      <c r="BA190" s="313"/>
      <c r="BB190" s="313"/>
      <c r="BC190" s="313"/>
    </row>
    <row r="191" spans="1:55" s="7" customFormat="1" ht="12.6" hidden="1" customHeight="1" x14ac:dyDescent="0.2">
      <c r="A191" s="738">
        <v>780</v>
      </c>
      <c r="B191" s="650" t="s">
        <v>504</v>
      </c>
      <c r="C191" s="650" t="s">
        <v>507</v>
      </c>
      <c r="D191" s="688" t="s">
        <v>447</v>
      </c>
      <c r="E191" s="634" t="s">
        <v>460</v>
      </c>
      <c r="F191" s="634" t="s">
        <v>27</v>
      </c>
      <c r="G191" s="777" t="s">
        <v>309</v>
      </c>
      <c r="H191" s="634" t="s">
        <v>20</v>
      </c>
      <c r="I191" s="634" t="s">
        <v>339</v>
      </c>
      <c r="J191" s="634" t="s">
        <v>308</v>
      </c>
      <c r="K191" s="66" t="s">
        <v>13</v>
      </c>
      <c r="L191" s="66"/>
      <c r="M191" s="66">
        <v>400</v>
      </c>
      <c r="N191" s="66">
        <v>0.75</v>
      </c>
      <c r="O191" s="114">
        <f t="shared" ref="O191:O196" si="322">IF(M191=400,N191*1000/(400*SQRT(3)*Q191*S191),IF(M191=230,N191*1000/(230*Q191*S191),"???"))</f>
        <v>1.8307656937773522</v>
      </c>
      <c r="P191" s="57"/>
      <c r="Q191" s="143">
        <f t="shared" ref="Q191:Q196" si="323">IF($N191&gt;0,VLOOKUP($N191,motoren,2),"")</f>
        <v>0.73</v>
      </c>
      <c r="R191" s="143">
        <f t="shared" ref="R191:R196" si="324">IF($K191 = "FO",0.95,$Q191)</f>
        <v>0.73</v>
      </c>
      <c r="S191" s="143">
        <f t="shared" ref="S191:S196" si="325">IF($N191&gt;0,VLOOKUP($N191,motoren,3),"")</f>
        <v>0.81</v>
      </c>
      <c r="T191" s="144">
        <f t="shared" ref="T191:T196" si="326">IF($K191 = "FO",0.95,1)</f>
        <v>1</v>
      </c>
      <c r="U191" s="116">
        <f t="shared" ref="U191:U196" si="327">IF($N191&gt;0,$N191/($R191*$S191*$T191),0)</f>
        <v>1.2683916793505834</v>
      </c>
      <c r="V191" s="8">
        <v>1</v>
      </c>
      <c r="W191" s="8">
        <v>0.8</v>
      </c>
      <c r="X191" s="114">
        <f t="shared" ref="X191:X196" si="328">IF(($N191&gt;0)*(W191&gt;0),$N191*W191,0)</f>
        <v>0.60000000000000009</v>
      </c>
      <c r="Y191" s="114">
        <f t="shared" ref="Y191:Y196" si="329">IF(($N191&gt;0),($N191*W191*V191)/($S191*$T191),0)</f>
        <v>0.74074074074074081</v>
      </c>
      <c r="Z191" s="45">
        <f t="shared" ref="Z191:Z196" si="330">IF((Y191&gt;0),Y191/$R191,0)</f>
        <v>1.0147133434804669</v>
      </c>
      <c r="AA191" s="137">
        <v>1</v>
      </c>
      <c r="AB191" s="137">
        <v>1</v>
      </c>
      <c r="AC191" s="114">
        <f t="shared" ref="AC191:AC196" si="331">IF(($N191&gt;0)*(AB191&gt;0),$N191*AB191,0)</f>
        <v>0.75</v>
      </c>
      <c r="AD191" s="114">
        <f t="shared" ref="AD191:AD196" si="332">IF(($N191&gt;0),($N191*AB191*AA191)/($S191*$T191),0)</f>
        <v>0.92592592592592582</v>
      </c>
      <c r="AE191" s="45">
        <f t="shared" ref="AE191:AE196" si="333">IF((AD191&gt;0),AD191/$R191,0)</f>
        <v>1.2683916793505834</v>
      </c>
      <c r="AF191" s="8"/>
      <c r="AG191" s="93"/>
      <c r="AH191" s="113">
        <v>0.8</v>
      </c>
      <c r="AI191" s="443">
        <f>AW191</f>
        <v>3</v>
      </c>
      <c r="AJ191" s="453">
        <f>IF(O191&gt;0,O191,"")</f>
        <v>1.8307656937773522</v>
      </c>
      <c r="AK191" s="293"/>
      <c r="AM191" s="336">
        <f t="shared" ref="AM191:AM196" si="334">IF($M191&gt;0,$M191,"")</f>
        <v>400</v>
      </c>
      <c r="AN191" s="312">
        <f t="shared" ref="AN191:AN196" si="335">IF($M191=400,$Z191,"")</f>
        <v>1.0147133434804669</v>
      </c>
      <c r="AO191" s="312" t="str">
        <f t="shared" ref="AO191:AO196" si="336">IF($M191=230,$Z191,"")</f>
        <v/>
      </c>
      <c r="AP191" s="310"/>
      <c r="AQ191" s="312">
        <f t="shared" ref="AQ191:AQ196" si="337">IF($M191=400,$AE191,"")</f>
        <v>1.2683916793505834</v>
      </c>
      <c r="AR191" s="312" t="str">
        <f t="shared" ref="AR191:AR196" si="338">IF($M191=230,$AE191,"")</f>
        <v/>
      </c>
      <c r="AS191" s="313">
        <f>CEILING((O191/AH191),1)</f>
        <v>3</v>
      </c>
      <c r="AT191" s="313">
        <f t="shared" ref="AT191:AT196" si="339">IF($AS191&gt;0,VLOOKUP($AS191,automaatkeuze,1),"")</f>
        <v>3</v>
      </c>
      <c r="AU191" s="313">
        <f t="shared" ref="AU191:AU196" si="340">IF($AS191&gt;0,VLOOKUP($AS191,automaatkeuze,3),"")</f>
        <v>4</v>
      </c>
      <c r="AV191" s="313"/>
      <c r="AW191" s="310">
        <f>IF(AS191&gt;AT191,AU191,AT191)</f>
        <v>3</v>
      </c>
      <c r="AX191" s="313"/>
      <c r="AY191" s="313"/>
      <c r="AZ191" s="313"/>
      <c r="BA191" s="313"/>
      <c r="BB191" s="313"/>
      <c r="BC191" s="313"/>
    </row>
    <row r="192" spans="1:55" s="7" customFormat="1" ht="12.6" hidden="1" customHeight="1" x14ac:dyDescent="0.2">
      <c r="A192" s="738">
        <v>780</v>
      </c>
      <c r="B192" s="650" t="s">
        <v>504</v>
      </c>
      <c r="C192" s="650" t="s">
        <v>456</v>
      </c>
      <c r="D192" s="688" t="s">
        <v>232</v>
      </c>
      <c r="E192" s="634" t="s">
        <v>460</v>
      </c>
      <c r="F192" s="634" t="s">
        <v>27</v>
      </c>
      <c r="G192" s="777" t="s">
        <v>309</v>
      </c>
      <c r="H192" s="634" t="s">
        <v>20</v>
      </c>
      <c r="I192" s="634" t="s">
        <v>339</v>
      </c>
      <c r="J192" s="634" t="s">
        <v>308</v>
      </c>
      <c r="K192" s="66" t="s">
        <v>16</v>
      </c>
      <c r="L192" s="66"/>
      <c r="M192" s="66">
        <v>400</v>
      </c>
      <c r="N192" s="66">
        <v>0.37</v>
      </c>
      <c r="O192" s="114">
        <f t="shared" si="322"/>
        <v>1.0104612862340192</v>
      </c>
      <c r="P192" s="638" t="s">
        <v>68</v>
      </c>
      <c r="Q192" s="143">
        <f t="shared" si="323"/>
        <v>0.73</v>
      </c>
      <c r="R192" s="143">
        <f t="shared" si="324"/>
        <v>0.95</v>
      </c>
      <c r="S192" s="143">
        <f t="shared" si="325"/>
        <v>0.72399999999999998</v>
      </c>
      <c r="T192" s="144">
        <f t="shared" si="326"/>
        <v>0.95</v>
      </c>
      <c r="U192" s="116">
        <f t="shared" si="327"/>
        <v>0.56626008172510378</v>
      </c>
      <c r="V192" s="8">
        <v>0.5</v>
      </c>
      <c r="W192" s="8">
        <v>0.8</v>
      </c>
      <c r="X192" s="114">
        <f t="shared" si="328"/>
        <v>0.29599999999999999</v>
      </c>
      <c r="Y192" s="114">
        <f t="shared" si="329"/>
        <v>0.21517883105553939</v>
      </c>
      <c r="Z192" s="45">
        <f t="shared" si="330"/>
        <v>0.22650403269004149</v>
      </c>
      <c r="AA192" s="137">
        <v>0.5</v>
      </c>
      <c r="AB192" s="137">
        <v>1</v>
      </c>
      <c r="AC192" s="114">
        <f t="shared" si="331"/>
        <v>0.37</v>
      </c>
      <c r="AD192" s="114">
        <f t="shared" si="332"/>
        <v>0.26897353881942426</v>
      </c>
      <c r="AE192" s="45">
        <f t="shared" si="333"/>
        <v>0.28313004086255189</v>
      </c>
      <c r="AF192" s="8"/>
      <c r="AG192" s="93">
        <v>2</v>
      </c>
      <c r="AH192" s="113">
        <v>0.8</v>
      </c>
      <c r="AI192" s="443">
        <f>AW192</f>
        <v>2</v>
      </c>
      <c r="AJ192" s="453">
        <f>IF(O192&gt;0,O192,"")</f>
        <v>1.0104612862340192</v>
      </c>
      <c r="AK192" s="293"/>
      <c r="AM192" s="336">
        <f t="shared" si="334"/>
        <v>400</v>
      </c>
      <c r="AN192" s="312">
        <f t="shared" si="335"/>
        <v>0.22650403269004149</v>
      </c>
      <c r="AO192" s="312" t="str">
        <f t="shared" si="336"/>
        <v/>
      </c>
      <c r="AP192" s="310"/>
      <c r="AQ192" s="312">
        <f t="shared" si="337"/>
        <v>0.28313004086255189</v>
      </c>
      <c r="AR192" s="312" t="str">
        <f t="shared" si="338"/>
        <v/>
      </c>
      <c r="AS192" s="313">
        <f>CEILING((O192/AH192),1)</f>
        <v>2</v>
      </c>
      <c r="AT192" s="313">
        <f t="shared" si="339"/>
        <v>2</v>
      </c>
      <c r="AU192" s="313">
        <f t="shared" si="340"/>
        <v>3</v>
      </c>
      <c r="AV192" s="313"/>
      <c r="AW192" s="310">
        <f>IF(AS192&gt;AT192,AU192,AT192)</f>
        <v>2</v>
      </c>
      <c r="AX192" s="313"/>
      <c r="AY192" s="313"/>
      <c r="AZ192" s="313"/>
      <c r="BA192" s="313"/>
      <c r="BB192" s="313"/>
      <c r="BC192" s="313"/>
    </row>
    <row r="193" spans="1:55" s="7" customFormat="1" ht="12.6" hidden="1" customHeight="1" x14ac:dyDescent="0.2">
      <c r="A193" s="738">
        <v>780</v>
      </c>
      <c r="B193" s="650" t="s">
        <v>504</v>
      </c>
      <c r="C193" s="650" t="s">
        <v>509</v>
      </c>
      <c r="D193" s="688" t="s">
        <v>511</v>
      </c>
      <c r="E193" s="634" t="s">
        <v>460</v>
      </c>
      <c r="F193" s="634" t="s">
        <v>27</v>
      </c>
      <c r="G193" s="777" t="s">
        <v>309</v>
      </c>
      <c r="H193" s="634" t="s">
        <v>20</v>
      </c>
      <c r="I193" s="634" t="s">
        <v>339</v>
      </c>
      <c r="J193" s="634" t="s">
        <v>308</v>
      </c>
      <c r="K193" s="66" t="s">
        <v>13</v>
      </c>
      <c r="L193" s="66"/>
      <c r="M193" s="66">
        <v>400</v>
      </c>
      <c r="N193" s="66">
        <v>0.75</v>
      </c>
      <c r="O193" s="114">
        <f t="shared" si="322"/>
        <v>1.8307656937773522</v>
      </c>
      <c r="P193" s="57"/>
      <c r="Q193" s="143">
        <f t="shared" si="323"/>
        <v>0.73</v>
      </c>
      <c r="R193" s="143">
        <f t="shared" si="324"/>
        <v>0.73</v>
      </c>
      <c r="S193" s="143">
        <f t="shared" si="325"/>
        <v>0.81</v>
      </c>
      <c r="T193" s="144">
        <f t="shared" si="326"/>
        <v>1</v>
      </c>
      <c r="U193" s="116">
        <f t="shared" si="327"/>
        <v>1.2683916793505834</v>
      </c>
      <c r="V193" s="8">
        <v>1</v>
      </c>
      <c r="W193" s="8">
        <v>0.8</v>
      </c>
      <c r="X193" s="114">
        <f t="shared" si="328"/>
        <v>0.60000000000000009</v>
      </c>
      <c r="Y193" s="114">
        <f t="shared" si="329"/>
        <v>0.74074074074074081</v>
      </c>
      <c r="Z193" s="45">
        <f t="shared" si="330"/>
        <v>1.0147133434804669</v>
      </c>
      <c r="AA193" s="137">
        <v>1</v>
      </c>
      <c r="AB193" s="137">
        <v>1</v>
      </c>
      <c r="AC193" s="114">
        <f t="shared" si="331"/>
        <v>0.75</v>
      </c>
      <c r="AD193" s="114">
        <f t="shared" si="332"/>
        <v>0.92592592592592582</v>
      </c>
      <c r="AE193" s="45">
        <f t="shared" si="333"/>
        <v>1.2683916793505834</v>
      </c>
      <c r="AF193" s="8"/>
      <c r="AG193" s="93"/>
      <c r="AH193" s="113">
        <v>0.8</v>
      </c>
      <c r="AI193" s="443">
        <f>AW193</f>
        <v>3</v>
      </c>
      <c r="AJ193" s="453">
        <f>IF(O193&gt;0,O193,"")</f>
        <v>1.8307656937773522</v>
      </c>
      <c r="AK193" s="293"/>
      <c r="AM193" s="336">
        <f t="shared" si="334"/>
        <v>400</v>
      </c>
      <c r="AN193" s="312">
        <f t="shared" si="335"/>
        <v>1.0147133434804669</v>
      </c>
      <c r="AO193" s="312" t="str">
        <f t="shared" si="336"/>
        <v/>
      </c>
      <c r="AP193" s="310"/>
      <c r="AQ193" s="312">
        <f t="shared" si="337"/>
        <v>1.2683916793505834</v>
      </c>
      <c r="AR193" s="312" t="str">
        <f t="shared" si="338"/>
        <v/>
      </c>
      <c r="AS193" s="313">
        <f>CEILING((O193/AH193),1)</f>
        <v>3</v>
      </c>
      <c r="AT193" s="313">
        <f t="shared" si="339"/>
        <v>3</v>
      </c>
      <c r="AU193" s="313">
        <f t="shared" si="340"/>
        <v>4</v>
      </c>
      <c r="AV193" s="313"/>
      <c r="AW193" s="310">
        <f>IF(AS193&gt;AT193,AU193,AT193)</f>
        <v>3</v>
      </c>
      <c r="AX193" s="313"/>
      <c r="AY193" s="313"/>
      <c r="AZ193" s="313"/>
      <c r="BA193" s="313"/>
      <c r="BB193" s="313"/>
      <c r="BC193" s="313"/>
    </row>
    <row r="194" spans="1:55" s="7" customFormat="1" ht="12.6" hidden="1" customHeight="1" x14ac:dyDescent="0.2">
      <c r="A194" s="738">
        <v>780</v>
      </c>
      <c r="B194" s="650" t="s">
        <v>504</v>
      </c>
      <c r="C194" s="650" t="s">
        <v>510</v>
      </c>
      <c r="D194" s="688" t="s">
        <v>512</v>
      </c>
      <c r="E194" s="634" t="s">
        <v>460</v>
      </c>
      <c r="F194" s="634" t="s">
        <v>27</v>
      </c>
      <c r="G194" s="777" t="s">
        <v>309</v>
      </c>
      <c r="H194" s="634" t="s">
        <v>20</v>
      </c>
      <c r="I194" s="634" t="s">
        <v>339</v>
      </c>
      <c r="J194" s="634" t="s">
        <v>308</v>
      </c>
      <c r="K194" s="66" t="s">
        <v>13</v>
      </c>
      <c r="L194" s="66"/>
      <c r="M194" s="66">
        <v>400</v>
      </c>
      <c r="N194" s="66">
        <v>0.55000000000000004</v>
      </c>
      <c r="O194" s="114">
        <f t="shared" si="322"/>
        <v>1.4596977477902646</v>
      </c>
      <c r="P194" s="57"/>
      <c r="Q194" s="143">
        <f t="shared" si="323"/>
        <v>0.73</v>
      </c>
      <c r="R194" s="143">
        <f t="shared" si="324"/>
        <v>0.73</v>
      </c>
      <c r="S194" s="143">
        <f t="shared" si="325"/>
        <v>0.745</v>
      </c>
      <c r="T194" s="144">
        <f t="shared" si="326"/>
        <v>1</v>
      </c>
      <c r="U194" s="116">
        <f t="shared" si="327"/>
        <v>1.0113082651466399</v>
      </c>
      <c r="V194" s="8">
        <v>1</v>
      </c>
      <c r="W194" s="8">
        <v>0.8</v>
      </c>
      <c r="X194" s="114">
        <f t="shared" si="328"/>
        <v>0.44000000000000006</v>
      </c>
      <c r="Y194" s="114">
        <f t="shared" si="329"/>
        <v>0.59060402684563762</v>
      </c>
      <c r="Z194" s="45">
        <f t="shared" si="330"/>
        <v>0.80904661211731188</v>
      </c>
      <c r="AA194" s="137">
        <v>1</v>
      </c>
      <c r="AB194" s="137">
        <v>1</v>
      </c>
      <c r="AC194" s="114">
        <f t="shared" si="331"/>
        <v>0.55000000000000004</v>
      </c>
      <c r="AD194" s="114">
        <f t="shared" si="332"/>
        <v>0.73825503355704702</v>
      </c>
      <c r="AE194" s="45">
        <f t="shared" si="333"/>
        <v>1.0113082651466399</v>
      </c>
      <c r="AF194" s="8"/>
      <c r="AG194" s="93"/>
      <c r="AH194" s="113">
        <v>0.8</v>
      </c>
      <c r="AI194" s="443">
        <f>AW194</f>
        <v>2</v>
      </c>
      <c r="AJ194" s="453">
        <f>IF(O194&gt;0,O194,"")</f>
        <v>1.4596977477902646</v>
      </c>
      <c r="AK194" s="293"/>
      <c r="AM194" s="336">
        <f t="shared" si="334"/>
        <v>400</v>
      </c>
      <c r="AN194" s="312">
        <f t="shared" si="335"/>
        <v>0.80904661211731188</v>
      </c>
      <c r="AO194" s="312" t="str">
        <f t="shared" si="336"/>
        <v/>
      </c>
      <c r="AP194" s="310"/>
      <c r="AQ194" s="312">
        <f t="shared" si="337"/>
        <v>1.0113082651466399</v>
      </c>
      <c r="AR194" s="312" t="str">
        <f t="shared" si="338"/>
        <v/>
      </c>
      <c r="AS194" s="313">
        <f>CEILING((O194/AH194),1)</f>
        <v>2</v>
      </c>
      <c r="AT194" s="313">
        <f t="shared" si="339"/>
        <v>2</v>
      </c>
      <c r="AU194" s="313">
        <f t="shared" si="340"/>
        <v>3</v>
      </c>
      <c r="AV194" s="313"/>
      <c r="AW194" s="310">
        <f>IF(AS194&gt;AT194,AU194,AT194)</f>
        <v>2</v>
      </c>
      <c r="AX194" s="313"/>
      <c r="AY194" s="313"/>
      <c r="AZ194" s="313"/>
      <c r="BA194" s="313"/>
      <c r="BB194" s="313"/>
      <c r="BC194" s="313"/>
    </row>
    <row r="195" spans="1:55" s="7" customFormat="1" ht="12.6" hidden="1" customHeight="1" x14ac:dyDescent="0.2">
      <c r="A195" s="738">
        <v>780</v>
      </c>
      <c r="B195" s="650" t="s">
        <v>504</v>
      </c>
      <c r="C195" s="650" t="s">
        <v>458</v>
      </c>
      <c r="D195" s="688" t="s">
        <v>313</v>
      </c>
      <c r="E195" s="634" t="s">
        <v>460</v>
      </c>
      <c r="F195" s="634" t="s">
        <v>27</v>
      </c>
      <c r="G195" s="777" t="s">
        <v>309</v>
      </c>
      <c r="H195" s="634" t="s">
        <v>20</v>
      </c>
      <c r="I195" s="634" t="s">
        <v>339</v>
      </c>
      <c r="J195" s="634" t="s">
        <v>308</v>
      </c>
      <c r="K195" s="66" t="s">
        <v>16</v>
      </c>
      <c r="L195" s="66"/>
      <c r="M195" s="66">
        <v>400</v>
      </c>
      <c r="N195" s="66">
        <v>1.1000000000000001</v>
      </c>
      <c r="O195" s="114">
        <f t="shared" si="322"/>
        <v>2.6016144069467635</v>
      </c>
      <c r="P195" s="638" t="s">
        <v>68</v>
      </c>
      <c r="Q195" s="143">
        <f t="shared" si="323"/>
        <v>0.73</v>
      </c>
      <c r="R195" s="143">
        <f t="shared" si="324"/>
        <v>0.95</v>
      </c>
      <c r="S195" s="143">
        <f t="shared" si="325"/>
        <v>0.83599999999999997</v>
      </c>
      <c r="T195" s="144">
        <f t="shared" si="326"/>
        <v>0.95</v>
      </c>
      <c r="U195" s="116">
        <f t="shared" si="327"/>
        <v>1.4579384749963555</v>
      </c>
      <c r="V195" s="8">
        <v>0.5</v>
      </c>
      <c r="W195" s="8">
        <v>0.8</v>
      </c>
      <c r="X195" s="114">
        <f t="shared" si="328"/>
        <v>0.88000000000000012</v>
      </c>
      <c r="Y195" s="114">
        <f t="shared" si="329"/>
        <v>0.55401662049861511</v>
      </c>
      <c r="Z195" s="45">
        <f t="shared" si="330"/>
        <v>0.58317538999854224</v>
      </c>
      <c r="AA195" s="137">
        <v>0.5</v>
      </c>
      <c r="AB195" s="137">
        <v>1</v>
      </c>
      <c r="AC195" s="114">
        <f t="shared" si="331"/>
        <v>1.1000000000000001</v>
      </c>
      <c r="AD195" s="114">
        <f t="shared" si="332"/>
        <v>0.69252077562326886</v>
      </c>
      <c r="AE195" s="45">
        <f t="shared" si="333"/>
        <v>0.72896923749817777</v>
      </c>
      <c r="AF195" s="8"/>
      <c r="AG195" s="93">
        <v>2</v>
      </c>
      <c r="AH195" s="113">
        <v>0.8</v>
      </c>
      <c r="AI195" s="443">
        <f t="shared" ref="AI195:AI196" si="341">AW195</f>
        <v>4</v>
      </c>
      <c r="AJ195" s="453">
        <f t="shared" ref="AJ195:AJ196" si="342">IF(O195&gt;0,O195,"")</f>
        <v>2.6016144069467635</v>
      </c>
      <c r="AK195" s="293"/>
      <c r="AM195" s="336">
        <f t="shared" si="334"/>
        <v>400</v>
      </c>
      <c r="AN195" s="312">
        <f t="shared" si="335"/>
        <v>0.58317538999854224</v>
      </c>
      <c r="AO195" s="312" t="str">
        <f t="shared" si="336"/>
        <v/>
      </c>
      <c r="AP195" s="310"/>
      <c r="AQ195" s="312">
        <f t="shared" si="337"/>
        <v>0.72896923749817777</v>
      </c>
      <c r="AR195" s="312" t="str">
        <f t="shared" si="338"/>
        <v/>
      </c>
      <c r="AS195" s="313">
        <f t="shared" ref="AS195:AS196" si="343">CEILING((O195/AH195),1)</f>
        <v>4</v>
      </c>
      <c r="AT195" s="313">
        <f t="shared" si="339"/>
        <v>4</v>
      </c>
      <c r="AU195" s="313">
        <f t="shared" si="340"/>
        <v>6</v>
      </c>
      <c r="AV195" s="313"/>
      <c r="AW195" s="310">
        <f t="shared" ref="AW195:AW196" si="344">IF(AS195&gt;AT195,AU195,AT195)</f>
        <v>4</v>
      </c>
      <c r="AX195" s="313"/>
      <c r="AY195" s="313"/>
      <c r="AZ195" s="313"/>
      <c r="BA195" s="313"/>
      <c r="BB195" s="313"/>
      <c r="BC195" s="313"/>
    </row>
    <row r="196" spans="1:55" s="7" customFormat="1" ht="12.6" hidden="1" customHeight="1" x14ac:dyDescent="0.2">
      <c r="A196" s="738">
        <v>780</v>
      </c>
      <c r="B196" s="650" t="s">
        <v>504</v>
      </c>
      <c r="C196" s="650" t="s">
        <v>513</v>
      </c>
      <c r="D196" s="688" t="s">
        <v>314</v>
      </c>
      <c r="E196" s="634" t="s">
        <v>460</v>
      </c>
      <c r="F196" s="634" t="s">
        <v>27</v>
      </c>
      <c r="G196" s="777" t="s">
        <v>309</v>
      </c>
      <c r="H196" s="634" t="s">
        <v>20</v>
      </c>
      <c r="I196" s="634" t="s">
        <v>339</v>
      </c>
      <c r="J196" s="634" t="s">
        <v>308</v>
      </c>
      <c r="K196" s="66" t="s">
        <v>16</v>
      </c>
      <c r="L196" s="66"/>
      <c r="M196" s="66">
        <v>400</v>
      </c>
      <c r="N196" s="66">
        <v>1.1000000000000001</v>
      </c>
      <c r="O196" s="114">
        <f t="shared" si="322"/>
        <v>2.6016144069467635</v>
      </c>
      <c r="P196" s="638" t="s">
        <v>68</v>
      </c>
      <c r="Q196" s="143">
        <f t="shared" si="323"/>
        <v>0.73</v>
      </c>
      <c r="R196" s="143">
        <f t="shared" si="324"/>
        <v>0.95</v>
      </c>
      <c r="S196" s="143">
        <f t="shared" si="325"/>
        <v>0.83599999999999997</v>
      </c>
      <c r="T196" s="144">
        <f t="shared" si="326"/>
        <v>0.95</v>
      </c>
      <c r="U196" s="116">
        <f t="shared" si="327"/>
        <v>1.4579384749963555</v>
      </c>
      <c r="V196" s="8">
        <v>0.5</v>
      </c>
      <c r="W196" s="8">
        <v>0.8</v>
      </c>
      <c r="X196" s="114">
        <f t="shared" si="328"/>
        <v>0.88000000000000012</v>
      </c>
      <c r="Y196" s="114">
        <f t="shared" si="329"/>
        <v>0.55401662049861511</v>
      </c>
      <c r="Z196" s="45">
        <f t="shared" si="330"/>
        <v>0.58317538999854224</v>
      </c>
      <c r="AA196" s="137">
        <v>0.5</v>
      </c>
      <c r="AB196" s="137">
        <v>1</v>
      </c>
      <c r="AC196" s="114">
        <f t="shared" si="331"/>
        <v>1.1000000000000001</v>
      </c>
      <c r="AD196" s="114">
        <f t="shared" si="332"/>
        <v>0.69252077562326886</v>
      </c>
      <c r="AE196" s="45">
        <f t="shared" si="333"/>
        <v>0.72896923749817777</v>
      </c>
      <c r="AF196" s="8"/>
      <c r="AG196" s="93">
        <v>2</v>
      </c>
      <c r="AH196" s="113">
        <v>0.8</v>
      </c>
      <c r="AI196" s="443">
        <f t="shared" si="341"/>
        <v>4</v>
      </c>
      <c r="AJ196" s="453">
        <f t="shared" si="342"/>
        <v>2.6016144069467635</v>
      </c>
      <c r="AK196" s="293"/>
      <c r="AM196" s="336">
        <f t="shared" si="334"/>
        <v>400</v>
      </c>
      <c r="AN196" s="312">
        <f t="shared" si="335"/>
        <v>0.58317538999854224</v>
      </c>
      <c r="AO196" s="312" t="str">
        <f t="shared" si="336"/>
        <v/>
      </c>
      <c r="AP196" s="310"/>
      <c r="AQ196" s="312">
        <f t="shared" si="337"/>
        <v>0.72896923749817777</v>
      </c>
      <c r="AR196" s="312" t="str">
        <f t="shared" si="338"/>
        <v/>
      </c>
      <c r="AS196" s="313">
        <f t="shared" si="343"/>
        <v>4</v>
      </c>
      <c r="AT196" s="313">
        <f t="shared" si="339"/>
        <v>4</v>
      </c>
      <c r="AU196" s="313">
        <f t="shared" si="340"/>
        <v>6</v>
      </c>
      <c r="AV196" s="313"/>
      <c r="AW196" s="310">
        <f t="shared" si="344"/>
        <v>4</v>
      </c>
      <c r="AX196" s="313"/>
      <c r="AY196" s="313"/>
      <c r="AZ196" s="313"/>
      <c r="BA196" s="313"/>
      <c r="BB196" s="313"/>
      <c r="BC196" s="313"/>
    </row>
    <row r="197" spans="1:55" s="7" customFormat="1" ht="12.6" hidden="1" customHeight="1" x14ac:dyDescent="0.2">
      <c r="A197" s="738"/>
      <c r="B197" s="647"/>
      <c r="C197" s="650"/>
      <c r="D197" s="688"/>
      <c r="E197" s="634"/>
      <c r="F197" s="634"/>
      <c r="G197" s="634"/>
      <c r="H197" s="634"/>
      <c r="I197" s="634"/>
      <c r="J197" s="632"/>
      <c r="K197" s="6"/>
      <c r="L197" s="6"/>
      <c r="M197" s="6"/>
      <c r="N197" s="66"/>
      <c r="O197" s="114"/>
      <c r="P197" s="638"/>
      <c r="Q197" s="143"/>
      <c r="R197" s="143"/>
      <c r="S197" s="143"/>
      <c r="T197" s="144"/>
      <c r="U197" s="116"/>
      <c r="V197" s="8"/>
      <c r="W197" s="8"/>
      <c r="X197" s="114"/>
      <c r="Y197" s="114"/>
      <c r="Z197" s="45"/>
      <c r="AA197" s="137"/>
      <c r="AB197" s="137"/>
      <c r="AC197" s="114"/>
      <c r="AD197" s="114"/>
      <c r="AE197" s="45"/>
      <c r="AF197" s="8"/>
      <c r="AG197" s="93"/>
      <c r="AH197" s="113"/>
      <c r="AI197" s="443"/>
      <c r="AJ197" s="453"/>
      <c r="AK197" s="293"/>
      <c r="AM197" s="336"/>
      <c r="AN197" s="312"/>
      <c r="AO197" s="312"/>
      <c r="AP197" s="310"/>
      <c r="AQ197" s="312"/>
      <c r="AR197" s="312"/>
      <c r="AS197" s="313"/>
      <c r="AT197" s="313"/>
      <c r="AU197" s="313"/>
      <c r="AV197" s="313"/>
      <c r="AW197" s="310"/>
      <c r="AX197" s="313"/>
      <c r="AY197" s="313"/>
      <c r="AZ197" s="313"/>
      <c r="BA197" s="313"/>
      <c r="BB197" s="313"/>
      <c r="BC197" s="313"/>
    </row>
    <row r="198" spans="1:55" s="7" customFormat="1" ht="12.6" hidden="1" customHeight="1" x14ac:dyDescent="0.2">
      <c r="A198" s="738">
        <v>781</v>
      </c>
      <c r="B198" s="647"/>
      <c r="C198" s="768" t="s">
        <v>461</v>
      </c>
      <c r="D198" s="791" t="s">
        <v>462</v>
      </c>
      <c r="E198" s="634" t="s">
        <v>282</v>
      </c>
      <c r="F198" s="771" t="s">
        <v>34</v>
      </c>
      <c r="G198" s="771" t="s">
        <v>34</v>
      </c>
      <c r="H198" s="771" t="s">
        <v>34</v>
      </c>
      <c r="I198" s="795" t="s">
        <v>339</v>
      </c>
      <c r="J198" s="773" t="s">
        <v>309</v>
      </c>
      <c r="K198" s="66" t="s">
        <v>59</v>
      </c>
      <c r="L198" s="66"/>
      <c r="M198" s="782" t="s">
        <v>322</v>
      </c>
      <c r="N198" s="66">
        <v>0.01</v>
      </c>
      <c r="O198" s="114"/>
      <c r="P198" s="57"/>
      <c r="Q198" s="143"/>
      <c r="R198" s="143"/>
      <c r="S198" s="143"/>
      <c r="T198" s="144"/>
      <c r="U198" s="116"/>
      <c r="V198" s="8"/>
      <c r="W198" s="8"/>
      <c r="X198" s="114"/>
      <c r="Y198" s="114"/>
      <c r="Z198" s="45"/>
      <c r="AA198" s="137"/>
      <c r="AB198" s="137"/>
      <c r="AC198" s="114"/>
      <c r="AD198" s="114"/>
      <c r="AE198" s="45"/>
      <c r="AF198" s="8"/>
      <c r="AG198" s="93"/>
      <c r="AH198" s="113"/>
      <c r="AI198" s="443"/>
      <c r="AJ198" s="453"/>
      <c r="AK198" s="637"/>
      <c r="AM198" s="336"/>
      <c r="AN198" s="312"/>
      <c r="AO198" s="312"/>
      <c r="AP198" s="310"/>
      <c r="AQ198" s="312"/>
      <c r="AR198" s="312"/>
      <c r="AS198" s="313"/>
      <c r="AT198" s="313"/>
      <c r="AU198" s="313"/>
      <c r="AV198" s="313"/>
      <c r="AW198" s="310"/>
      <c r="AX198" s="313"/>
      <c r="AY198" s="313"/>
      <c r="AZ198" s="313"/>
      <c r="BA198" s="313"/>
      <c r="BB198" s="313"/>
      <c r="BC198" s="313"/>
    </row>
    <row r="199" spans="1:55" s="7" customFormat="1" ht="12.6" hidden="1" customHeight="1" x14ac:dyDescent="0.2">
      <c r="A199" s="738">
        <v>781</v>
      </c>
      <c r="B199" s="645"/>
      <c r="C199" s="768" t="s">
        <v>463</v>
      </c>
      <c r="D199" s="791" t="s">
        <v>464</v>
      </c>
      <c r="E199" s="634" t="s">
        <v>282</v>
      </c>
      <c r="F199" s="771" t="s">
        <v>34</v>
      </c>
      <c r="G199" s="771" t="s">
        <v>34</v>
      </c>
      <c r="H199" s="771" t="s">
        <v>34</v>
      </c>
      <c r="I199" s="795" t="s">
        <v>339</v>
      </c>
      <c r="J199" s="773" t="s">
        <v>309</v>
      </c>
      <c r="K199" s="6" t="s">
        <v>16</v>
      </c>
      <c r="L199" s="6"/>
      <c r="M199" s="6">
        <v>400</v>
      </c>
      <c r="N199" s="636">
        <v>2.2000000000000002</v>
      </c>
      <c r="O199" s="114">
        <f t="shared" si="272"/>
        <v>4.6793098842382843</v>
      </c>
      <c r="P199" s="638" t="s">
        <v>68</v>
      </c>
      <c r="Q199" s="143">
        <f>IF($N199&gt;0,VLOOKUP($N199,motoren,2),"")</f>
        <v>0.79</v>
      </c>
      <c r="R199" s="143">
        <f>IF($K199 = "FO",0.95,$Q199)</f>
        <v>0.95</v>
      </c>
      <c r="S199" s="143">
        <f>IF($N199&gt;0,VLOOKUP($N199,motoren,3),"")</f>
        <v>0.85899999999999999</v>
      </c>
      <c r="T199" s="144">
        <f>IF($K199 = "FO",0.95,1)</f>
        <v>0.95</v>
      </c>
      <c r="U199" s="116">
        <f>IF($N199&gt;0,$N199/($R199*$S199*$T199),0)</f>
        <v>2.8378034111686921</v>
      </c>
      <c r="V199" s="8">
        <v>1</v>
      </c>
      <c r="W199" s="8">
        <v>0.8</v>
      </c>
      <c r="X199" s="114">
        <f>IF(($N199&gt;0)*(W199&gt;0),$N199*W199,0)</f>
        <v>1.7600000000000002</v>
      </c>
      <c r="Y199" s="114">
        <f>IF(($N199&gt;0),($N199*W199*V199)/($S199*$T199),0)</f>
        <v>2.1567305924882056</v>
      </c>
      <c r="Z199" s="45">
        <f>IF((Y199&gt;0),Y199/$R199,0)</f>
        <v>2.2702427289349534</v>
      </c>
      <c r="AA199" s="137">
        <v>1</v>
      </c>
      <c r="AB199" s="137">
        <v>1</v>
      </c>
      <c r="AC199" s="114">
        <f>IF(($N199&gt;0)*(AB199&gt;0),$N199*AB199,0)</f>
        <v>2.2000000000000002</v>
      </c>
      <c r="AD199" s="114">
        <f>IF(($N199&gt;0),($N199*AB199*AA199)/($S199*$T199),0)</f>
        <v>2.6959132406102571</v>
      </c>
      <c r="AE199" s="45">
        <f>IF((AD199&gt;0),AD199/$R199,0)</f>
        <v>2.8378034111686916</v>
      </c>
      <c r="AF199" s="8"/>
      <c r="AG199" s="93">
        <v>2</v>
      </c>
      <c r="AH199" s="113">
        <v>0.8</v>
      </c>
      <c r="AI199" s="443">
        <f>AW199</f>
        <v>6</v>
      </c>
      <c r="AJ199" s="453">
        <f t="shared" si="279"/>
        <v>4.6793098842382843</v>
      </c>
      <c r="AK199" s="293"/>
      <c r="AM199" s="336">
        <f t="shared" si="280"/>
        <v>400</v>
      </c>
      <c r="AN199" s="312">
        <f t="shared" si="281"/>
        <v>2.2702427289349534</v>
      </c>
      <c r="AO199" s="312" t="str">
        <f t="shared" si="282"/>
        <v/>
      </c>
      <c r="AP199" s="310"/>
      <c r="AQ199" s="312">
        <f t="shared" si="283"/>
        <v>2.8378034111686916</v>
      </c>
      <c r="AR199" s="312" t="str">
        <f t="shared" si="284"/>
        <v/>
      </c>
      <c r="AS199" s="313">
        <f>CEILING((O199/AH199),1)</f>
        <v>6</v>
      </c>
      <c r="AT199" s="313">
        <f>IF($AS199&gt;0,VLOOKUP($AS199,automaatkeuze,1),"")</f>
        <v>6</v>
      </c>
      <c r="AU199" s="313">
        <f>IF($AS199&gt;0,VLOOKUP($AS199,automaatkeuze,3),"")</f>
        <v>8</v>
      </c>
      <c r="AV199" s="313"/>
      <c r="AW199" s="310">
        <f>IF(AS199&gt;AT199,AU199,AT199)</f>
        <v>6</v>
      </c>
      <c r="AX199" s="313"/>
      <c r="AY199" s="313"/>
      <c r="AZ199" s="313"/>
      <c r="BA199" s="313"/>
      <c r="BB199" s="313"/>
      <c r="BC199" s="313"/>
    </row>
    <row r="200" spans="1:55" s="7" customFormat="1" ht="12.6" hidden="1" customHeight="1" x14ac:dyDescent="0.2">
      <c r="A200" s="738">
        <v>781</v>
      </c>
      <c r="B200" s="645"/>
      <c r="C200" s="768" t="s">
        <v>465</v>
      </c>
      <c r="D200" s="791" t="s">
        <v>466</v>
      </c>
      <c r="E200" s="634" t="s">
        <v>282</v>
      </c>
      <c r="F200" s="771" t="s">
        <v>34</v>
      </c>
      <c r="G200" s="771" t="s">
        <v>34</v>
      </c>
      <c r="H200" s="771" t="s">
        <v>34</v>
      </c>
      <c r="I200" s="795" t="s">
        <v>339</v>
      </c>
      <c r="J200" s="773" t="s">
        <v>309</v>
      </c>
      <c r="K200" s="6" t="s">
        <v>13</v>
      </c>
      <c r="L200" s="6"/>
      <c r="M200" s="6">
        <v>400</v>
      </c>
      <c r="N200" s="636">
        <v>0.55000000000000004</v>
      </c>
      <c r="O200" s="114">
        <f t="shared" si="272"/>
        <v>1.4596977477902646</v>
      </c>
      <c r="P200" s="57"/>
      <c r="Q200" s="143">
        <f t="shared" ref="Q200:Q207" si="345">IF($N200&gt;0,VLOOKUP($N200,motoren,2),"")</f>
        <v>0.73</v>
      </c>
      <c r="R200" s="143">
        <f t="shared" ref="R200:R207" si="346">IF($K200 = "FO",0.95,$Q200)</f>
        <v>0.73</v>
      </c>
      <c r="S200" s="143">
        <f t="shared" ref="S200:S207" si="347">IF($N200&gt;0,VLOOKUP($N200,motoren,3),"")</f>
        <v>0.745</v>
      </c>
      <c r="T200" s="144">
        <f t="shared" ref="T200:T207" si="348">IF($K200 = "FO",0.95,1)</f>
        <v>1</v>
      </c>
      <c r="U200" s="116">
        <f t="shared" ref="U200:U207" si="349">IF($N200&gt;0,$N200/($R200*$S200*$T200),0)</f>
        <v>1.0113082651466399</v>
      </c>
      <c r="V200" s="8">
        <v>1</v>
      </c>
      <c r="W200" s="8">
        <v>0.8</v>
      </c>
      <c r="X200" s="114">
        <f t="shared" ref="X200" si="350">IF(($N200&gt;0)*(W200&gt;0),$N200*W200,0)</f>
        <v>0.44000000000000006</v>
      </c>
      <c r="Y200" s="114">
        <f t="shared" ref="Y200" si="351">IF(($N200&gt;0),($N200*W200*V200)/($S200*$T200),0)</f>
        <v>0.59060402684563762</v>
      </c>
      <c r="Z200" s="45">
        <f t="shared" ref="Z200" si="352">IF((Y200&gt;0),Y200/$R200,0)</f>
        <v>0.80904661211731188</v>
      </c>
      <c r="AA200" s="137">
        <v>1</v>
      </c>
      <c r="AB200" s="137">
        <v>1</v>
      </c>
      <c r="AC200" s="114">
        <f t="shared" ref="AC200" si="353">IF(($N200&gt;0)*(AB200&gt;0),$N200*AB200,0)</f>
        <v>0.55000000000000004</v>
      </c>
      <c r="AD200" s="114">
        <f t="shared" ref="AD200" si="354">IF(($N200&gt;0),($N200*AB200*AA200)/($S200*$T200),0)</f>
        <v>0.73825503355704702</v>
      </c>
      <c r="AE200" s="45">
        <f t="shared" ref="AE200" si="355">IF((AD200&gt;0),AD200/$R200,0)</f>
        <v>1.0113082651466399</v>
      </c>
      <c r="AF200" s="8"/>
      <c r="AG200" s="93">
        <v>2</v>
      </c>
      <c r="AH200" s="113">
        <v>0.8</v>
      </c>
      <c r="AI200" s="443">
        <f t="shared" ref="AI200:AI207" si="356">AW200</f>
        <v>2</v>
      </c>
      <c r="AJ200" s="453">
        <f t="shared" si="279"/>
        <v>1.4596977477902646</v>
      </c>
      <c r="AK200" s="293"/>
      <c r="AM200" s="336">
        <f t="shared" si="280"/>
        <v>400</v>
      </c>
      <c r="AN200" s="312">
        <f t="shared" si="281"/>
        <v>0.80904661211731188</v>
      </c>
      <c r="AO200" s="312" t="str">
        <f t="shared" si="282"/>
        <v/>
      </c>
      <c r="AP200" s="310"/>
      <c r="AQ200" s="312">
        <f t="shared" si="283"/>
        <v>1.0113082651466399</v>
      </c>
      <c r="AR200" s="312" t="str">
        <f t="shared" si="284"/>
        <v/>
      </c>
      <c r="AS200" s="313">
        <f t="shared" ref="AS200:AS207" si="357">CEILING((O200/AH200),1)</f>
        <v>2</v>
      </c>
      <c r="AT200" s="313">
        <f t="shared" ref="AT200:AT207" si="358">IF($AS200&gt;0,VLOOKUP($AS200,automaatkeuze,1),"")</f>
        <v>2</v>
      </c>
      <c r="AU200" s="313">
        <f t="shared" ref="AU200:AU207" si="359">IF($AS200&gt;0,VLOOKUP($AS200,automaatkeuze,3),"")</f>
        <v>3</v>
      </c>
      <c r="AV200" s="313"/>
      <c r="AW200" s="310">
        <f t="shared" ref="AW200:AW207" si="360">IF(AS200&gt;AT200,AU200,AT200)</f>
        <v>2</v>
      </c>
      <c r="AX200" s="313"/>
      <c r="AY200" s="313"/>
      <c r="AZ200" s="313"/>
      <c r="BA200" s="313"/>
      <c r="BB200" s="313"/>
      <c r="BC200" s="313"/>
    </row>
    <row r="201" spans="1:55" s="7" customFormat="1" ht="12.6" hidden="1" customHeight="1" x14ac:dyDescent="0.2">
      <c r="A201" s="738">
        <v>781</v>
      </c>
      <c r="B201" s="645"/>
      <c r="C201" s="768" t="s">
        <v>467</v>
      </c>
      <c r="D201" s="791" t="s">
        <v>468</v>
      </c>
      <c r="E201" s="634" t="s">
        <v>282</v>
      </c>
      <c r="F201" s="771" t="s">
        <v>34</v>
      </c>
      <c r="G201" s="771" t="s">
        <v>34</v>
      </c>
      <c r="H201" s="771" t="s">
        <v>34</v>
      </c>
      <c r="I201" s="795" t="s">
        <v>339</v>
      </c>
      <c r="J201" s="773" t="s">
        <v>309</v>
      </c>
      <c r="K201" s="6" t="s">
        <v>13</v>
      </c>
      <c r="L201" s="6"/>
      <c r="M201" s="6">
        <v>230</v>
      </c>
      <c r="N201" s="636">
        <v>5.2999999999999999E-2</v>
      </c>
      <c r="O201" s="114">
        <f>IF(M201=400,N201*1000/(400*SQRT(3)*Q201*S201),IF(M201=230,N201*1000/(230*Q201*S201),"???"))</f>
        <v>0.23043478260869565</v>
      </c>
      <c r="P201" s="57"/>
      <c r="Q201" s="17">
        <v>1</v>
      </c>
      <c r="R201" s="17">
        <v>1</v>
      </c>
      <c r="S201" s="23">
        <v>1</v>
      </c>
      <c r="T201" s="23">
        <v>1</v>
      </c>
      <c r="U201" s="116">
        <f>IF($N201&gt;0,$N201/($R201*$S201*$T201),0)</f>
        <v>5.2999999999999999E-2</v>
      </c>
      <c r="V201" s="8">
        <v>1</v>
      </c>
      <c r="W201" s="8">
        <v>0.8</v>
      </c>
      <c r="X201" s="114">
        <f>IF(($N201&gt;0)*(W201&gt;0),$N201*W201,0)</f>
        <v>4.24E-2</v>
      </c>
      <c r="Y201" s="114">
        <f>IF(($N201&gt;0),($N201*W201*V201)/($S201*$T201),0)</f>
        <v>4.24E-2</v>
      </c>
      <c r="Z201" s="45">
        <f>IF((Y201&gt;0),Y201/$R201,0)</f>
        <v>4.24E-2</v>
      </c>
      <c r="AA201" s="137">
        <v>1</v>
      </c>
      <c r="AB201" s="137">
        <v>1</v>
      </c>
      <c r="AC201" s="114">
        <f>IF(($N201&gt;0)*(AB201&gt;0),$N201*AB201,0)</f>
        <v>5.2999999999999999E-2</v>
      </c>
      <c r="AD201" s="114">
        <f>IF(($N201&gt;0),($N201*AB201*AA201)/($S201*$T201),0)</f>
        <v>5.2999999999999999E-2</v>
      </c>
      <c r="AE201" s="45">
        <f>IF((AD201&gt;0),AD201/$R201,0)</f>
        <v>5.2999999999999999E-2</v>
      </c>
      <c r="AF201" s="8"/>
      <c r="AG201" s="93">
        <v>2</v>
      </c>
      <c r="AH201" s="113">
        <v>0.8</v>
      </c>
      <c r="AI201" s="443">
        <f t="shared" si="356"/>
        <v>1</v>
      </c>
      <c r="AJ201" s="453">
        <f>IF(O201&gt;0,O201,"")</f>
        <v>0.23043478260869565</v>
      </c>
      <c r="AK201" s="293"/>
      <c r="AM201" s="336">
        <f>IF($M201&gt;0,$M201,"")</f>
        <v>230</v>
      </c>
      <c r="AN201" s="312" t="str">
        <f>IF($M201=400,$Z201,"")</f>
        <v/>
      </c>
      <c r="AO201" s="312">
        <f>IF($M201=230,$Z201,"")</f>
        <v>4.24E-2</v>
      </c>
      <c r="AP201" s="310"/>
      <c r="AQ201" s="312" t="str">
        <f>IF($M201=400,$AE201,"")</f>
        <v/>
      </c>
      <c r="AR201" s="312">
        <f>IF($M201=230,$AE201,"")</f>
        <v>5.2999999999999999E-2</v>
      </c>
      <c r="AS201" s="313">
        <f t="shared" si="357"/>
        <v>1</v>
      </c>
      <c r="AT201" s="313">
        <f>IF($AS201&gt;0,VLOOKUP($AS201,automaatkeuze,1),"")</f>
        <v>1</v>
      </c>
      <c r="AU201" s="313">
        <f>IF($AS201&gt;0,VLOOKUP($AS201,automaatkeuze,3),"")</f>
        <v>1.6</v>
      </c>
      <c r="AV201" s="313"/>
      <c r="AW201" s="310">
        <f t="shared" si="360"/>
        <v>1</v>
      </c>
      <c r="AX201" s="313"/>
      <c r="AY201" s="313"/>
      <c r="AZ201" s="313"/>
      <c r="BA201" s="313"/>
      <c r="BB201" s="313"/>
      <c r="BC201" s="313"/>
    </row>
    <row r="202" spans="1:55" s="7" customFormat="1" ht="12.6" hidden="1" customHeight="1" x14ac:dyDescent="0.2">
      <c r="A202" s="738">
        <v>781</v>
      </c>
      <c r="B202" s="647"/>
      <c r="C202" s="768" t="s">
        <v>469</v>
      </c>
      <c r="D202" s="791" t="s">
        <v>470</v>
      </c>
      <c r="E202" s="634" t="s">
        <v>282</v>
      </c>
      <c r="F202" s="771" t="s">
        <v>34</v>
      </c>
      <c r="G202" s="771" t="s">
        <v>34</v>
      </c>
      <c r="H202" s="771" t="s">
        <v>34</v>
      </c>
      <c r="I202" s="795" t="s">
        <v>339</v>
      </c>
      <c r="J202" s="773" t="s">
        <v>309</v>
      </c>
      <c r="K202" s="6" t="s">
        <v>13</v>
      </c>
      <c r="L202" s="6"/>
      <c r="M202" s="6">
        <v>400</v>
      </c>
      <c r="N202" s="636">
        <v>1.5</v>
      </c>
      <c r="O202" s="114">
        <f t="shared" ref="O202" si="361">IF(M202=400,N202*1000/(400*SQRT(3)*Q202*S202),IF(M202=230,N202*1000/(230*Q202*S202),"???"))</f>
        <v>3.2509925514078666</v>
      </c>
      <c r="P202" s="57"/>
      <c r="Q202" s="143">
        <f t="shared" ref="Q202" si="362">IF($N202&gt;0,VLOOKUP($N202,motoren,2),"")</f>
        <v>0.79</v>
      </c>
      <c r="R202" s="143">
        <f t="shared" ref="R202" si="363">IF($K202 = "FO",0.95,$Q202)</f>
        <v>0.79</v>
      </c>
      <c r="S202" s="143">
        <f t="shared" ref="S202" si="364">IF($N202&gt;0,VLOOKUP($N202,motoren,3),"")</f>
        <v>0.84299999999999997</v>
      </c>
      <c r="T202" s="144">
        <f t="shared" ref="T202" si="365">IF($K202 = "FO",0.95,1)</f>
        <v>1</v>
      </c>
      <c r="U202" s="116">
        <f t="shared" ref="U202:U203" si="366">IF($N202&gt;0,$N202/($R202*$S202*$T202),0)</f>
        <v>2.2523537096265596</v>
      </c>
      <c r="V202" s="8">
        <v>1</v>
      </c>
      <c r="W202" s="8">
        <v>0.8</v>
      </c>
      <c r="X202" s="114">
        <f t="shared" ref="X202:X203" si="367">IF(($N202&gt;0)*(W202&gt;0),$N202*W202,0)</f>
        <v>1.2000000000000002</v>
      </c>
      <c r="Y202" s="114">
        <f t="shared" ref="Y202:Y203" si="368">IF(($N202&gt;0),($N202*W202*V202)/($S202*$T202),0)</f>
        <v>1.4234875444839861</v>
      </c>
      <c r="Z202" s="45">
        <f t="shared" ref="Z202:Z203" si="369">IF((Y202&gt;0),Y202/$R202,0)</f>
        <v>1.801882967701248</v>
      </c>
      <c r="AA202" s="137">
        <v>1</v>
      </c>
      <c r="AB202" s="137">
        <v>1</v>
      </c>
      <c r="AC202" s="114">
        <f t="shared" ref="AC202:AC203" si="370">IF(($N202&gt;0)*(AB202&gt;0),$N202*AB202,0)</f>
        <v>1.5</v>
      </c>
      <c r="AD202" s="114">
        <f t="shared" ref="AD202:AD203" si="371">IF(($N202&gt;0),($N202*AB202*AA202)/($S202*$T202),0)</f>
        <v>1.7793594306049823</v>
      </c>
      <c r="AE202" s="45">
        <f t="shared" ref="AE202:AE203" si="372">IF((AD202&gt;0),AD202/$R202,0)</f>
        <v>2.2523537096265596</v>
      </c>
      <c r="AF202" s="8"/>
      <c r="AG202" s="93">
        <v>2</v>
      </c>
      <c r="AH202" s="113">
        <v>0.8</v>
      </c>
      <c r="AI202" s="443">
        <f t="shared" si="356"/>
        <v>6</v>
      </c>
      <c r="AJ202" s="453">
        <f t="shared" ref="AJ202:AJ203" si="373">IF(O202&gt;0,O202,"")</f>
        <v>3.2509925514078666</v>
      </c>
      <c r="AK202" s="293"/>
      <c r="AM202" s="336">
        <f t="shared" si="280"/>
        <v>400</v>
      </c>
      <c r="AN202" s="312">
        <f t="shared" si="281"/>
        <v>1.801882967701248</v>
      </c>
      <c r="AO202" s="312" t="str">
        <f t="shared" si="282"/>
        <v/>
      </c>
      <c r="AP202" s="310"/>
      <c r="AQ202" s="312">
        <f t="shared" si="283"/>
        <v>2.2523537096265596</v>
      </c>
      <c r="AR202" s="312" t="str">
        <f t="shared" si="284"/>
        <v/>
      </c>
      <c r="AS202" s="313">
        <f t="shared" si="357"/>
        <v>5</v>
      </c>
      <c r="AT202" s="313">
        <f t="shared" ref="AT202:AT203" si="374">IF($AS202&gt;0,VLOOKUP($AS202,automaatkeuze,1),"")</f>
        <v>4</v>
      </c>
      <c r="AU202" s="313">
        <f t="shared" ref="AU202:AU203" si="375">IF($AS202&gt;0,VLOOKUP($AS202,automaatkeuze,3),"")</f>
        <v>6</v>
      </c>
      <c r="AV202" s="313"/>
      <c r="AW202" s="310">
        <f t="shared" si="360"/>
        <v>6</v>
      </c>
      <c r="AX202" s="313"/>
      <c r="AY202" s="313"/>
      <c r="AZ202" s="313"/>
      <c r="BA202" s="313"/>
      <c r="BB202" s="313"/>
      <c r="BC202" s="313"/>
    </row>
    <row r="203" spans="1:55" s="7" customFormat="1" ht="12.6" hidden="1" customHeight="1" x14ac:dyDescent="0.2">
      <c r="A203" s="738">
        <v>781</v>
      </c>
      <c r="B203" s="647"/>
      <c r="C203" s="768" t="s">
        <v>471</v>
      </c>
      <c r="D203" s="791" t="s">
        <v>472</v>
      </c>
      <c r="E203" s="634" t="s">
        <v>282</v>
      </c>
      <c r="F203" s="771" t="s">
        <v>34</v>
      </c>
      <c r="G203" s="771" t="s">
        <v>34</v>
      </c>
      <c r="H203" s="771" t="s">
        <v>34</v>
      </c>
      <c r="I203" s="795" t="s">
        <v>339</v>
      </c>
      <c r="J203" s="773" t="s">
        <v>309</v>
      </c>
      <c r="K203" s="6" t="s">
        <v>59</v>
      </c>
      <c r="L203" s="6"/>
      <c r="M203" s="6">
        <v>230</v>
      </c>
      <c r="N203" s="636">
        <v>0.03</v>
      </c>
      <c r="O203" s="114">
        <f>IF(M203=400,N203*1000/(400*SQRT(3)*Q203*S203),IF(M203=230,N203*1000/(230*Q203*S203),"???"))</f>
        <v>0.13043478260869565</v>
      </c>
      <c r="P203" s="57"/>
      <c r="Q203" s="17">
        <v>1</v>
      </c>
      <c r="R203" s="17">
        <v>1</v>
      </c>
      <c r="S203" s="23">
        <v>1</v>
      </c>
      <c r="T203" s="23">
        <v>1</v>
      </c>
      <c r="U203" s="116">
        <f t="shared" si="366"/>
        <v>0.03</v>
      </c>
      <c r="V203" s="8">
        <v>1</v>
      </c>
      <c r="W203" s="8">
        <v>0.8</v>
      </c>
      <c r="X203" s="114">
        <f t="shared" si="367"/>
        <v>2.4E-2</v>
      </c>
      <c r="Y203" s="114">
        <f t="shared" si="368"/>
        <v>2.4E-2</v>
      </c>
      <c r="Z203" s="45">
        <f t="shared" si="369"/>
        <v>2.4E-2</v>
      </c>
      <c r="AA203" s="137">
        <v>1</v>
      </c>
      <c r="AB203" s="137">
        <v>1</v>
      </c>
      <c r="AC203" s="114">
        <f t="shared" si="370"/>
        <v>0.03</v>
      </c>
      <c r="AD203" s="114">
        <f t="shared" si="371"/>
        <v>0.03</v>
      </c>
      <c r="AE203" s="45">
        <f t="shared" si="372"/>
        <v>0.03</v>
      </c>
      <c r="AF203" s="8"/>
      <c r="AG203" s="93">
        <v>2</v>
      </c>
      <c r="AH203" s="113">
        <v>0.8</v>
      </c>
      <c r="AI203" s="443">
        <f t="shared" si="356"/>
        <v>1</v>
      </c>
      <c r="AJ203" s="453">
        <f t="shared" si="373"/>
        <v>0.13043478260869565</v>
      </c>
      <c r="AK203" s="293"/>
      <c r="AM203" s="336">
        <f t="shared" si="280"/>
        <v>230</v>
      </c>
      <c r="AN203" s="312" t="str">
        <f t="shared" si="281"/>
        <v/>
      </c>
      <c r="AO203" s="312">
        <f t="shared" si="282"/>
        <v>2.4E-2</v>
      </c>
      <c r="AP203" s="310"/>
      <c r="AQ203" s="312" t="str">
        <f t="shared" si="283"/>
        <v/>
      </c>
      <c r="AR203" s="312">
        <f t="shared" si="284"/>
        <v>0.03</v>
      </c>
      <c r="AS203" s="313">
        <f t="shared" si="357"/>
        <v>1</v>
      </c>
      <c r="AT203" s="313">
        <f t="shared" si="374"/>
        <v>1</v>
      </c>
      <c r="AU203" s="313">
        <f t="shared" si="375"/>
        <v>1.6</v>
      </c>
      <c r="AV203" s="313"/>
      <c r="AW203" s="310">
        <f t="shared" si="360"/>
        <v>1</v>
      </c>
      <c r="AX203" s="313"/>
      <c r="AY203" s="313"/>
      <c r="AZ203" s="313"/>
      <c r="BA203" s="313"/>
      <c r="BB203" s="313"/>
      <c r="BC203" s="313"/>
    </row>
    <row r="204" spans="1:55" s="7" customFormat="1" ht="12.6" hidden="1" customHeight="1" x14ac:dyDescent="0.2">
      <c r="A204" s="737"/>
      <c r="B204" s="645"/>
      <c r="C204" s="650"/>
      <c r="D204" s="688"/>
      <c r="E204" s="634"/>
      <c r="F204" s="66"/>
      <c r="G204" s="66"/>
      <c r="H204" s="66"/>
      <c r="I204" s="634"/>
      <c r="J204" s="632"/>
      <c r="K204" s="6"/>
      <c r="L204" s="6"/>
      <c r="M204" s="6"/>
      <c r="N204" s="66"/>
      <c r="O204" s="114"/>
      <c r="P204" s="57"/>
      <c r="Q204" s="143"/>
      <c r="R204" s="143"/>
      <c r="S204" s="143"/>
      <c r="T204" s="144"/>
      <c r="U204" s="116"/>
      <c r="V204" s="8"/>
      <c r="W204" s="8"/>
      <c r="X204" s="114"/>
      <c r="Y204" s="114"/>
      <c r="Z204" s="45"/>
      <c r="AA204" s="137"/>
      <c r="AB204" s="137"/>
      <c r="AC204" s="114"/>
      <c r="AD204" s="114"/>
      <c r="AE204" s="45"/>
      <c r="AF204" s="8"/>
      <c r="AG204" s="93"/>
      <c r="AH204" s="113"/>
      <c r="AI204" s="443"/>
      <c r="AJ204" s="453"/>
      <c r="AK204" s="293"/>
      <c r="AM204" s="336"/>
      <c r="AN204" s="312"/>
      <c r="AO204" s="312"/>
      <c r="AP204" s="310"/>
      <c r="AQ204" s="312"/>
      <c r="AR204" s="312"/>
      <c r="AS204" s="313"/>
      <c r="AT204" s="313"/>
      <c r="AU204" s="313"/>
      <c r="AV204" s="313"/>
      <c r="AW204" s="310"/>
      <c r="AX204" s="313"/>
      <c r="AY204" s="313"/>
      <c r="AZ204" s="313"/>
      <c r="BA204" s="313"/>
      <c r="BB204" s="313"/>
      <c r="BC204" s="313"/>
    </row>
    <row r="205" spans="1:55" s="7" customFormat="1" ht="12.6" hidden="1" customHeight="1" x14ac:dyDescent="0.2">
      <c r="A205" s="738">
        <v>781</v>
      </c>
      <c r="B205" s="645"/>
      <c r="C205" s="768" t="s">
        <v>264</v>
      </c>
      <c r="D205" s="790" t="s">
        <v>473</v>
      </c>
      <c r="E205" s="634" t="s">
        <v>282</v>
      </c>
      <c r="F205" s="771" t="s">
        <v>34</v>
      </c>
      <c r="G205" s="771" t="s">
        <v>34</v>
      </c>
      <c r="H205" s="771" t="s">
        <v>34</v>
      </c>
      <c r="I205" s="795" t="s">
        <v>339</v>
      </c>
      <c r="J205" s="773" t="s">
        <v>309</v>
      </c>
      <c r="K205" s="632" t="s">
        <v>16</v>
      </c>
      <c r="L205" s="6"/>
      <c r="M205" s="6">
        <v>400</v>
      </c>
      <c r="N205" s="636">
        <v>4</v>
      </c>
      <c r="O205" s="114">
        <f>IF(M205=400,N205*1000/(400*SQRT(3)*Q205*S205),IF(M205=230,N205*1000/(230*Q205*S205),"???"))</f>
        <v>8.2117293791549439</v>
      </c>
      <c r="P205" s="638" t="s">
        <v>68</v>
      </c>
      <c r="Q205" s="143">
        <f t="shared" si="345"/>
        <v>0.81</v>
      </c>
      <c r="R205" s="143">
        <f t="shared" si="346"/>
        <v>0.95</v>
      </c>
      <c r="S205" s="143">
        <f t="shared" si="347"/>
        <v>0.86799999999999999</v>
      </c>
      <c r="T205" s="144">
        <f t="shared" si="348"/>
        <v>0.95</v>
      </c>
      <c r="U205" s="116">
        <f t="shared" si="349"/>
        <v>5.10614396772917</v>
      </c>
      <c r="V205" s="8">
        <v>1</v>
      </c>
      <c r="W205" s="8">
        <v>0.8</v>
      </c>
      <c r="X205" s="114">
        <f>IF(($N205&gt;0)*(W205&gt;0),$N205*W205,0)</f>
        <v>3.2</v>
      </c>
      <c r="Y205" s="114">
        <f>IF(($N205&gt;0),($N205*W205*V205)/($S205*$T205),0)</f>
        <v>3.8806694154741694</v>
      </c>
      <c r="Z205" s="45">
        <f>IF((Y205&gt;0),Y205/$R205,0)</f>
        <v>4.0849151741833367</v>
      </c>
      <c r="AA205" s="137">
        <v>1</v>
      </c>
      <c r="AB205" s="137">
        <v>1</v>
      </c>
      <c r="AC205" s="114">
        <f>IF(($N205&gt;0)*(AB205&gt;0),$N205*AB205,0)</f>
        <v>4</v>
      </c>
      <c r="AD205" s="114">
        <f>IF(($N205&gt;0),($N205*AB205*AA205)/($S205*$T205),0)</f>
        <v>4.8508367693427115</v>
      </c>
      <c r="AE205" s="45">
        <f>IF((AD205&gt;0),AD205/$R205,0)</f>
        <v>5.10614396772917</v>
      </c>
      <c r="AF205" s="8"/>
      <c r="AG205" s="93">
        <v>2</v>
      </c>
      <c r="AH205" s="113">
        <v>0.8</v>
      </c>
      <c r="AI205" s="443">
        <f t="shared" si="356"/>
        <v>13</v>
      </c>
      <c r="AJ205" s="453">
        <f t="shared" si="279"/>
        <v>8.2117293791549439</v>
      </c>
      <c r="AK205" s="293"/>
      <c r="AM205" s="336">
        <f t="shared" si="280"/>
        <v>400</v>
      </c>
      <c r="AN205" s="312">
        <f t="shared" si="281"/>
        <v>4.0849151741833367</v>
      </c>
      <c r="AO205" s="312" t="str">
        <f t="shared" si="282"/>
        <v/>
      </c>
      <c r="AP205" s="310"/>
      <c r="AQ205" s="312">
        <f t="shared" si="283"/>
        <v>5.10614396772917</v>
      </c>
      <c r="AR205" s="312" t="str">
        <f t="shared" si="284"/>
        <v/>
      </c>
      <c r="AS205" s="313">
        <f t="shared" si="357"/>
        <v>11</v>
      </c>
      <c r="AT205" s="313">
        <f t="shared" si="358"/>
        <v>10</v>
      </c>
      <c r="AU205" s="313">
        <f t="shared" si="359"/>
        <v>13</v>
      </c>
      <c r="AV205" s="313"/>
      <c r="AW205" s="310">
        <f t="shared" si="360"/>
        <v>13</v>
      </c>
      <c r="AX205" s="313"/>
      <c r="AY205" s="313"/>
      <c r="AZ205" s="313"/>
      <c r="BA205" s="313"/>
      <c r="BB205" s="313"/>
      <c r="BC205" s="313"/>
    </row>
    <row r="206" spans="1:55" s="7" customFormat="1" ht="12.6" hidden="1" customHeight="1" x14ac:dyDescent="0.2">
      <c r="A206" s="738">
        <v>781</v>
      </c>
      <c r="B206" s="645"/>
      <c r="C206" s="768" t="s">
        <v>474</v>
      </c>
      <c r="D206" s="791" t="s">
        <v>475</v>
      </c>
      <c r="E206" s="634" t="s">
        <v>282</v>
      </c>
      <c r="F206" s="771" t="s">
        <v>34</v>
      </c>
      <c r="G206" s="771" t="s">
        <v>34</v>
      </c>
      <c r="H206" s="771" t="s">
        <v>34</v>
      </c>
      <c r="I206" s="795" t="s">
        <v>339</v>
      </c>
      <c r="J206" s="773" t="s">
        <v>309</v>
      </c>
      <c r="K206" s="6" t="s">
        <v>13</v>
      </c>
      <c r="L206" s="6"/>
      <c r="M206" s="6">
        <v>400</v>
      </c>
      <c r="N206" s="636">
        <v>1.1000000000000001</v>
      </c>
      <c r="O206" s="114">
        <f>IF(M206=400,N206*1000/(400*SQRT(3)*Q206*S206),IF(M206=230,N206*1000/(230*Q206*S206),"???"))</f>
        <v>2.6016144069467635</v>
      </c>
      <c r="P206" s="57"/>
      <c r="Q206" s="143">
        <f>IF($N206&gt;0,VLOOKUP($N206,motoren,2),"")</f>
        <v>0.73</v>
      </c>
      <c r="R206" s="143">
        <f>IF($K206 = "FO",0.95,$Q206)</f>
        <v>0.73</v>
      </c>
      <c r="S206" s="143">
        <f>IF($N206&gt;0,VLOOKUP($N206,motoren,3),"")</f>
        <v>0.83599999999999997</v>
      </c>
      <c r="T206" s="144">
        <f>IF($K206 = "FO",0.95,1)</f>
        <v>1</v>
      </c>
      <c r="U206" s="116">
        <f>IF($N206&gt;0,$N206/($R206*$S206*$T206),0)</f>
        <v>1.8024513338139874</v>
      </c>
      <c r="V206" s="8">
        <v>1</v>
      </c>
      <c r="W206" s="8">
        <v>0.8</v>
      </c>
      <c r="X206" s="114">
        <f>IF(($N206&gt;0)*(W206&gt;0),$N206*W206,0)</f>
        <v>0.88000000000000012</v>
      </c>
      <c r="Y206" s="114">
        <f>IF(($N206&gt;0),($N206*W206*V206)/($S206*$T206),0)</f>
        <v>1.0526315789473686</v>
      </c>
      <c r="Z206" s="45">
        <f>IF((Y206&gt;0),Y206/$R206,0)</f>
        <v>1.44196106705119</v>
      </c>
      <c r="AA206" s="137">
        <v>1</v>
      </c>
      <c r="AB206" s="137">
        <v>1</v>
      </c>
      <c r="AC206" s="114">
        <f>IF(($N206&gt;0)*(AB206&gt;0),$N206*AB206,0)</f>
        <v>1.1000000000000001</v>
      </c>
      <c r="AD206" s="114">
        <f>IF(($N206&gt;0),($N206*AB206*AA206)/($S206*$T206),0)</f>
        <v>1.3157894736842106</v>
      </c>
      <c r="AE206" s="45">
        <f>IF((AD206&gt;0),AD206/$R206,0)</f>
        <v>1.8024513338139871</v>
      </c>
      <c r="AF206" s="8"/>
      <c r="AG206" s="93">
        <v>2</v>
      </c>
      <c r="AH206" s="113">
        <v>0.8</v>
      </c>
      <c r="AI206" s="443">
        <f t="shared" si="356"/>
        <v>4</v>
      </c>
      <c r="AJ206" s="453">
        <f>IF(O206&gt;0,O206,"")</f>
        <v>2.6016144069467635</v>
      </c>
      <c r="AK206" s="293"/>
      <c r="AM206" s="336">
        <f>IF($M206&gt;0,$M206,"")</f>
        <v>400</v>
      </c>
      <c r="AN206" s="312">
        <f>IF($M206=400,$Z206,"")</f>
        <v>1.44196106705119</v>
      </c>
      <c r="AO206" s="312" t="str">
        <f>IF($M206=230,$Z206,"")</f>
        <v/>
      </c>
      <c r="AP206" s="310"/>
      <c r="AQ206" s="312">
        <f>IF($M206=400,$AE206,"")</f>
        <v>1.8024513338139871</v>
      </c>
      <c r="AR206" s="312" t="str">
        <f>IF($M206=230,$AE206,"")</f>
        <v/>
      </c>
      <c r="AS206" s="313">
        <f t="shared" si="357"/>
        <v>4</v>
      </c>
      <c r="AT206" s="313">
        <f>IF($AS206&gt;0,VLOOKUP($AS206,automaatkeuze,1),"")</f>
        <v>4</v>
      </c>
      <c r="AU206" s="313">
        <f>IF($AS206&gt;0,VLOOKUP($AS206,automaatkeuze,3),"")</f>
        <v>6</v>
      </c>
      <c r="AV206" s="313"/>
      <c r="AW206" s="310">
        <f t="shared" si="360"/>
        <v>4</v>
      </c>
      <c r="AX206" s="313"/>
      <c r="AY206" s="313"/>
      <c r="AZ206" s="313"/>
      <c r="BA206" s="313"/>
      <c r="BB206" s="313"/>
      <c r="BC206" s="313"/>
    </row>
    <row r="207" spans="1:55" s="7" customFormat="1" ht="12.6" hidden="1" customHeight="1" x14ac:dyDescent="0.2">
      <c r="A207" s="738">
        <v>781</v>
      </c>
      <c r="B207" s="645"/>
      <c r="C207" s="768" t="s">
        <v>476</v>
      </c>
      <c r="D207" s="791" t="s">
        <v>477</v>
      </c>
      <c r="E207" s="634" t="s">
        <v>282</v>
      </c>
      <c r="F207" s="771" t="s">
        <v>34</v>
      </c>
      <c r="G207" s="771" t="s">
        <v>34</v>
      </c>
      <c r="H207" s="771" t="s">
        <v>34</v>
      </c>
      <c r="I207" s="795" t="s">
        <v>339</v>
      </c>
      <c r="J207" s="773" t="s">
        <v>309</v>
      </c>
      <c r="K207" s="6" t="s">
        <v>13</v>
      </c>
      <c r="L207" s="6"/>
      <c r="M207" s="6">
        <v>400</v>
      </c>
      <c r="N207" s="636">
        <v>7.4999999999999997E-2</v>
      </c>
      <c r="O207" s="114">
        <f t="shared" ref="O207" si="376">IF(M207=400,N207*1000/(400*SQRT(3)*Q207*S207),IF(M207=230,N207*1000/(230*Q207*S207),"???"))</f>
        <v>0.26663343712575088</v>
      </c>
      <c r="P207" s="57"/>
      <c r="Q207" s="143">
        <f t="shared" si="345"/>
        <v>0.7</v>
      </c>
      <c r="R207" s="143">
        <f t="shared" si="346"/>
        <v>0.7</v>
      </c>
      <c r="S207" s="143">
        <f t="shared" si="347"/>
        <v>0.57999999999999996</v>
      </c>
      <c r="T207" s="144">
        <f t="shared" si="348"/>
        <v>1</v>
      </c>
      <c r="U207" s="116">
        <f t="shared" si="349"/>
        <v>0.18472906403940886</v>
      </c>
      <c r="V207" s="8">
        <v>1</v>
      </c>
      <c r="W207" s="8">
        <v>0.8</v>
      </c>
      <c r="X207" s="114">
        <f>IF(($N207&gt;0)*(W207&gt;0),$N207*W207,0)</f>
        <v>0.06</v>
      </c>
      <c r="Y207" s="114">
        <f>IF(($N207&gt;0),($N207*W207*V207)/($S207*$T207),0)</f>
        <v>0.10344827586206896</v>
      </c>
      <c r="Z207" s="45">
        <f>IF((Y207&gt;0),Y207/$R207,0)</f>
        <v>0.14778325123152711</v>
      </c>
      <c r="AA207" s="137">
        <v>1</v>
      </c>
      <c r="AB207" s="137">
        <v>1</v>
      </c>
      <c r="AC207" s="114">
        <f>IF(($N207&gt;0)*(AB207&gt;0),$N207*AB207,0)</f>
        <v>7.4999999999999997E-2</v>
      </c>
      <c r="AD207" s="114">
        <f>IF(($N207&gt;0),($N207*AB207*AA207)/($S207*$T207),0)</f>
        <v>0.12931034482758622</v>
      </c>
      <c r="AE207" s="45">
        <f>IF((AD207&gt;0),AD207/$R207,0)</f>
        <v>0.18472906403940889</v>
      </c>
      <c r="AF207" s="8"/>
      <c r="AG207" s="93">
        <v>2</v>
      </c>
      <c r="AH207" s="113">
        <v>0.8</v>
      </c>
      <c r="AI207" s="443">
        <f t="shared" si="356"/>
        <v>1</v>
      </c>
      <c r="AJ207" s="453">
        <f t="shared" si="279"/>
        <v>0.26663343712575088</v>
      </c>
      <c r="AK207" s="293"/>
      <c r="AM207" s="336">
        <f t="shared" si="280"/>
        <v>400</v>
      </c>
      <c r="AN207" s="312">
        <f t="shared" si="281"/>
        <v>0.14778325123152711</v>
      </c>
      <c r="AO207" s="312" t="str">
        <f t="shared" si="282"/>
        <v/>
      </c>
      <c r="AP207" s="310"/>
      <c r="AQ207" s="312">
        <f t="shared" si="283"/>
        <v>0.18472906403940889</v>
      </c>
      <c r="AR207" s="312" t="str">
        <f t="shared" si="284"/>
        <v/>
      </c>
      <c r="AS207" s="313">
        <f t="shared" si="357"/>
        <v>1</v>
      </c>
      <c r="AT207" s="313">
        <f t="shared" si="358"/>
        <v>1</v>
      </c>
      <c r="AU207" s="313">
        <f t="shared" si="359"/>
        <v>1.6</v>
      </c>
      <c r="AV207" s="313"/>
      <c r="AW207" s="310">
        <f t="shared" si="360"/>
        <v>1</v>
      </c>
      <c r="AX207" s="313"/>
      <c r="AY207" s="313"/>
      <c r="AZ207" s="313"/>
      <c r="BA207" s="313"/>
      <c r="BB207" s="313"/>
      <c r="BC207" s="313"/>
    </row>
    <row r="208" spans="1:55" s="7" customFormat="1" ht="12.6" hidden="1" customHeight="1" x14ac:dyDescent="0.2">
      <c r="A208" s="737"/>
      <c r="B208" s="645"/>
      <c r="C208" s="650"/>
      <c r="D208" s="688"/>
      <c r="E208" s="634"/>
      <c r="F208" s="66"/>
      <c r="G208" s="66"/>
      <c r="H208" s="66"/>
      <c r="I208" s="634"/>
      <c r="J208" s="773" t="s">
        <v>11</v>
      </c>
      <c r="K208" s="6"/>
      <c r="L208" s="6"/>
      <c r="M208" s="6"/>
      <c r="N208" s="66"/>
      <c r="O208" s="114"/>
      <c r="P208" s="57"/>
      <c r="Q208" s="143"/>
      <c r="R208" s="143"/>
      <c r="S208" s="143"/>
      <c r="T208" s="144"/>
      <c r="U208" s="116"/>
      <c r="V208" s="8"/>
      <c r="W208" s="8"/>
      <c r="X208" s="114"/>
      <c r="Y208" s="114"/>
      <c r="Z208" s="45"/>
      <c r="AA208" s="137"/>
      <c r="AB208" s="137"/>
      <c r="AC208" s="114"/>
      <c r="AD208" s="114"/>
      <c r="AE208" s="45"/>
      <c r="AF208" s="8"/>
      <c r="AG208" s="93"/>
      <c r="AH208" s="113"/>
      <c r="AI208" s="443"/>
      <c r="AJ208" s="453"/>
      <c r="AK208" s="293"/>
      <c r="AM208" s="336"/>
      <c r="AN208" s="312"/>
      <c r="AO208" s="312"/>
      <c r="AP208" s="310"/>
      <c r="AQ208" s="312"/>
      <c r="AR208" s="312"/>
      <c r="AS208" s="313"/>
      <c r="AT208" s="313"/>
      <c r="AU208" s="313"/>
      <c r="AV208" s="313"/>
      <c r="AW208" s="310"/>
      <c r="AX208" s="313"/>
      <c r="AY208" s="313"/>
      <c r="AZ208" s="313"/>
      <c r="BA208" s="313"/>
      <c r="BB208" s="313"/>
      <c r="BC208" s="313"/>
    </row>
    <row r="209" spans="1:55" s="7" customFormat="1" ht="12.6" hidden="1" customHeight="1" x14ac:dyDescent="0.2">
      <c r="A209" s="737">
        <v>782</v>
      </c>
      <c r="B209" s="645"/>
      <c r="C209" s="768" t="s">
        <v>478</v>
      </c>
      <c r="D209" s="790" t="s">
        <v>479</v>
      </c>
      <c r="E209" s="634" t="s">
        <v>282</v>
      </c>
      <c r="F209" s="771" t="s">
        <v>34</v>
      </c>
      <c r="G209" s="771" t="s">
        <v>34</v>
      </c>
      <c r="H209" s="771" t="s">
        <v>34</v>
      </c>
      <c r="I209" s="795" t="s">
        <v>339</v>
      </c>
      <c r="J209" s="773" t="s">
        <v>309</v>
      </c>
      <c r="K209" s="6" t="s">
        <v>16</v>
      </c>
      <c r="L209" s="6"/>
      <c r="M209" s="6">
        <v>400</v>
      </c>
      <c r="N209" s="636">
        <v>7.5</v>
      </c>
      <c r="O209" s="114">
        <f>IF(M209=400,N209*1000/(400*SQRT(3)*Q209*S209),IF(M209=230,N209*1000/(230*Q209*S209),"???"))</f>
        <v>14.965945761001869</v>
      </c>
      <c r="P209" s="638" t="s">
        <v>68</v>
      </c>
      <c r="Q209" s="143">
        <f>IF($N209&gt;0,VLOOKUP($N209,motoren,2),"")</f>
        <v>0.81</v>
      </c>
      <c r="R209" s="143">
        <f>IF($K209 = "FO",0.95,$Q209)</f>
        <v>0.95</v>
      </c>
      <c r="S209" s="143">
        <f>IF($N209&gt;0,VLOOKUP($N209,motoren,3),"")</f>
        <v>0.89300000000000002</v>
      </c>
      <c r="T209" s="144">
        <f>IF($K209 = "FO",0.95,1)</f>
        <v>0.95</v>
      </c>
      <c r="U209" s="116">
        <f>IF($N209&gt;0,$N209/($R209*$S209*$T209),0)</f>
        <v>9.3059902659341827</v>
      </c>
      <c r="V209" s="8">
        <v>1</v>
      </c>
      <c r="W209" s="8">
        <v>0.8</v>
      </c>
      <c r="X209" s="114">
        <f>IF(($N209&gt;0)*(W209&gt;0),$N209*W209,0)</f>
        <v>6</v>
      </c>
      <c r="Y209" s="114">
        <f>IF(($N209&gt;0),($N209*W209*V209)/($S209*$T209),0)</f>
        <v>7.0725526021099787</v>
      </c>
      <c r="Z209" s="45">
        <f>IF((Y209&gt;0),Y209/$R209,0)</f>
        <v>7.4447922127473465</v>
      </c>
      <c r="AA209" s="137">
        <v>1</v>
      </c>
      <c r="AB209" s="137">
        <v>1</v>
      </c>
      <c r="AC209" s="114">
        <f>IF(($N209&gt;0)*(AB209&gt;0),$N209*AB209,0)</f>
        <v>7.5</v>
      </c>
      <c r="AD209" s="114">
        <f>IF(($N209&gt;0),($N209*AB209*AA209)/($S209*$T209),0)</f>
        <v>8.8406907526374727</v>
      </c>
      <c r="AE209" s="45">
        <f>IF((AD209&gt;0),AD209/$R209,0)</f>
        <v>9.3059902659341827</v>
      </c>
      <c r="AF209" s="8"/>
      <c r="AG209" s="93">
        <v>2</v>
      </c>
      <c r="AH209" s="113">
        <v>0.8</v>
      </c>
      <c r="AI209" s="443">
        <f>AW209</f>
        <v>20</v>
      </c>
      <c r="AJ209" s="453">
        <f>IF(O209&gt;0,O209,"")</f>
        <v>14.965945761001869</v>
      </c>
      <c r="AK209" s="293"/>
      <c r="AM209" s="336">
        <f>IF($M209&gt;0,$M209,"")</f>
        <v>400</v>
      </c>
      <c r="AN209" s="312">
        <f>IF($M209=400,$Z209,"")</f>
        <v>7.4447922127473465</v>
      </c>
      <c r="AO209" s="312" t="str">
        <f>IF($M209=230,$Z209,"")</f>
        <v/>
      </c>
      <c r="AP209" s="310"/>
      <c r="AQ209" s="312">
        <f>IF($M209=400,$AE209,"")</f>
        <v>9.3059902659341827</v>
      </c>
      <c r="AR209" s="312" t="str">
        <f>IF($M209=230,$AE209,"")</f>
        <v/>
      </c>
      <c r="AS209" s="313">
        <f>CEILING((O209/AH209),1)</f>
        <v>19</v>
      </c>
      <c r="AT209" s="313">
        <f>IF($AS209&gt;0,VLOOKUP($AS209,automaatkeuze,1),"")</f>
        <v>16</v>
      </c>
      <c r="AU209" s="313">
        <f>IF($AS209&gt;0,VLOOKUP($AS209,automaatkeuze,3),"")</f>
        <v>20</v>
      </c>
      <c r="AV209" s="313"/>
      <c r="AW209" s="310">
        <f>IF(AS209&gt;AT209,AU209,AT209)</f>
        <v>20</v>
      </c>
      <c r="AX209" s="313"/>
      <c r="AY209" s="313"/>
      <c r="AZ209" s="313"/>
      <c r="BA209" s="313"/>
      <c r="BB209" s="313"/>
      <c r="BC209" s="313"/>
    </row>
    <row r="210" spans="1:55" s="7" customFormat="1" ht="12.6" hidden="1" customHeight="1" x14ac:dyDescent="0.2">
      <c r="A210" s="737">
        <v>782</v>
      </c>
      <c r="B210" s="647"/>
      <c r="C210" s="768" t="s">
        <v>481</v>
      </c>
      <c r="D210" s="791" t="s">
        <v>482</v>
      </c>
      <c r="E210" s="634" t="s">
        <v>282</v>
      </c>
      <c r="F210" s="771" t="s">
        <v>34</v>
      </c>
      <c r="G210" s="771" t="s">
        <v>34</v>
      </c>
      <c r="H210" s="771" t="s">
        <v>34</v>
      </c>
      <c r="I210" s="795" t="s">
        <v>339</v>
      </c>
      <c r="J210" s="773" t="s">
        <v>309</v>
      </c>
      <c r="K210" s="6" t="s">
        <v>59</v>
      </c>
      <c r="L210" s="6"/>
      <c r="M210" s="6">
        <v>230</v>
      </c>
      <c r="N210" s="636">
        <v>0.1</v>
      </c>
      <c r="O210" s="114">
        <f t="shared" ref="O210" si="377">IF(M210=400,N210*1000/(400*SQRT(3)*Q210*S210),IF(M210=230,N210*1000/(230*Q210*S210),"???"))</f>
        <v>1.0351966873706004</v>
      </c>
      <c r="P210" s="57"/>
      <c r="Q210" s="143">
        <f t="shared" ref="Q210" si="378">IF($N210&gt;0,VLOOKUP($N210,motoren,2),"")</f>
        <v>0.7</v>
      </c>
      <c r="R210" s="143">
        <f t="shared" ref="R210" si="379">IF($K210 = "FO",0.95,$Q210)</f>
        <v>0.7</v>
      </c>
      <c r="S210" s="143">
        <f t="shared" ref="S210" si="380">IF($N210&gt;0,VLOOKUP($N210,motoren,3),"")</f>
        <v>0.6</v>
      </c>
      <c r="T210" s="144">
        <f t="shared" ref="T210" si="381">IF($K210 = "FO",0.95,1)</f>
        <v>1</v>
      </c>
      <c r="U210" s="116">
        <f t="shared" ref="U210" si="382">IF($N210&gt;0,$N210/($R210*$S210*$T210),0)</f>
        <v>0.23809523809523811</v>
      </c>
      <c r="V210" s="8">
        <v>1</v>
      </c>
      <c r="W210" s="8">
        <v>0.8</v>
      </c>
      <c r="X210" s="114">
        <f t="shared" ref="X210" si="383">IF(($N210&gt;0)*(W210&gt;0),$N210*W210,0)</f>
        <v>8.0000000000000016E-2</v>
      </c>
      <c r="Y210" s="114">
        <f t="shared" ref="Y210" si="384">IF(($N210&gt;0),($N210*W210*V210)/($S210*$T210),0)</f>
        <v>0.13333333333333336</v>
      </c>
      <c r="Z210" s="45">
        <f t="shared" ref="Z210" si="385">IF((Y210&gt;0),Y210/$R210,0)</f>
        <v>0.19047619047619052</v>
      </c>
      <c r="AA210" s="137">
        <v>1</v>
      </c>
      <c r="AB210" s="137">
        <v>1</v>
      </c>
      <c r="AC210" s="114">
        <f t="shared" ref="AC210" si="386">IF(($N210&gt;0)*(AB210&gt;0),$N210*AB210,0)</f>
        <v>0.1</v>
      </c>
      <c r="AD210" s="114">
        <f t="shared" ref="AD210" si="387">IF(($N210&gt;0),($N210*AB210*AA210)/($S210*$T210),0)</f>
        <v>0.16666666666666669</v>
      </c>
      <c r="AE210" s="45">
        <f t="shared" ref="AE210" si="388">IF((AD210&gt;0),AD210/$R210,0)</f>
        <v>0.23809523809523814</v>
      </c>
      <c r="AF210" s="8"/>
      <c r="AG210" s="93">
        <v>2</v>
      </c>
      <c r="AH210" s="113">
        <v>0.8</v>
      </c>
      <c r="AI210" s="443">
        <f t="shared" ref="AI210" si="389">AW210</f>
        <v>2</v>
      </c>
      <c r="AJ210" s="453">
        <f t="shared" ref="AJ210" si="390">IF(O210&gt;0,O210,"")</f>
        <v>1.0351966873706004</v>
      </c>
      <c r="AK210" s="293"/>
      <c r="AM210" s="336">
        <f t="shared" si="280"/>
        <v>230</v>
      </c>
      <c r="AN210" s="312" t="str">
        <f t="shared" si="281"/>
        <v/>
      </c>
      <c r="AO210" s="312">
        <f t="shared" si="282"/>
        <v>0.19047619047619052</v>
      </c>
      <c r="AP210" s="310"/>
      <c r="AQ210" s="312" t="str">
        <f t="shared" si="283"/>
        <v/>
      </c>
      <c r="AR210" s="312">
        <f t="shared" si="284"/>
        <v>0.23809523809523814</v>
      </c>
      <c r="AS210" s="313">
        <f t="shared" ref="AS210" si="391">CEILING((O210/AH210),1)</f>
        <v>2</v>
      </c>
      <c r="AT210" s="313">
        <f t="shared" ref="AT210" si="392">IF($AS210&gt;0,VLOOKUP($AS210,automaatkeuze,1),"")</f>
        <v>2</v>
      </c>
      <c r="AU210" s="313">
        <f t="shared" ref="AU210" si="393">IF($AS210&gt;0,VLOOKUP($AS210,automaatkeuze,3),"")</f>
        <v>3</v>
      </c>
      <c r="AV210" s="313"/>
      <c r="AW210" s="310">
        <f t="shared" ref="AW210" si="394">IF(AS210&gt;AT210,AU210,AT210)</f>
        <v>2</v>
      </c>
      <c r="AX210" s="313"/>
      <c r="AY210" s="313"/>
      <c r="AZ210" s="313"/>
      <c r="BA210" s="313"/>
      <c r="BB210" s="313"/>
      <c r="BC210" s="313"/>
    </row>
    <row r="211" spans="1:55" s="7" customFormat="1" ht="12.6" hidden="1" customHeight="1" x14ac:dyDescent="0.2">
      <c r="A211" s="737">
        <v>782</v>
      </c>
      <c r="B211" s="647"/>
      <c r="C211" s="768" t="s">
        <v>483</v>
      </c>
      <c r="D211" s="791" t="s">
        <v>484</v>
      </c>
      <c r="E211" s="634" t="s">
        <v>312</v>
      </c>
      <c r="F211" s="771" t="s">
        <v>34</v>
      </c>
      <c r="G211" s="771" t="s">
        <v>34</v>
      </c>
      <c r="H211" s="771" t="s">
        <v>34</v>
      </c>
      <c r="I211" s="795" t="s">
        <v>339</v>
      </c>
      <c r="J211" s="773" t="s">
        <v>309</v>
      </c>
      <c r="K211" s="6" t="s">
        <v>12</v>
      </c>
      <c r="L211" s="6"/>
      <c r="M211" s="6">
        <v>400</v>
      </c>
      <c r="N211" s="636">
        <v>0.14000000000000001</v>
      </c>
      <c r="O211" s="114">
        <f>IF(M211=400,N211*1000/(400*SQRT(3)*Q211*S211),IF(M211=230,N211*1000/(230*Q211*S211),"???"))</f>
        <v>0.48112522432468824</v>
      </c>
      <c r="P211" s="57"/>
      <c r="Q211" s="143">
        <f>IF($N211&gt;0,VLOOKUP($N211,motoren,2),"")</f>
        <v>0.7</v>
      </c>
      <c r="R211" s="143">
        <f>IF($K211 = "FO",0.95,$Q211)</f>
        <v>0.7</v>
      </c>
      <c r="S211" s="143">
        <f>IF($N211&gt;0,VLOOKUP($N211,motoren,3),"")</f>
        <v>0.6</v>
      </c>
      <c r="T211" s="144">
        <f>IF($K211 = "FO",0.95,1)</f>
        <v>1</v>
      </c>
      <c r="U211" s="116">
        <f>IF($N211&gt;0,$N211/($R211*$S211*$T211),0)</f>
        <v>0.33333333333333337</v>
      </c>
      <c r="V211" s="8">
        <v>1</v>
      </c>
      <c r="W211" s="8">
        <v>0.8</v>
      </c>
      <c r="X211" s="114">
        <f>IF(($N211&gt;0)*(W211&gt;0),$N211*W211,0)</f>
        <v>0.11200000000000002</v>
      </c>
      <c r="Y211" s="114">
        <f>IF(($N211&gt;0),($N211*W211*V211)/($S211*$T211),0)</f>
        <v>0.1866666666666667</v>
      </c>
      <c r="Z211" s="45">
        <f>IF((Y211&gt;0),Y211/$R211,0)</f>
        <v>0.26666666666666672</v>
      </c>
      <c r="AA211" s="137">
        <v>1</v>
      </c>
      <c r="AB211" s="137">
        <v>1</v>
      </c>
      <c r="AC211" s="114">
        <f>IF(($N211&gt;0)*(AB211&gt;0),$N211*AB211,0)</f>
        <v>0.14000000000000001</v>
      </c>
      <c r="AD211" s="114">
        <f>IF(($N211&gt;0),($N211*AB211*AA211)/($S211*$T211),0)</f>
        <v>0.23333333333333336</v>
      </c>
      <c r="AE211" s="45">
        <f>IF((AD211&gt;0),AD211/$R211,0)</f>
        <v>0.33333333333333343</v>
      </c>
      <c r="AF211" s="8"/>
      <c r="AG211" s="93">
        <v>2</v>
      </c>
      <c r="AH211" s="113">
        <v>0.8</v>
      </c>
      <c r="AI211" s="443">
        <f>AW211</f>
        <v>1</v>
      </c>
      <c r="AJ211" s="453">
        <f>IF(O211&gt;0,O211,"")</f>
        <v>0.48112522432468824</v>
      </c>
      <c r="AK211" s="293"/>
      <c r="AM211" s="336">
        <f>IF($M211&gt;0,$M211,"")</f>
        <v>400</v>
      </c>
      <c r="AN211" s="312">
        <f>IF($M211=400,$Z211,"")</f>
        <v>0.26666666666666672</v>
      </c>
      <c r="AO211" s="312" t="str">
        <f>IF($M211=230,$Z211,"")</f>
        <v/>
      </c>
      <c r="AP211" s="310"/>
      <c r="AQ211" s="312">
        <f>IF($M211=400,$AE211,"")</f>
        <v>0.33333333333333343</v>
      </c>
      <c r="AR211" s="312" t="str">
        <f>IF($M211=230,$AE211,"")</f>
        <v/>
      </c>
      <c r="AS211" s="313">
        <f>CEILING((O211/AH211),1)</f>
        <v>1</v>
      </c>
      <c r="AT211" s="313">
        <f>IF($AS211&gt;0,VLOOKUP($AS211,automaatkeuze,1),"")</f>
        <v>1</v>
      </c>
      <c r="AU211" s="313">
        <f>IF($AS211&gt;0,VLOOKUP($AS211,automaatkeuze,3),"")</f>
        <v>1.6</v>
      </c>
      <c r="AV211" s="313"/>
      <c r="AW211" s="310">
        <f>IF(AS211&gt;AT211,AU211,AT211)</f>
        <v>1</v>
      </c>
      <c r="AX211" s="313"/>
      <c r="AY211" s="313"/>
      <c r="AZ211" s="313"/>
      <c r="BA211" s="313"/>
      <c r="BB211" s="313"/>
      <c r="BC211" s="313"/>
    </row>
    <row r="212" spans="1:55" s="7" customFormat="1" ht="12.6" hidden="1" customHeight="1" x14ac:dyDescent="0.2">
      <c r="A212" s="737">
        <v>782</v>
      </c>
      <c r="B212" s="647"/>
      <c r="C212" s="768" t="s">
        <v>485</v>
      </c>
      <c r="D212" s="791" t="s">
        <v>486</v>
      </c>
      <c r="E212" s="634" t="s">
        <v>312</v>
      </c>
      <c r="F212" s="771" t="s">
        <v>34</v>
      </c>
      <c r="G212" s="771" t="s">
        <v>34</v>
      </c>
      <c r="H212" s="771" t="s">
        <v>34</v>
      </c>
      <c r="I212" s="795" t="s">
        <v>339</v>
      </c>
      <c r="J212" s="773" t="s">
        <v>309</v>
      </c>
      <c r="K212" s="6" t="s">
        <v>12</v>
      </c>
      <c r="L212" s="6"/>
      <c r="M212" s="6">
        <v>400</v>
      </c>
      <c r="N212" s="636">
        <v>11</v>
      </c>
      <c r="O212" s="114">
        <v>21.207400425713555</v>
      </c>
      <c r="P212" s="57"/>
      <c r="Q212" s="143">
        <v>0.83</v>
      </c>
      <c r="R212" s="143">
        <v>0.83</v>
      </c>
      <c r="S212" s="143">
        <v>0.90200000000000002</v>
      </c>
      <c r="T212" s="144">
        <v>1</v>
      </c>
      <c r="U212" s="116">
        <v>14.692918013517485</v>
      </c>
      <c r="V212" s="8">
        <v>1</v>
      </c>
      <c r="W212" s="8">
        <v>0.8</v>
      </c>
      <c r="X212" s="114">
        <v>8.8000000000000007</v>
      </c>
      <c r="Y212" s="114">
        <v>9.7560975609756095</v>
      </c>
      <c r="Z212" s="45">
        <v>11.754334410813987</v>
      </c>
      <c r="AA212" s="137">
        <v>1</v>
      </c>
      <c r="AB212" s="137">
        <v>1</v>
      </c>
      <c r="AC212" s="114">
        <v>11</v>
      </c>
      <c r="AD212" s="114">
        <v>12.195121951219512</v>
      </c>
      <c r="AE212" s="45">
        <v>14.692918013517485</v>
      </c>
      <c r="AF212" s="8"/>
      <c r="AG212" s="93">
        <v>2</v>
      </c>
      <c r="AH212" s="113">
        <v>0.8</v>
      </c>
      <c r="AI212" s="443">
        <v>32</v>
      </c>
      <c r="AJ212" s="453">
        <v>21.207400425713555</v>
      </c>
      <c r="AK212" s="293"/>
      <c r="AM212" s="336">
        <v>400</v>
      </c>
      <c r="AN212" s="312">
        <v>11.754334410813987</v>
      </c>
      <c r="AO212" s="312" t="s">
        <v>480</v>
      </c>
      <c r="AP212" s="310"/>
      <c r="AQ212" s="312">
        <v>14.692918013517485</v>
      </c>
      <c r="AR212" s="312" t="s">
        <v>480</v>
      </c>
      <c r="AS212" s="313">
        <v>27</v>
      </c>
      <c r="AT212" s="313">
        <v>25</v>
      </c>
      <c r="AU212" s="313">
        <v>32</v>
      </c>
      <c r="AV212" s="313"/>
      <c r="AW212" s="310">
        <v>32</v>
      </c>
      <c r="AX212" s="313"/>
      <c r="AY212" s="313"/>
      <c r="AZ212" s="313"/>
      <c r="BA212" s="313"/>
      <c r="BB212" s="313"/>
      <c r="BC212" s="313"/>
    </row>
    <row r="213" spans="1:55" s="7" customFormat="1" ht="12.6" hidden="1" customHeight="1" x14ac:dyDescent="0.2">
      <c r="A213" s="737">
        <v>782</v>
      </c>
      <c r="B213" s="647"/>
      <c r="C213" s="768" t="s">
        <v>487</v>
      </c>
      <c r="D213" s="791" t="s">
        <v>488</v>
      </c>
      <c r="E213" s="634" t="s">
        <v>312</v>
      </c>
      <c r="F213" s="771" t="s">
        <v>34</v>
      </c>
      <c r="G213" s="771" t="s">
        <v>34</v>
      </c>
      <c r="H213" s="771" t="s">
        <v>34</v>
      </c>
      <c r="I213" s="795" t="s">
        <v>339</v>
      </c>
      <c r="J213" s="773" t="s">
        <v>309</v>
      </c>
      <c r="K213" s="66" t="s">
        <v>59</v>
      </c>
      <c r="L213" s="66"/>
      <c r="M213" s="782" t="s">
        <v>322</v>
      </c>
      <c r="N213" s="66">
        <v>0.01</v>
      </c>
      <c r="O213" s="114"/>
      <c r="P213" s="57"/>
      <c r="Q213" s="143"/>
      <c r="R213" s="143"/>
      <c r="S213" s="143"/>
      <c r="T213" s="144"/>
      <c r="U213" s="116"/>
      <c r="V213" s="8"/>
      <c r="W213" s="8"/>
      <c r="X213" s="114"/>
      <c r="Y213" s="114"/>
      <c r="Z213" s="45"/>
      <c r="AA213" s="137"/>
      <c r="AB213" s="137"/>
      <c r="AC213" s="114"/>
      <c r="AD213" s="114"/>
      <c r="AE213" s="45"/>
      <c r="AF213" s="8"/>
      <c r="AG213" s="93"/>
      <c r="AH213" s="113"/>
      <c r="AI213" s="443"/>
      <c r="AJ213" s="453" t="str">
        <f t="shared" ref="AJ213:AJ216" si="395">IF(O213&gt;0,O213,"")</f>
        <v/>
      </c>
      <c r="AK213" s="293"/>
      <c r="AM213" s="336"/>
      <c r="AN213" s="312"/>
      <c r="AO213" s="312"/>
      <c r="AP213" s="310"/>
      <c r="AQ213" s="312"/>
      <c r="AR213" s="312"/>
      <c r="AS213" s="313"/>
      <c r="AT213" s="313"/>
      <c r="AU213" s="313"/>
      <c r="AV213" s="313"/>
      <c r="AW213" s="310"/>
      <c r="AX213" s="313"/>
      <c r="AY213" s="313"/>
      <c r="AZ213" s="313"/>
      <c r="BA213" s="313"/>
      <c r="BB213" s="313"/>
      <c r="BC213" s="313"/>
    </row>
    <row r="214" spans="1:55" s="7" customFormat="1" ht="12.6" hidden="1" customHeight="1" x14ac:dyDescent="0.2">
      <c r="A214" s="737">
        <v>782</v>
      </c>
      <c r="B214" s="647"/>
      <c r="C214" s="768" t="s">
        <v>489</v>
      </c>
      <c r="D214" s="791" t="s">
        <v>490</v>
      </c>
      <c r="E214" s="634" t="s">
        <v>312</v>
      </c>
      <c r="F214" s="771" t="s">
        <v>34</v>
      </c>
      <c r="G214" s="771" t="s">
        <v>34</v>
      </c>
      <c r="H214" s="771" t="s">
        <v>34</v>
      </c>
      <c r="I214" s="795" t="s">
        <v>339</v>
      </c>
      <c r="J214" s="773" t="s">
        <v>309</v>
      </c>
      <c r="K214" s="66" t="s">
        <v>59</v>
      </c>
      <c r="L214" s="66"/>
      <c r="M214" s="782" t="s">
        <v>322</v>
      </c>
      <c r="N214" s="66">
        <v>0.01</v>
      </c>
      <c r="O214" s="114"/>
      <c r="P214" s="57"/>
      <c r="Q214" s="143"/>
      <c r="R214" s="143"/>
      <c r="S214" s="143"/>
      <c r="T214" s="144"/>
      <c r="U214" s="116"/>
      <c r="V214" s="8"/>
      <c r="W214" s="8"/>
      <c r="X214" s="114"/>
      <c r="Y214" s="114"/>
      <c r="Z214" s="45"/>
      <c r="AA214" s="137"/>
      <c r="AB214" s="137"/>
      <c r="AC214" s="114"/>
      <c r="AD214" s="114"/>
      <c r="AE214" s="45"/>
      <c r="AF214" s="8"/>
      <c r="AG214" s="93"/>
      <c r="AH214" s="113"/>
      <c r="AI214" s="443"/>
      <c r="AJ214" s="453" t="str">
        <f t="shared" si="395"/>
        <v/>
      </c>
      <c r="AK214" s="293"/>
      <c r="AM214" s="336"/>
      <c r="AN214" s="312"/>
      <c r="AO214" s="312"/>
      <c r="AP214" s="310"/>
      <c r="AQ214" s="312"/>
      <c r="AR214" s="312"/>
      <c r="AS214" s="313"/>
      <c r="AT214" s="313"/>
      <c r="AU214" s="313"/>
      <c r="AV214" s="313"/>
      <c r="AW214" s="310"/>
      <c r="AX214" s="313"/>
      <c r="AY214" s="313"/>
      <c r="AZ214" s="313"/>
      <c r="BA214" s="313"/>
      <c r="BB214" s="313"/>
      <c r="BC214" s="313"/>
    </row>
    <row r="215" spans="1:55" s="7" customFormat="1" ht="12.6" hidden="1" customHeight="1" x14ac:dyDescent="0.2">
      <c r="A215" s="737">
        <v>782</v>
      </c>
      <c r="B215" s="647"/>
      <c r="C215" s="768" t="s">
        <v>491</v>
      </c>
      <c r="D215" s="791" t="s">
        <v>492</v>
      </c>
      <c r="E215" s="634" t="s">
        <v>312</v>
      </c>
      <c r="F215" s="771" t="s">
        <v>34</v>
      </c>
      <c r="G215" s="771" t="s">
        <v>34</v>
      </c>
      <c r="H215" s="771" t="s">
        <v>34</v>
      </c>
      <c r="I215" s="795" t="s">
        <v>339</v>
      </c>
      <c r="J215" s="773" t="s">
        <v>309</v>
      </c>
      <c r="K215" s="6" t="s">
        <v>59</v>
      </c>
      <c r="L215" s="6"/>
      <c r="M215" s="6">
        <v>230</v>
      </c>
      <c r="N215" s="636">
        <v>0.5</v>
      </c>
      <c r="O215" s="114">
        <f t="shared" ref="O215:O216" si="396">IF(M215=400,N215*1000/(400*SQRT(3)*Q215*S215),IF(M215=230,N215*1000/(230*Q215*S215),"???"))</f>
        <v>4.1132086647208448</v>
      </c>
      <c r="P215" s="57"/>
      <c r="Q215" s="143">
        <f t="shared" ref="Q215:Q216" si="397">IF($N215&gt;0,VLOOKUP($N215,motoren,2),"")</f>
        <v>0.73</v>
      </c>
      <c r="R215" s="143">
        <f t="shared" ref="R215:R216" si="398">IF($K215 = "FO",0.95,$Q215)</f>
        <v>0.73</v>
      </c>
      <c r="S215" s="143">
        <f t="shared" ref="S215:S216" si="399">IF($N215&gt;0,VLOOKUP($N215,motoren,3),"")</f>
        <v>0.72399999999999998</v>
      </c>
      <c r="T215" s="144">
        <f t="shared" ref="T215:T216" si="400">IF($K215 = "FO",0.95,1)</f>
        <v>1</v>
      </c>
      <c r="U215" s="116">
        <f t="shared" ref="U215:U216" si="401">IF($N215&gt;0,$N215/($R215*$S215*$T215),0)</f>
        <v>0.94603799288579427</v>
      </c>
      <c r="V215" s="8">
        <v>1</v>
      </c>
      <c r="W215" s="8">
        <v>0.8</v>
      </c>
      <c r="X215" s="114">
        <f t="shared" ref="X215:X216" si="402">IF(($N215&gt;0)*(W215&gt;0),$N215*W215,0)</f>
        <v>0.4</v>
      </c>
      <c r="Y215" s="114">
        <f t="shared" ref="Y215:Y216" si="403">IF(($N215&gt;0),($N215*W215*V215)/($S215*$T215),0)</f>
        <v>0.5524861878453039</v>
      </c>
      <c r="Z215" s="45">
        <f t="shared" ref="Z215:Z216" si="404">IF((Y215&gt;0),Y215/$R215,0)</f>
        <v>0.75683039430863552</v>
      </c>
      <c r="AA215" s="137">
        <v>1</v>
      </c>
      <c r="AB215" s="137">
        <v>1</v>
      </c>
      <c r="AC215" s="114">
        <f t="shared" ref="AC215:AC216" si="405">IF(($N215&gt;0)*(AB215&gt;0),$N215*AB215,0)</f>
        <v>0.5</v>
      </c>
      <c r="AD215" s="114">
        <f t="shared" ref="AD215:AD216" si="406">IF(($N215&gt;0),($N215*AB215*AA215)/($S215*$T215),0)</f>
        <v>0.69060773480662985</v>
      </c>
      <c r="AE215" s="45">
        <f t="shared" ref="AE215:AE216" si="407">IF((AD215&gt;0),AD215/$R215,0)</f>
        <v>0.94603799288579438</v>
      </c>
      <c r="AF215" s="8"/>
      <c r="AG215" s="93">
        <v>2</v>
      </c>
      <c r="AH215" s="113">
        <v>0.8</v>
      </c>
      <c r="AI215" s="443">
        <f t="shared" ref="AI215:AI216" si="408">AW215</f>
        <v>6</v>
      </c>
      <c r="AJ215" s="453">
        <f t="shared" si="395"/>
        <v>4.1132086647208448</v>
      </c>
      <c r="AK215" s="293"/>
      <c r="AM215" s="336">
        <f t="shared" si="280"/>
        <v>230</v>
      </c>
      <c r="AN215" s="312" t="str">
        <f t="shared" si="281"/>
        <v/>
      </c>
      <c r="AO215" s="312">
        <f t="shared" si="282"/>
        <v>0.75683039430863552</v>
      </c>
      <c r="AP215" s="310"/>
      <c r="AQ215" s="312" t="str">
        <f t="shared" si="283"/>
        <v/>
      </c>
      <c r="AR215" s="312">
        <f t="shared" si="284"/>
        <v>0.94603799288579438</v>
      </c>
      <c r="AS215" s="313">
        <f t="shared" ref="AS215:AS216" si="409">CEILING((O215/AH215),1)</f>
        <v>6</v>
      </c>
      <c r="AT215" s="313">
        <f t="shared" ref="AT215:AT216" si="410">IF($AS215&gt;0,VLOOKUP($AS215,automaatkeuze,1),"")</f>
        <v>6</v>
      </c>
      <c r="AU215" s="313">
        <f t="shared" ref="AU215:AU216" si="411">IF($AS215&gt;0,VLOOKUP($AS215,automaatkeuze,3),"")</f>
        <v>8</v>
      </c>
      <c r="AV215" s="313"/>
      <c r="AW215" s="310">
        <f t="shared" ref="AW215:AW216" si="412">IF(AS215&gt;AT215,AU215,AT215)</f>
        <v>6</v>
      </c>
      <c r="AX215" s="313"/>
      <c r="AY215" s="313"/>
      <c r="AZ215" s="313"/>
      <c r="BA215" s="313"/>
      <c r="BB215" s="313"/>
      <c r="BC215" s="313"/>
    </row>
    <row r="216" spans="1:55" s="7" customFormat="1" ht="12.6" hidden="1" customHeight="1" x14ac:dyDescent="0.2">
      <c r="A216" s="737">
        <v>782</v>
      </c>
      <c r="B216" s="647"/>
      <c r="C216" s="796" t="s">
        <v>493</v>
      </c>
      <c r="D216" s="796" t="s">
        <v>494</v>
      </c>
      <c r="E216" s="634" t="s">
        <v>312</v>
      </c>
      <c r="F216" s="771" t="s">
        <v>34</v>
      </c>
      <c r="G216" s="771" t="s">
        <v>34</v>
      </c>
      <c r="H216" s="771" t="s">
        <v>34</v>
      </c>
      <c r="I216" s="795" t="s">
        <v>339</v>
      </c>
      <c r="J216" s="773" t="s">
        <v>309</v>
      </c>
      <c r="K216" s="6" t="s">
        <v>59</v>
      </c>
      <c r="L216" s="6"/>
      <c r="M216" s="6">
        <v>230</v>
      </c>
      <c r="N216" s="66">
        <v>1</v>
      </c>
      <c r="O216" s="114">
        <f t="shared" si="396"/>
        <v>7.352995242612077</v>
      </c>
      <c r="P216" s="57"/>
      <c r="Q216" s="143">
        <f t="shared" si="397"/>
        <v>0.73</v>
      </c>
      <c r="R216" s="143">
        <f t="shared" si="398"/>
        <v>0.73</v>
      </c>
      <c r="S216" s="143">
        <f t="shared" si="399"/>
        <v>0.81</v>
      </c>
      <c r="T216" s="144">
        <f t="shared" si="400"/>
        <v>1</v>
      </c>
      <c r="U216" s="116">
        <f t="shared" si="401"/>
        <v>1.6911889058007779</v>
      </c>
      <c r="V216" s="8">
        <v>1</v>
      </c>
      <c r="W216" s="8">
        <v>0.8</v>
      </c>
      <c r="X216" s="114">
        <f t="shared" si="402"/>
        <v>0.8</v>
      </c>
      <c r="Y216" s="114">
        <f t="shared" si="403"/>
        <v>0.98765432098765427</v>
      </c>
      <c r="Z216" s="45">
        <f t="shared" si="404"/>
        <v>1.3529511246406223</v>
      </c>
      <c r="AA216" s="137">
        <v>1</v>
      </c>
      <c r="AB216" s="137">
        <v>1</v>
      </c>
      <c r="AC216" s="114">
        <f t="shared" si="405"/>
        <v>1</v>
      </c>
      <c r="AD216" s="114">
        <f t="shared" si="406"/>
        <v>1.2345679012345678</v>
      </c>
      <c r="AE216" s="45">
        <f t="shared" si="407"/>
        <v>1.6911889058007779</v>
      </c>
      <c r="AF216" s="8"/>
      <c r="AG216" s="93">
        <v>2</v>
      </c>
      <c r="AH216" s="113">
        <v>0.8</v>
      </c>
      <c r="AI216" s="443">
        <f t="shared" si="408"/>
        <v>10</v>
      </c>
      <c r="AJ216" s="453">
        <f t="shared" si="395"/>
        <v>7.352995242612077</v>
      </c>
      <c r="AK216" s="293"/>
      <c r="AM216" s="336">
        <f t="shared" si="280"/>
        <v>230</v>
      </c>
      <c r="AN216" s="312" t="str">
        <f t="shared" si="281"/>
        <v/>
      </c>
      <c r="AO216" s="312">
        <f t="shared" si="282"/>
        <v>1.3529511246406223</v>
      </c>
      <c r="AP216" s="310"/>
      <c r="AQ216" s="312" t="str">
        <f t="shared" si="283"/>
        <v/>
      </c>
      <c r="AR216" s="312">
        <f t="shared" si="284"/>
        <v>1.6911889058007779</v>
      </c>
      <c r="AS216" s="313">
        <f t="shared" si="409"/>
        <v>10</v>
      </c>
      <c r="AT216" s="313">
        <f t="shared" si="410"/>
        <v>10</v>
      </c>
      <c r="AU216" s="313">
        <f t="shared" si="411"/>
        <v>13</v>
      </c>
      <c r="AV216" s="313"/>
      <c r="AW216" s="310">
        <f t="shared" si="412"/>
        <v>10</v>
      </c>
      <c r="AX216" s="313"/>
      <c r="AY216" s="313"/>
      <c r="AZ216" s="313"/>
      <c r="BA216" s="313"/>
      <c r="BB216" s="313"/>
      <c r="BC216" s="313"/>
    </row>
    <row r="217" spans="1:55" s="7" customFormat="1" ht="12.6" hidden="1" customHeight="1" x14ac:dyDescent="0.2">
      <c r="A217" s="737"/>
      <c r="B217" s="647"/>
      <c r="C217" s="650"/>
      <c r="D217" s="688"/>
      <c r="E217" s="634"/>
      <c r="F217" s="634"/>
      <c r="G217" s="634"/>
      <c r="H217" s="634"/>
      <c r="I217" s="634"/>
      <c r="J217" s="632"/>
      <c r="K217" s="6"/>
      <c r="L217" s="6"/>
      <c r="M217" s="6"/>
      <c r="N217" s="66"/>
      <c r="O217" s="114"/>
      <c r="P217" s="57"/>
      <c r="Q217" s="143"/>
      <c r="R217" s="143"/>
      <c r="S217" s="143"/>
      <c r="T217" s="144"/>
      <c r="U217" s="116"/>
      <c r="V217" s="8"/>
      <c r="W217" s="8"/>
      <c r="X217" s="114"/>
      <c r="Y217" s="114"/>
      <c r="Z217" s="45"/>
      <c r="AA217" s="137"/>
      <c r="AB217" s="137"/>
      <c r="AC217" s="114"/>
      <c r="AD217" s="114"/>
      <c r="AE217" s="45"/>
      <c r="AF217" s="8"/>
      <c r="AG217" s="93"/>
      <c r="AH217" s="113"/>
      <c r="AI217" s="443"/>
      <c r="AJ217" s="453"/>
      <c r="AK217" s="293"/>
      <c r="AM217" s="336"/>
      <c r="AN217" s="312"/>
      <c r="AO217" s="312"/>
      <c r="AP217" s="310"/>
      <c r="AQ217" s="312"/>
      <c r="AR217" s="312"/>
      <c r="AS217" s="313"/>
      <c r="AT217" s="313"/>
      <c r="AU217" s="313"/>
      <c r="AV217" s="313"/>
      <c r="AW217" s="310"/>
      <c r="AX217" s="313"/>
      <c r="AY217" s="313"/>
      <c r="AZ217" s="313"/>
      <c r="BA217" s="313"/>
      <c r="BB217" s="313"/>
      <c r="BC217" s="313"/>
    </row>
    <row r="218" spans="1:55" s="7" customFormat="1" ht="12.6" hidden="1" customHeight="1" x14ac:dyDescent="0.2">
      <c r="A218" s="737"/>
      <c r="B218" s="786" t="s">
        <v>815</v>
      </c>
      <c r="C218" s="786"/>
      <c r="D218" s="787"/>
      <c r="E218" s="783"/>
      <c r="F218" s="783"/>
      <c r="G218" s="783"/>
      <c r="H218" s="783"/>
      <c r="I218" s="783"/>
      <c r="J218" s="783"/>
      <c r="K218" s="6"/>
      <c r="L218" s="6"/>
      <c r="M218" s="6"/>
      <c r="N218" s="6"/>
      <c r="O218" s="114"/>
      <c r="P218" s="57"/>
      <c r="Q218" s="143"/>
      <c r="R218" s="143"/>
      <c r="S218" s="143"/>
      <c r="T218" s="144"/>
      <c r="U218" s="116"/>
      <c r="V218" s="8"/>
      <c r="W218" s="8"/>
      <c r="X218" s="114"/>
      <c r="Y218" s="114"/>
      <c r="Z218" s="45"/>
      <c r="AA218" s="137"/>
      <c r="AB218" s="137"/>
      <c r="AC218" s="114"/>
      <c r="AD218" s="114"/>
      <c r="AE218" s="45"/>
      <c r="AF218" s="8"/>
      <c r="AG218" s="93"/>
      <c r="AH218" s="113"/>
      <c r="AI218" s="443"/>
      <c r="AJ218" s="453"/>
      <c r="AK218" s="293"/>
      <c r="AM218" s="336"/>
      <c r="AN218" s="312"/>
      <c r="AO218" s="312"/>
      <c r="AP218" s="310"/>
      <c r="AQ218" s="312"/>
      <c r="AR218" s="312"/>
      <c r="AS218" s="313"/>
      <c r="AT218" s="313"/>
      <c r="AU218" s="313"/>
      <c r="AV218" s="313"/>
      <c r="AW218" s="310"/>
      <c r="AX218" s="313"/>
      <c r="AY218" s="313"/>
      <c r="AZ218" s="313"/>
      <c r="BA218" s="313"/>
      <c r="BB218" s="313"/>
      <c r="BC218" s="313"/>
    </row>
    <row r="219" spans="1:55" s="7" customFormat="1" ht="12.6" hidden="1" customHeight="1" x14ac:dyDescent="0.2">
      <c r="A219" s="737"/>
      <c r="B219" s="647"/>
      <c r="C219" s="650"/>
      <c r="D219" s="688"/>
      <c r="E219" s="634"/>
      <c r="F219" s="634"/>
      <c r="G219" s="634"/>
      <c r="H219" s="634"/>
      <c r="I219" s="634"/>
      <c r="J219" s="632"/>
      <c r="K219" s="6"/>
      <c r="L219" s="6"/>
      <c r="M219" s="6"/>
      <c r="N219" s="66"/>
      <c r="O219" s="114"/>
      <c r="P219" s="57"/>
      <c r="Q219" s="143"/>
      <c r="R219" s="143"/>
      <c r="S219" s="143"/>
      <c r="T219" s="144"/>
      <c r="U219" s="116"/>
      <c r="V219" s="8"/>
      <c r="W219" s="8"/>
      <c r="X219" s="114"/>
      <c r="Y219" s="114"/>
      <c r="Z219" s="45"/>
      <c r="AA219" s="137"/>
      <c r="AB219" s="137"/>
      <c r="AC219" s="114"/>
      <c r="AD219" s="114"/>
      <c r="AE219" s="45"/>
      <c r="AF219" s="8"/>
      <c r="AG219" s="93"/>
      <c r="AH219" s="113"/>
      <c r="AI219" s="443"/>
      <c r="AJ219" s="453"/>
      <c r="AK219" s="293"/>
      <c r="AM219" s="336"/>
      <c r="AN219" s="312"/>
      <c r="AO219" s="312"/>
      <c r="AP219" s="310"/>
      <c r="AQ219" s="312"/>
      <c r="AR219" s="312"/>
      <c r="AS219" s="313"/>
      <c r="AT219" s="313"/>
      <c r="AU219" s="313"/>
      <c r="AV219" s="313"/>
      <c r="AW219" s="310"/>
      <c r="AX219" s="313"/>
      <c r="AY219" s="313"/>
      <c r="AZ219" s="313"/>
      <c r="BA219" s="313"/>
      <c r="BB219" s="313"/>
      <c r="BC219" s="313"/>
    </row>
    <row r="220" spans="1:55" s="7" customFormat="1" ht="12.6" hidden="1" customHeight="1" x14ac:dyDescent="0.2">
      <c r="A220" s="738">
        <v>782</v>
      </c>
      <c r="B220" s="842" t="s">
        <v>11</v>
      </c>
      <c r="C220" s="650" t="s">
        <v>802</v>
      </c>
      <c r="D220" s="688" t="s">
        <v>807</v>
      </c>
      <c r="E220" s="634" t="s">
        <v>283</v>
      </c>
      <c r="F220" s="634" t="s">
        <v>28</v>
      </c>
      <c r="G220" s="634" t="s">
        <v>19</v>
      </c>
      <c r="H220" s="634" t="s">
        <v>20</v>
      </c>
      <c r="I220" s="777" t="s">
        <v>309</v>
      </c>
      <c r="J220" s="634" t="s">
        <v>308</v>
      </c>
      <c r="K220" s="66" t="s">
        <v>13</v>
      </c>
      <c r="L220" s="66"/>
      <c r="M220" s="66">
        <v>400</v>
      </c>
      <c r="N220" s="66">
        <v>5.5</v>
      </c>
      <c r="O220" s="114">
        <f t="shared" ref="O220:O226" si="413">IF(M220=400,N220*1000/(400*SQRT(3)*Q220*S220),IF(M220=230,N220*1000/(230*Q220*S220),"???"))</f>
        <v>11.012021364069016</v>
      </c>
      <c r="P220" s="57"/>
      <c r="Q220" s="143">
        <f t="shared" ref="Q220:Q225" si="414">IF($N220&gt;0,VLOOKUP($N220,motoren,2),"")</f>
        <v>0.81</v>
      </c>
      <c r="R220" s="143">
        <f t="shared" ref="R220:R225" si="415">IF($K220 = "FO",0.95,$Q220)</f>
        <v>0.81</v>
      </c>
      <c r="S220" s="143">
        <f t="shared" ref="S220:S225" si="416">IF($N220&gt;0,VLOOKUP($N220,motoren,3),"")</f>
        <v>0.89</v>
      </c>
      <c r="T220" s="144">
        <f t="shared" ref="T220:T225" si="417">IF($K220 = "FO",0.95,1)</f>
        <v>1</v>
      </c>
      <c r="U220" s="116">
        <f t="shared" ref="U220:U225" si="418">IF($N220&gt;0,$N220/($R220*$S220*$T220),0)</f>
        <v>7.6293521986405874</v>
      </c>
      <c r="V220" s="8">
        <v>1</v>
      </c>
      <c r="W220" s="8">
        <v>0.8</v>
      </c>
      <c r="X220" s="114">
        <f t="shared" ref="X220:X225" si="419">IF(($N220&gt;0)*(W220&gt;0),$N220*W220,0)</f>
        <v>4.4000000000000004</v>
      </c>
      <c r="Y220" s="114">
        <f t="shared" ref="Y220:Y225" si="420">IF(($N220&gt;0),($N220*W220*V220)/($S220*$T220),0)</f>
        <v>4.9438202247191017</v>
      </c>
      <c r="Z220" s="45">
        <f t="shared" ref="Z220:Z225" si="421">IF((Y220&gt;0),Y220/$R220,0)</f>
        <v>6.103481758912471</v>
      </c>
      <c r="AA220" s="137">
        <v>1</v>
      </c>
      <c r="AB220" s="137">
        <v>1</v>
      </c>
      <c r="AC220" s="114">
        <f t="shared" ref="AC220:AC225" si="422">IF(($N220&gt;0)*(AB220&gt;0),$N220*AB220,0)</f>
        <v>5.5</v>
      </c>
      <c r="AD220" s="114">
        <f t="shared" ref="AD220:AD225" si="423">IF(($N220&gt;0),($N220*AB220*AA220)/($S220*$T220),0)</f>
        <v>6.179775280898876</v>
      </c>
      <c r="AE220" s="45">
        <f t="shared" ref="AE220:AE225" si="424">IF((AD220&gt;0),AD220/$R220,0)</f>
        <v>7.6293521986405874</v>
      </c>
      <c r="AF220" s="8"/>
      <c r="AG220" s="93">
        <v>2</v>
      </c>
      <c r="AH220" s="113">
        <v>0.8</v>
      </c>
      <c r="AI220" s="443">
        <f t="shared" ref="AI220:AI226" si="425">AW220</f>
        <v>16</v>
      </c>
      <c r="AJ220" s="453">
        <f t="shared" ref="AJ220:AJ226" si="426">IF(O220&gt;0,O220,"")</f>
        <v>11.012021364069016</v>
      </c>
      <c r="AK220" s="293"/>
      <c r="AM220" s="336">
        <f t="shared" ref="AM220:AM225" si="427">IF($M220&gt;0,$M220,"")</f>
        <v>400</v>
      </c>
      <c r="AN220" s="312">
        <f t="shared" ref="AN220:AN225" si="428">IF($M220=400,$Z220,"")</f>
        <v>6.103481758912471</v>
      </c>
      <c r="AO220" s="312" t="str">
        <f t="shared" ref="AO220:AO225" si="429">IF($M220=230,$Z220,"")</f>
        <v/>
      </c>
      <c r="AP220" s="310"/>
      <c r="AQ220" s="312">
        <f t="shared" ref="AQ220:AQ225" si="430">IF($M220=400,$AE220,"")</f>
        <v>7.6293521986405874</v>
      </c>
      <c r="AR220" s="312" t="str">
        <f t="shared" ref="AR220:AR225" si="431">IF($M220=230,$AE220,"")</f>
        <v/>
      </c>
      <c r="AS220" s="313">
        <f t="shared" ref="AS220:AS226" si="432">CEILING((O220/AH220),1)</f>
        <v>14</v>
      </c>
      <c r="AT220" s="313">
        <f t="shared" ref="AT220:AT225" si="433">IF($AS220&gt;0,VLOOKUP($AS220,automaatkeuze,1),"")</f>
        <v>13</v>
      </c>
      <c r="AU220" s="313">
        <f t="shared" ref="AU220:AU225" si="434">IF($AS220&gt;0,VLOOKUP($AS220,automaatkeuze,3),"")</f>
        <v>16</v>
      </c>
      <c r="AV220" s="313"/>
      <c r="AW220" s="310">
        <f t="shared" ref="AW220:AW226" si="435">IF(AS220&gt;AT220,AU220,AT220)</f>
        <v>16</v>
      </c>
      <c r="AX220" s="313"/>
      <c r="AY220" s="313"/>
      <c r="AZ220" s="313"/>
      <c r="BA220" s="313"/>
      <c r="BB220" s="313"/>
      <c r="BC220" s="313"/>
    </row>
    <row r="221" spans="1:55" s="7" customFormat="1" ht="12.6" hidden="1" customHeight="1" x14ac:dyDescent="0.2">
      <c r="A221" s="738">
        <v>782</v>
      </c>
      <c r="B221" s="842" t="s">
        <v>11</v>
      </c>
      <c r="C221" s="650" t="s">
        <v>803</v>
      </c>
      <c r="D221" s="688" t="s">
        <v>808</v>
      </c>
      <c r="E221" s="634" t="s">
        <v>283</v>
      </c>
      <c r="F221" s="634" t="s">
        <v>28</v>
      </c>
      <c r="G221" s="634" t="s">
        <v>19</v>
      </c>
      <c r="H221" s="634" t="s">
        <v>20</v>
      </c>
      <c r="I221" s="777" t="s">
        <v>309</v>
      </c>
      <c r="J221" s="634" t="s">
        <v>308</v>
      </c>
      <c r="K221" s="66" t="s">
        <v>13</v>
      </c>
      <c r="L221" s="66"/>
      <c r="M221" s="66">
        <v>400</v>
      </c>
      <c r="N221" s="66">
        <v>5.5</v>
      </c>
      <c r="O221" s="114">
        <f t="shared" si="413"/>
        <v>11.012021364069016</v>
      </c>
      <c r="P221" s="57"/>
      <c r="Q221" s="143">
        <f t="shared" si="414"/>
        <v>0.81</v>
      </c>
      <c r="R221" s="143">
        <f t="shared" si="415"/>
        <v>0.81</v>
      </c>
      <c r="S221" s="143">
        <f t="shared" si="416"/>
        <v>0.89</v>
      </c>
      <c r="T221" s="144">
        <f t="shared" si="417"/>
        <v>1</v>
      </c>
      <c r="U221" s="116">
        <f t="shared" si="418"/>
        <v>7.6293521986405874</v>
      </c>
      <c r="V221" s="8">
        <v>1</v>
      </c>
      <c r="W221" s="8">
        <v>0.8</v>
      </c>
      <c r="X221" s="114">
        <f t="shared" si="419"/>
        <v>4.4000000000000004</v>
      </c>
      <c r="Y221" s="114">
        <f t="shared" si="420"/>
        <v>4.9438202247191017</v>
      </c>
      <c r="Z221" s="45">
        <f t="shared" si="421"/>
        <v>6.103481758912471</v>
      </c>
      <c r="AA221" s="137">
        <v>1</v>
      </c>
      <c r="AB221" s="137">
        <v>1</v>
      </c>
      <c r="AC221" s="114">
        <f t="shared" si="422"/>
        <v>5.5</v>
      </c>
      <c r="AD221" s="114">
        <f t="shared" si="423"/>
        <v>6.179775280898876</v>
      </c>
      <c r="AE221" s="45">
        <f t="shared" si="424"/>
        <v>7.6293521986405874</v>
      </c>
      <c r="AF221" s="8"/>
      <c r="AG221" s="93">
        <v>2</v>
      </c>
      <c r="AH221" s="113">
        <v>0.8</v>
      </c>
      <c r="AI221" s="443">
        <f t="shared" si="425"/>
        <v>16</v>
      </c>
      <c r="AJ221" s="453">
        <f t="shared" si="426"/>
        <v>11.012021364069016</v>
      </c>
      <c r="AK221" s="293"/>
      <c r="AM221" s="336">
        <f t="shared" si="427"/>
        <v>400</v>
      </c>
      <c r="AN221" s="312">
        <f t="shared" si="428"/>
        <v>6.103481758912471</v>
      </c>
      <c r="AO221" s="312" t="str">
        <f t="shared" si="429"/>
        <v/>
      </c>
      <c r="AP221" s="310"/>
      <c r="AQ221" s="312">
        <f t="shared" si="430"/>
        <v>7.6293521986405874</v>
      </c>
      <c r="AR221" s="312" t="str">
        <f t="shared" si="431"/>
        <v/>
      </c>
      <c r="AS221" s="313">
        <f t="shared" si="432"/>
        <v>14</v>
      </c>
      <c r="AT221" s="313">
        <f t="shared" si="433"/>
        <v>13</v>
      </c>
      <c r="AU221" s="313">
        <f t="shared" si="434"/>
        <v>16</v>
      </c>
      <c r="AV221" s="313"/>
      <c r="AW221" s="310">
        <f t="shared" si="435"/>
        <v>16</v>
      </c>
      <c r="AX221" s="313"/>
      <c r="AY221" s="313"/>
      <c r="AZ221" s="313"/>
      <c r="BA221" s="313"/>
      <c r="BB221" s="313"/>
      <c r="BC221" s="313"/>
    </row>
    <row r="222" spans="1:55" s="7" customFormat="1" ht="12.6" hidden="1" customHeight="1" x14ac:dyDescent="0.2">
      <c r="A222" s="738">
        <v>782</v>
      </c>
      <c r="B222" s="842" t="s">
        <v>11</v>
      </c>
      <c r="C222" s="650" t="s">
        <v>805</v>
      </c>
      <c r="D222" s="688" t="s">
        <v>809</v>
      </c>
      <c r="E222" s="634" t="s">
        <v>283</v>
      </c>
      <c r="F222" s="634" t="s">
        <v>28</v>
      </c>
      <c r="G222" s="634" t="s">
        <v>19</v>
      </c>
      <c r="H222" s="634" t="s">
        <v>20</v>
      </c>
      <c r="I222" s="777" t="s">
        <v>309</v>
      </c>
      <c r="J222" s="634" t="s">
        <v>308</v>
      </c>
      <c r="K222" s="66" t="s">
        <v>13</v>
      </c>
      <c r="L222" s="66"/>
      <c r="M222" s="66">
        <v>400</v>
      </c>
      <c r="N222" s="66">
        <v>5.5</v>
      </c>
      <c r="O222" s="114">
        <f t="shared" si="413"/>
        <v>11.012021364069016</v>
      </c>
      <c r="P222" s="57"/>
      <c r="Q222" s="143">
        <f t="shared" si="414"/>
        <v>0.81</v>
      </c>
      <c r="R222" s="143">
        <f t="shared" si="415"/>
        <v>0.81</v>
      </c>
      <c r="S222" s="143">
        <f t="shared" si="416"/>
        <v>0.89</v>
      </c>
      <c r="T222" s="144">
        <f t="shared" si="417"/>
        <v>1</v>
      </c>
      <c r="U222" s="116">
        <f t="shared" si="418"/>
        <v>7.6293521986405874</v>
      </c>
      <c r="V222" s="8">
        <v>1</v>
      </c>
      <c r="W222" s="8">
        <v>0.8</v>
      </c>
      <c r="X222" s="114">
        <f t="shared" si="419"/>
        <v>4.4000000000000004</v>
      </c>
      <c r="Y222" s="114">
        <f t="shared" si="420"/>
        <v>4.9438202247191017</v>
      </c>
      <c r="Z222" s="45">
        <f t="shared" si="421"/>
        <v>6.103481758912471</v>
      </c>
      <c r="AA222" s="137">
        <v>1</v>
      </c>
      <c r="AB222" s="137">
        <v>1</v>
      </c>
      <c r="AC222" s="114">
        <f t="shared" si="422"/>
        <v>5.5</v>
      </c>
      <c r="AD222" s="114">
        <f t="shared" si="423"/>
        <v>6.179775280898876</v>
      </c>
      <c r="AE222" s="45">
        <f t="shared" si="424"/>
        <v>7.6293521986405874</v>
      </c>
      <c r="AF222" s="8"/>
      <c r="AG222" s="93">
        <v>2</v>
      </c>
      <c r="AH222" s="113">
        <v>0.8</v>
      </c>
      <c r="AI222" s="443">
        <f t="shared" si="425"/>
        <v>16</v>
      </c>
      <c r="AJ222" s="453">
        <f t="shared" si="426"/>
        <v>11.012021364069016</v>
      </c>
      <c r="AK222" s="293"/>
      <c r="AM222" s="336">
        <f t="shared" si="427"/>
        <v>400</v>
      </c>
      <c r="AN222" s="312">
        <f t="shared" si="428"/>
        <v>6.103481758912471</v>
      </c>
      <c r="AO222" s="312" t="str">
        <f t="shared" si="429"/>
        <v/>
      </c>
      <c r="AP222" s="310"/>
      <c r="AQ222" s="312">
        <f t="shared" si="430"/>
        <v>7.6293521986405874</v>
      </c>
      <c r="AR222" s="312" t="str">
        <f t="shared" si="431"/>
        <v/>
      </c>
      <c r="AS222" s="313">
        <f t="shared" si="432"/>
        <v>14</v>
      </c>
      <c r="AT222" s="313">
        <f t="shared" si="433"/>
        <v>13</v>
      </c>
      <c r="AU222" s="313">
        <f t="shared" si="434"/>
        <v>16</v>
      </c>
      <c r="AV222" s="313"/>
      <c r="AW222" s="310">
        <f t="shared" si="435"/>
        <v>16</v>
      </c>
      <c r="AX222" s="313"/>
      <c r="AY222" s="313"/>
      <c r="AZ222" s="313"/>
      <c r="BA222" s="313"/>
      <c r="BB222" s="313"/>
      <c r="BC222" s="313"/>
    </row>
    <row r="223" spans="1:55" s="7" customFormat="1" ht="12.6" hidden="1" customHeight="1" x14ac:dyDescent="0.2">
      <c r="A223" s="738">
        <v>782</v>
      </c>
      <c r="B223" s="842" t="s">
        <v>11</v>
      </c>
      <c r="C223" s="650" t="s">
        <v>806</v>
      </c>
      <c r="D223" s="688" t="s">
        <v>810</v>
      </c>
      <c r="E223" s="634" t="s">
        <v>283</v>
      </c>
      <c r="F223" s="634" t="s">
        <v>28</v>
      </c>
      <c r="G223" s="634" t="s">
        <v>19</v>
      </c>
      <c r="H223" s="634" t="s">
        <v>20</v>
      </c>
      <c r="I223" s="777" t="s">
        <v>309</v>
      </c>
      <c r="J223" s="634" t="s">
        <v>308</v>
      </c>
      <c r="K223" s="66" t="s">
        <v>13</v>
      </c>
      <c r="L223" s="66"/>
      <c r="M223" s="66">
        <v>400</v>
      </c>
      <c r="N223" s="66">
        <v>5.5</v>
      </c>
      <c r="O223" s="114">
        <f t="shared" si="413"/>
        <v>11.012021364069016</v>
      </c>
      <c r="P223" s="57"/>
      <c r="Q223" s="143">
        <f t="shared" si="414"/>
        <v>0.81</v>
      </c>
      <c r="R223" s="143">
        <f t="shared" si="415"/>
        <v>0.81</v>
      </c>
      <c r="S223" s="143">
        <f t="shared" si="416"/>
        <v>0.89</v>
      </c>
      <c r="T223" s="144">
        <f t="shared" si="417"/>
        <v>1</v>
      </c>
      <c r="U223" s="116">
        <f t="shared" si="418"/>
        <v>7.6293521986405874</v>
      </c>
      <c r="V223" s="8">
        <v>1</v>
      </c>
      <c r="W223" s="8">
        <v>0.8</v>
      </c>
      <c r="X223" s="114">
        <f t="shared" si="419"/>
        <v>4.4000000000000004</v>
      </c>
      <c r="Y223" s="114">
        <f t="shared" si="420"/>
        <v>4.9438202247191017</v>
      </c>
      <c r="Z223" s="45">
        <f t="shared" si="421"/>
        <v>6.103481758912471</v>
      </c>
      <c r="AA223" s="137">
        <v>1</v>
      </c>
      <c r="AB223" s="137">
        <v>1</v>
      </c>
      <c r="AC223" s="114">
        <f t="shared" si="422"/>
        <v>5.5</v>
      </c>
      <c r="AD223" s="114">
        <f t="shared" si="423"/>
        <v>6.179775280898876</v>
      </c>
      <c r="AE223" s="45">
        <f t="shared" si="424"/>
        <v>7.6293521986405874</v>
      </c>
      <c r="AF223" s="8"/>
      <c r="AG223" s="93">
        <v>2</v>
      </c>
      <c r="AH223" s="113">
        <v>0.8</v>
      </c>
      <c r="AI223" s="443">
        <f t="shared" si="425"/>
        <v>16</v>
      </c>
      <c r="AJ223" s="453">
        <f t="shared" si="426"/>
        <v>11.012021364069016</v>
      </c>
      <c r="AK223" s="293"/>
      <c r="AM223" s="336">
        <f t="shared" si="427"/>
        <v>400</v>
      </c>
      <c r="AN223" s="312">
        <f t="shared" si="428"/>
        <v>6.103481758912471</v>
      </c>
      <c r="AO223" s="312" t="str">
        <f t="shared" si="429"/>
        <v/>
      </c>
      <c r="AP223" s="310"/>
      <c r="AQ223" s="312">
        <f t="shared" si="430"/>
        <v>7.6293521986405874</v>
      </c>
      <c r="AR223" s="312" t="str">
        <f t="shared" si="431"/>
        <v/>
      </c>
      <c r="AS223" s="313">
        <f t="shared" si="432"/>
        <v>14</v>
      </c>
      <c r="AT223" s="313">
        <f t="shared" si="433"/>
        <v>13</v>
      </c>
      <c r="AU223" s="313">
        <f t="shared" si="434"/>
        <v>16</v>
      </c>
      <c r="AV223" s="313"/>
      <c r="AW223" s="310">
        <f t="shared" si="435"/>
        <v>16</v>
      </c>
      <c r="AX223" s="313"/>
      <c r="AY223" s="313"/>
      <c r="AZ223" s="313"/>
      <c r="BA223" s="313"/>
      <c r="BB223" s="313"/>
      <c r="BC223" s="313"/>
    </row>
    <row r="224" spans="1:55" s="7" customFormat="1" ht="12.6" hidden="1" customHeight="1" x14ac:dyDescent="0.2">
      <c r="A224" s="738">
        <v>782</v>
      </c>
      <c r="B224" s="842" t="s">
        <v>11</v>
      </c>
      <c r="C224" s="650" t="s">
        <v>814</v>
      </c>
      <c r="D224" s="688" t="s">
        <v>811</v>
      </c>
      <c r="E224" s="634" t="s">
        <v>283</v>
      </c>
      <c r="F224" s="634" t="s">
        <v>28</v>
      </c>
      <c r="G224" s="634" t="s">
        <v>19</v>
      </c>
      <c r="H224" s="634" t="s">
        <v>20</v>
      </c>
      <c r="I224" s="777" t="s">
        <v>309</v>
      </c>
      <c r="J224" s="634" t="s">
        <v>308</v>
      </c>
      <c r="K224" s="66" t="s">
        <v>13</v>
      </c>
      <c r="L224" s="66"/>
      <c r="M224" s="66">
        <v>400</v>
      </c>
      <c r="N224" s="66">
        <v>5.5</v>
      </c>
      <c r="O224" s="114">
        <f t="shared" si="413"/>
        <v>11.012021364069016</v>
      </c>
      <c r="P224" s="57"/>
      <c r="Q224" s="143">
        <f t="shared" si="414"/>
        <v>0.81</v>
      </c>
      <c r="R224" s="143">
        <f t="shared" si="415"/>
        <v>0.81</v>
      </c>
      <c r="S224" s="143">
        <f t="shared" si="416"/>
        <v>0.89</v>
      </c>
      <c r="T224" s="144">
        <f t="shared" si="417"/>
        <v>1</v>
      </c>
      <c r="U224" s="116">
        <f t="shared" si="418"/>
        <v>7.6293521986405874</v>
      </c>
      <c r="V224" s="8">
        <v>1</v>
      </c>
      <c r="W224" s="8">
        <v>0.8</v>
      </c>
      <c r="X224" s="114">
        <f t="shared" si="419"/>
        <v>4.4000000000000004</v>
      </c>
      <c r="Y224" s="114">
        <f t="shared" si="420"/>
        <v>4.9438202247191017</v>
      </c>
      <c r="Z224" s="45">
        <f t="shared" si="421"/>
        <v>6.103481758912471</v>
      </c>
      <c r="AA224" s="137">
        <v>1</v>
      </c>
      <c r="AB224" s="137">
        <v>1</v>
      </c>
      <c r="AC224" s="114">
        <f t="shared" si="422"/>
        <v>5.5</v>
      </c>
      <c r="AD224" s="114">
        <f t="shared" si="423"/>
        <v>6.179775280898876</v>
      </c>
      <c r="AE224" s="45">
        <f t="shared" si="424"/>
        <v>7.6293521986405874</v>
      </c>
      <c r="AF224" s="8"/>
      <c r="AG224" s="93">
        <v>2</v>
      </c>
      <c r="AH224" s="113">
        <v>0.8</v>
      </c>
      <c r="AI224" s="443">
        <f t="shared" si="425"/>
        <v>16</v>
      </c>
      <c r="AJ224" s="453">
        <f t="shared" si="426"/>
        <v>11.012021364069016</v>
      </c>
      <c r="AK224" s="293"/>
      <c r="AM224" s="336">
        <f t="shared" si="427"/>
        <v>400</v>
      </c>
      <c r="AN224" s="312">
        <f t="shared" si="428"/>
        <v>6.103481758912471</v>
      </c>
      <c r="AO224" s="312" t="str">
        <f t="shared" si="429"/>
        <v/>
      </c>
      <c r="AP224" s="310"/>
      <c r="AQ224" s="312">
        <f t="shared" si="430"/>
        <v>7.6293521986405874</v>
      </c>
      <c r="AR224" s="312" t="str">
        <f t="shared" si="431"/>
        <v/>
      </c>
      <c r="AS224" s="313">
        <f t="shared" si="432"/>
        <v>14</v>
      </c>
      <c r="AT224" s="313">
        <f t="shared" si="433"/>
        <v>13</v>
      </c>
      <c r="AU224" s="313">
        <f t="shared" si="434"/>
        <v>16</v>
      </c>
      <c r="AV224" s="313"/>
      <c r="AW224" s="310">
        <f t="shared" si="435"/>
        <v>16</v>
      </c>
      <c r="AX224" s="313"/>
      <c r="AY224" s="313"/>
      <c r="AZ224" s="313"/>
      <c r="BA224" s="313"/>
      <c r="BB224" s="313"/>
      <c r="BC224" s="313"/>
    </row>
    <row r="225" spans="1:55" s="7" customFormat="1" ht="12.6" hidden="1" customHeight="1" x14ac:dyDescent="0.2">
      <c r="A225" s="738">
        <v>782</v>
      </c>
      <c r="B225" s="842" t="s">
        <v>11</v>
      </c>
      <c r="C225" s="650" t="s">
        <v>804</v>
      </c>
      <c r="D225" s="688" t="s">
        <v>812</v>
      </c>
      <c r="E225" s="634" t="s">
        <v>283</v>
      </c>
      <c r="F225" s="634" t="s">
        <v>28</v>
      </c>
      <c r="G225" s="634" t="s">
        <v>19</v>
      </c>
      <c r="H225" s="634" t="s">
        <v>20</v>
      </c>
      <c r="I225" s="777" t="s">
        <v>309</v>
      </c>
      <c r="J225" s="634" t="s">
        <v>308</v>
      </c>
      <c r="K225" s="66" t="s">
        <v>13</v>
      </c>
      <c r="L225" s="66"/>
      <c r="M225" s="66">
        <v>400</v>
      </c>
      <c r="N225" s="66">
        <v>5.5</v>
      </c>
      <c r="O225" s="114">
        <f t="shared" si="413"/>
        <v>11.012021364069016</v>
      </c>
      <c r="P225" s="57"/>
      <c r="Q225" s="143">
        <f t="shared" si="414"/>
        <v>0.81</v>
      </c>
      <c r="R225" s="143">
        <f t="shared" si="415"/>
        <v>0.81</v>
      </c>
      <c r="S225" s="143">
        <f t="shared" si="416"/>
        <v>0.89</v>
      </c>
      <c r="T225" s="144">
        <f t="shared" si="417"/>
        <v>1</v>
      </c>
      <c r="U225" s="116">
        <f t="shared" si="418"/>
        <v>7.6293521986405874</v>
      </c>
      <c r="V225" s="8">
        <v>1</v>
      </c>
      <c r="W225" s="8">
        <v>0.8</v>
      </c>
      <c r="X225" s="114">
        <f t="shared" si="419"/>
        <v>4.4000000000000004</v>
      </c>
      <c r="Y225" s="114">
        <f t="shared" si="420"/>
        <v>4.9438202247191017</v>
      </c>
      <c r="Z225" s="45">
        <f t="shared" si="421"/>
        <v>6.103481758912471</v>
      </c>
      <c r="AA225" s="137">
        <v>1</v>
      </c>
      <c r="AB225" s="137">
        <v>1</v>
      </c>
      <c r="AC225" s="114">
        <f t="shared" si="422"/>
        <v>5.5</v>
      </c>
      <c r="AD225" s="114">
        <f t="shared" si="423"/>
        <v>6.179775280898876</v>
      </c>
      <c r="AE225" s="45">
        <f t="shared" si="424"/>
        <v>7.6293521986405874</v>
      </c>
      <c r="AF225" s="8"/>
      <c r="AG225" s="93">
        <v>2</v>
      </c>
      <c r="AH225" s="113">
        <v>0.8</v>
      </c>
      <c r="AI225" s="443">
        <f t="shared" si="425"/>
        <v>16</v>
      </c>
      <c r="AJ225" s="453">
        <f t="shared" si="426"/>
        <v>11.012021364069016</v>
      </c>
      <c r="AK225" s="293"/>
      <c r="AM225" s="336">
        <f t="shared" si="427"/>
        <v>400</v>
      </c>
      <c r="AN225" s="312">
        <f t="shared" si="428"/>
        <v>6.103481758912471</v>
      </c>
      <c r="AO225" s="312" t="str">
        <f t="shared" si="429"/>
        <v/>
      </c>
      <c r="AP225" s="310"/>
      <c r="AQ225" s="312">
        <f t="shared" si="430"/>
        <v>7.6293521986405874</v>
      </c>
      <c r="AR225" s="312" t="str">
        <f t="shared" si="431"/>
        <v/>
      </c>
      <c r="AS225" s="313">
        <f t="shared" si="432"/>
        <v>14</v>
      </c>
      <c r="AT225" s="313">
        <f t="shared" si="433"/>
        <v>13</v>
      </c>
      <c r="AU225" s="313">
        <f t="shared" si="434"/>
        <v>16</v>
      </c>
      <c r="AV225" s="313"/>
      <c r="AW225" s="310">
        <f t="shared" si="435"/>
        <v>16</v>
      </c>
      <c r="AX225" s="313"/>
      <c r="AY225" s="313"/>
      <c r="AZ225" s="313"/>
      <c r="BA225" s="313"/>
      <c r="BB225" s="313"/>
      <c r="BC225" s="313"/>
    </row>
    <row r="226" spans="1:55" s="7" customFormat="1" ht="12.6" hidden="1" customHeight="1" x14ac:dyDescent="0.2">
      <c r="A226" s="738">
        <v>782</v>
      </c>
      <c r="B226" s="842" t="s">
        <v>11</v>
      </c>
      <c r="C226" s="650" t="s">
        <v>801</v>
      </c>
      <c r="D226" s="688" t="s">
        <v>813</v>
      </c>
      <c r="E226" s="634" t="s">
        <v>282</v>
      </c>
      <c r="F226" s="634" t="s">
        <v>28</v>
      </c>
      <c r="G226" s="634" t="s">
        <v>19</v>
      </c>
      <c r="H226" s="634" t="s">
        <v>20</v>
      </c>
      <c r="I226" s="777" t="s">
        <v>309</v>
      </c>
      <c r="J226" s="634" t="s">
        <v>308</v>
      </c>
      <c r="K226" s="66" t="s">
        <v>16</v>
      </c>
      <c r="L226" s="66"/>
      <c r="M226" s="66">
        <v>400</v>
      </c>
      <c r="N226" s="66">
        <v>1.5</v>
      </c>
      <c r="O226" s="114">
        <f t="shared" si="413"/>
        <v>3.2509925514078666</v>
      </c>
      <c r="P226" s="638" t="s">
        <v>68</v>
      </c>
      <c r="Q226" s="143">
        <f t="shared" ref="Q226" si="436">IF($N226&gt;0,VLOOKUP($N226,motoren,2),"")</f>
        <v>0.79</v>
      </c>
      <c r="R226" s="143">
        <f t="shared" ref="R226" si="437">IF($K226 = "FO",0.95,$Q226)</f>
        <v>0.95</v>
      </c>
      <c r="S226" s="143">
        <f t="shared" ref="S226" si="438">IF($N226&gt;0,VLOOKUP($N226,motoren,3),"")</f>
        <v>0.84299999999999997</v>
      </c>
      <c r="T226" s="144">
        <f t="shared" ref="T226" si="439">IF($K226 = "FO",0.95,1)</f>
        <v>0.95</v>
      </c>
      <c r="U226" s="116">
        <f t="shared" ref="U226" si="440">IF($N226&gt;0,$N226/($R226*$S226*$T226),0)</f>
        <v>1.9715893967922242</v>
      </c>
      <c r="V226" s="8">
        <v>1</v>
      </c>
      <c r="W226" s="8">
        <v>0.8</v>
      </c>
      <c r="X226" s="114">
        <f t="shared" ref="X226" si="441">IF(($N226&gt;0)*(W226&gt;0),$N226*W226,0)</f>
        <v>1.2000000000000002</v>
      </c>
      <c r="Y226" s="114">
        <f t="shared" ref="Y226" si="442">IF(($N226&gt;0),($N226*W226*V226)/($S226*$T226),0)</f>
        <v>1.4984079415620906</v>
      </c>
      <c r="Z226" s="45">
        <f t="shared" ref="Z226" si="443">IF((Y226&gt;0),Y226/$R226,0)</f>
        <v>1.5772715174337797</v>
      </c>
      <c r="AA226" s="137">
        <v>1</v>
      </c>
      <c r="AB226" s="137">
        <v>1</v>
      </c>
      <c r="AC226" s="114">
        <f t="shared" ref="AC226" si="444">IF(($N226&gt;0)*(AB226&gt;0),$N226*AB226,0)</f>
        <v>1.5</v>
      </c>
      <c r="AD226" s="114">
        <f t="shared" ref="AD226" si="445">IF(($N226&gt;0),($N226*AB226*AA226)/($S226*$T226),0)</f>
        <v>1.873009926952613</v>
      </c>
      <c r="AE226" s="45">
        <f t="shared" ref="AE226" si="446">IF((AD226&gt;0),AD226/$R226,0)</f>
        <v>1.9715893967922244</v>
      </c>
      <c r="AF226" s="8"/>
      <c r="AG226" s="93">
        <v>2</v>
      </c>
      <c r="AH226" s="113">
        <v>0.8</v>
      </c>
      <c r="AI226" s="443">
        <f t="shared" si="425"/>
        <v>6</v>
      </c>
      <c r="AJ226" s="453">
        <f t="shared" si="426"/>
        <v>3.2509925514078666</v>
      </c>
      <c r="AK226" s="293"/>
      <c r="AM226" s="336">
        <f t="shared" ref="AM226" si="447">IF($M226&gt;0,$M226,"")</f>
        <v>400</v>
      </c>
      <c r="AN226" s="312">
        <f t="shared" ref="AN226" si="448">IF($M226=400,$Z226,"")</f>
        <v>1.5772715174337797</v>
      </c>
      <c r="AO226" s="312" t="str">
        <f t="shared" ref="AO226" si="449">IF($M226=230,$Z226,"")</f>
        <v/>
      </c>
      <c r="AP226" s="310"/>
      <c r="AQ226" s="312">
        <f t="shared" ref="AQ226" si="450">IF($M226=400,$AE226,"")</f>
        <v>1.9715893967922244</v>
      </c>
      <c r="AR226" s="312" t="str">
        <f t="shared" ref="AR226" si="451">IF($M226=230,$AE226,"")</f>
        <v/>
      </c>
      <c r="AS226" s="313">
        <f t="shared" si="432"/>
        <v>5</v>
      </c>
      <c r="AT226" s="313">
        <f t="shared" ref="AT226" si="452">IF($AS226&gt;0,VLOOKUP($AS226,automaatkeuze,1),"")</f>
        <v>4</v>
      </c>
      <c r="AU226" s="313">
        <f t="shared" ref="AU226" si="453">IF($AS226&gt;0,VLOOKUP($AS226,automaatkeuze,3),"")</f>
        <v>6</v>
      </c>
      <c r="AV226" s="313"/>
      <c r="AW226" s="310">
        <f t="shared" si="435"/>
        <v>6</v>
      </c>
      <c r="AX226" s="313"/>
      <c r="AY226" s="313"/>
      <c r="AZ226" s="313"/>
      <c r="BA226" s="313"/>
      <c r="BB226" s="313"/>
      <c r="BC226" s="313"/>
    </row>
    <row r="227" spans="1:55" s="7" customFormat="1" ht="12.6" hidden="1" customHeight="1" x14ac:dyDescent="0.2">
      <c r="A227" s="737"/>
      <c r="B227" s="647"/>
      <c r="C227" s="650"/>
      <c r="D227" s="688"/>
      <c r="E227" s="634"/>
      <c r="F227" s="634"/>
      <c r="G227" s="634"/>
      <c r="H227" s="634"/>
      <c r="I227" s="634"/>
      <c r="J227" s="632"/>
      <c r="K227" s="6"/>
      <c r="L227" s="6"/>
      <c r="M227" s="6"/>
      <c r="N227" s="66"/>
      <c r="O227" s="114"/>
      <c r="P227" s="57"/>
      <c r="Q227" s="143"/>
      <c r="R227" s="143"/>
      <c r="S227" s="143"/>
      <c r="T227" s="144"/>
      <c r="U227" s="116"/>
      <c r="V227" s="8"/>
      <c r="W227" s="8"/>
      <c r="X227" s="114"/>
      <c r="Y227" s="114"/>
      <c r="Z227" s="45"/>
      <c r="AA227" s="137"/>
      <c r="AB227" s="137"/>
      <c r="AC227" s="114"/>
      <c r="AD227" s="114"/>
      <c r="AE227" s="45"/>
      <c r="AF227" s="8"/>
      <c r="AG227" s="93"/>
      <c r="AH227" s="113"/>
      <c r="AI227" s="443"/>
      <c r="AJ227" s="453"/>
      <c r="AK227" s="293"/>
      <c r="AM227" s="336"/>
      <c r="AN227" s="312"/>
      <c r="AO227" s="312"/>
      <c r="AP227" s="310"/>
      <c r="AQ227" s="312"/>
      <c r="AR227" s="312"/>
      <c r="AS227" s="313"/>
      <c r="AT227" s="313"/>
      <c r="AU227" s="313"/>
      <c r="AV227" s="313"/>
      <c r="AW227" s="310"/>
      <c r="AX227" s="313"/>
      <c r="AY227" s="313"/>
      <c r="AZ227" s="313"/>
      <c r="BA227" s="313"/>
      <c r="BB227" s="313"/>
      <c r="BC227" s="313"/>
    </row>
    <row r="228" spans="1:55" s="7" customFormat="1" ht="12.6" hidden="1" customHeight="1" x14ac:dyDescent="0.2">
      <c r="A228" s="737"/>
      <c r="B228" s="786" t="s">
        <v>325</v>
      </c>
      <c r="C228" s="786"/>
      <c r="D228" s="787"/>
      <c r="E228" s="783" t="s">
        <v>228</v>
      </c>
      <c r="F228" s="783" t="s">
        <v>28</v>
      </c>
      <c r="G228" s="783" t="s">
        <v>19</v>
      </c>
      <c r="H228" s="783" t="s">
        <v>20</v>
      </c>
      <c r="I228" s="783"/>
      <c r="J228" s="783"/>
      <c r="K228" s="6"/>
      <c r="L228" s="6"/>
      <c r="M228" s="6"/>
      <c r="N228" s="6"/>
      <c r="O228" s="114"/>
      <c r="P228" s="57"/>
      <c r="Q228" s="143"/>
      <c r="R228" s="143"/>
      <c r="S228" s="143"/>
      <c r="T228" s="144"/>
      <c r="U228" s="116"/>
      <c r="V228" s="8"/>
      <c r="W228" s="8"/>
      <c r="X228" s="114"/>
      <c r="Y228" s="114"/>
      <c r="Z228" s="45"/>
      <c r="AA228" s="137"/>
      <c r="AB228" s="137"/>
      <c r="AC228" s="114"/>
      <c r="AD228" s="114"/>
      <c r="AE228" s="45"/>
      <c r="AF228" s="8"/>
      <c r="AG228" s="93"/>
      <c r="AH228" s="113"/>
      <c r="AI228" s="443"/>
      <c r="AJ228" s="453"/>
      <c r="AK228" s="293"/>
      <c r="AM228" s="336"/>
      <c r="AN228" s="312"/>
      <c r="AO228" s="312"/>
      <c r="AP228" s="310"/>
      <c r="AQ228" s="312"/>
      <c r="AR228" s="312"/>
      <c r="AS228" s="313"/>
      <c r="AT228" s="313"/>
      <c r="AU228" s="313"/>
      <c r="AV228" s="313"/>
      <c r="AW228" s="310"/>
      <c r="AX228" s="313"/>
      <c r="AY228" s="313"/>
      <c r="AZ228" s="313"/>
      <c r="BA228" s="313"/>
      <c r="BB228" s="313"/>
      <c r="BC228" s="313"/>
    </row>
    <row r="229" spans="1:55" s="7" customFormat="1" ht="12.6" hidden="1" customHeight="1" x14ac:dyDescent="0.2">
      <c r="A229" s="737">
        <v>781</v>
      </c>
      <c r="B229" s="842" t="s">
        <v>773</v>
      </c>
      <c r="C229" s="646" t="s">
        <v>259</v>
      </c>
      <c r="D229" s="682" t="s">
        <v>233</v>
      </c>
      <c r="E229" s="634" t="s">
        <v>282</v>
      </c>
      <c r="F229" s="634" t="s">
        <v>28</v>
      </c>
      <c r="G229" s="634" t="s">
        <v>19</v>
      </c>
      <c r="H229" s="634" t="s">
        <v>20</v>
      </c>
      <c r="I229" s="777" t="s">
        <v>309</v>
      </c>
      <c r="J229" s="634" t="s">
        <v>308</v>
      </c>
      <c r="K229" s="66" t="s">
        <v>16</v>
      </c>
      <c r="L229" s="66"/>
      <c r="M229" s="66">
        <v>400</v>
      </c>
      <c r="N229" s="66">
        <v>1.1000000000000001</v>
      </c>
      <c r="O229" s="114">
        <f t="shared" ref="O229:O243" si="454">IF(M229=400,N229*1000/(400*SQRT(3)*Q229*S229),IF(M229=230,N229*1000/(230*Q229*S229),"???"))</f>
        <v>2.6016144069467635</v>
      </c>
      <c r="P229" s="638" t="s">
        <v>68</v>
      </c>
      <c r="Q229" s="143">
        <f>IF($N229&gt;0,VLOOKUP($N229,motoren,2),"")</f>
        <v>0.73</v>
      </c>
      <c r="R229" s="143">
        <f>IF($K229 = "FO",0.95,$Q229)</f>
        <v>0.95</v>
      </c>
      <c r="S229" s="143">
        <f>IF($N229&gt;0,VLOOKUP($N229,motoren,3),"")</f>
        <v>0.83599999999999997</v>
      </c>
      <c r="T229" s="144">
        <f>IF($K229 = "FO",0.95,1)</f>
        <v>0.95</v>
      </c>
      <c r="U229" s="116">
        <f>IF($N229&gt;0,$N229/($R229*$S229*$T229),0)</f>
        <v>1.4579384749963555</v>
      </c>
      <c r="V229" s="8">
        <v>1</v>
      </c>
      <c r="W229" s="8">
        <v>0.8</v>
      </c>
      <c r="X229" s="114">
        <f>IF(($N229&gt;0)*(W229&gt;0),$N229*W229,0)</f>
        <v>0.88000000000000012</v>
      </c>
      <c r="Y229" s="114">
        <f>IF(($N229&gt;0),($N229*W229*V229)/($S229*$T229),0)</f>
        <v>1.1080332409972302</v>
      </c>
      <c r="Z229" s="45">
        <f>IF((Y229&gt;0),Y229/$R229,0)</f>
        <v>1.1663507799970845</v>
      </c>
      <c r="AA229" s="137">
        <v>1</v>
      </c>
      <c r="AB229" s="137">
        <v>1</v>
      </c>
      <c r="AC229" s="114">
        <f>IF(($N229&gt;0)*(AB229&gt;0),$N229*AB229,0)</f>
        <v>1.1000000000000001</v>
      </c>
      <c r="AD229" s="114">
        <f>IF(($N229&gt;0),($N229*AB229*AA229)/($S229*$T229),0)</f>
        <v>1.3850415512465377</v>
      </c>
      <c r="AE229" s="45">
        <f>IF((AD229&gt;0),AD229/$R229,0)</f>
        <v>1.4579384749963555</v>
      </c>
      <c r="AF229" s="8"/>
      <c r="AG229" s="93">
        <v>2</v>
      </c>
      <c r="AH229" s="113">
        <v>0.8</v>
      </c>
      <c r="AI229" s="443">
        <f>AW229</f>
        <v>4</v>
      </c>
      <c r="AJ229" s="453">
        <f t="shared" ref="AJ229:AJ255" si="455">IF(O229&gt;0,O229,"")</f>
        <v>2.6016144069467635</v>
      </c>
      <c r="AK229" s="293"/>
      <c r="AM229" s="336">
        <f t="shared" ref="AM229:AM243" si="456">IF($M229&gt;0,$M229,"")</f>
        <v>400</v>
      </c>
      <c r="AN229" s="312">
        <f t="shared" ref="AN229:AN243" si="457">IF($M229=400,$Z229,"")</f>
        <v>1.1663507799970845</v>
      </c>
      <c r="AO229" s="312" t="str">
        <f t="shared" ref="AO229:AO243" si="458">IF($M229=230,$Z229,"")</f>
        <v/>
      </c>
      <c r="AP229" s="310"/>
      <c r="AQ229" s="312">
        <f t="shared" ref="AQ229:AQ243" si="459">IF($M229=400,$AE229,"")</f>
        <v>1.4579384749963555</v>
      </c>
      <c r="AR229" s="312" t="str">
        <f t="shared" ref="AR229:AR243" si="460">IF($M229=230,$AE229,"")</f>
        <v/>
      </c>
      <c r="AS229" s="313">
        <f>CEILING((O229/AH229),1)</f>
        <v>4</v>
      </c>
      <c r="AT229" s="313">
        <f>IF($AS229&gt;0,VLOOKUP($AS229,automaatkeuze,1),"")</f>
        <v>4</v>
      </c>
      <c r="AU229" s="313">
        <f>IF($AS229&gt;0,VLOOKUP($AS229,automaatkeuze,3),"")</f>
        <v>6</v>
      </c>
      <c r="AV229" s="313"/>
      <c r="AW229" s="310">
        <f>IF(AS229&gt;AT229,AU229,AT229)</f>
        <v>4</v>
      </c>
      <c r="AX229" s="313"/>
      <c r="AY229" s="313"/>
      <c r="AZ229" s="313"/>
      <c r="BA229" s="313"/>
      <c r="BB229" s="313"/>
      <c r="BC229" s="313"/>
    </row>
    <row r="230" spans="1:55" s="7" customFormat="1" ht="12.6" hidden="1" customHeight="1" x14ac:dyDescent="0.2">
      <c r="A230" s="737">
        <v>781</v>
      </c>
      <c r="B230" s="842" t="s">
        <v>773</v>
      </c>
      <c r="C230" s="646" t="s">
        <v>260</v>
      </c>
      <c r="D230" s="681" t="s">
        <v>234</v>
      </c>
      <c r="E230" s="634" t="s">
        <v>282</v>
      </c>
      <c r="F230" s="634" t="s">
        <v>28</v>
      </c>
      <c r="G230" s="634" t="s">
        <v>19</v>
      </c>
      <c r="H230" s="634" t="s">
        <v>20</v>
      </c>
      <c r="I230" s="777" t="s">
        <v>309</v>
      </c>
      <c r="J230" s="634" t="s">
        <v>308</v>
      </c>
      <c r="K230" s="66" t="s">
        <v>12</v>
      </c>
      <c r="L230" s="66"/>
      <c r="M230" s="66">
        <v>400</v>
      </c>
      <c r="N230" s="66">
        <v>0.18</v>
      </c>
      <c r="O230" s="114">
        <f t="shared" si="454"/>
        <v>0.59863507174039543</v>
      </c>
      <c r="P230" s="57"/>
      <c r="Q230" s="143">
        <f>IF($N230&gt;0,VLOOKUP($N230,motoren,2),"")</f>
        <v>0.7</v>
      </c>
      <c r="R230" s="143">
        <f>IF($K230 = "FO",0.95,$Q230)</f>
        <v>0.7</v>
      </c>
      <c r="S230" s="143">
        <f>IF($N230&gt;0,VLOOKUP($N230,motoren,3),"")</f>
        <v>0.62</v>
      </c>
      <c r="T230" s="144">
        <f>IF($K230 = "FO",0.95,1)</f>
        <v>1</v>
      </c>
      <c r="U230" s="116">
        <f>IF($N230&gt;0,$N230/($R230*$S230*$T230),0)</f>
        <v>0.41474654377880182</v>
      </c>
      <c r="V230" s="8">
        <v>1</v>
      </c>
      <c r="W230" s="8">
        <v>0.8</v>
      </c>
      <c r="X230" s="114">
        <f>IF(($N230&gt;0)*(W230&gt;0),$N230*W230,0)</f>
        <v>0.14399999999999999</v>
      </c>
      <c r="Y230" s="114">
        <f>IF(($N230&gt;0),($N230*W230*V230)/($S230*$T230),0)</f>
        <v>0.23225806451612901</v>
      </c>
      <c r="Z230" s="45">
        <f>IF((Y230&gt;0),Y230/$R230,0)</f>
        <v>0.33179723502304148</v>
      </c>
      <c r="AA230" s="137">
        <v>1</v>
      </c>
      <c r="AB230" s="137">
        <v>1</v>
      </c>
      <c r="AC230" s="114">
        <f>IF(($N230&gt;0)*(AB230&gt;0),$N230*AB230,0)</f>
        <v>0.18</v>
      </c>
      <c r="AD230" s="114">
        <f>IF(($N230&gt;0),($N230*AB230*AA230)/($S230*$T230),0)</f>
        <v>0.29032258064516125</v>
      </c>
      <c r="AE230" s="45">
        <f>IF((AD230&gt;0),AD230/$R230,0)</f>
        <v>0.41474654377880182</v>
      </c>
      <c r="AF230" s="8"/>
      <c r="AG230" s="93"/>
      <c r="AH230" s="113">
        <v>0.8</v>
      </c>
      <c r="AI230" s="443">
        <f>AW230</f>
        <v>1</v>
      </c>
      <c r="AJ230" s="453">
        <f t="shared" si="455"/>
        <v>0.59863507174039543</v>
      </c>
      <c r="AK230" s="293"/>
      <c r="AM230" s="336">
        <f t="shared" si="456"/>
        <v>400</v>
      </c>
      <c r="AN230" s="312">
        <f t="shared" si="457"/>
        <v>0.33179723502304148</v>
      </c>
      <c r="AO230" s="312" t="str">
        <f t="shared" si="458"/>
        <v/>
      </c>
      <c r="AP230" s="310"/>
      <c r="AQ230" s="312">
        <f t="shared" si="459"/>
        <v>0.41474654377880182</v>
      </c>
      <c r="AR230" s="312" t="str">
        <f t="shared" si="460"/>
        <v/>
      </c>
      <c r="AS230" s="313">
        <f>CEILING((O230/AH230),1)</f>
        <v>1</v>
      </c>
      <c r="AT230" s="313">
        <f>IF($AS230&gt;0,VLOOKUP($AS230,automaatkeuze,1),"")</f>
        <v>1</v>
      </c>
      <c r="AU230" s="313">
        <f>IF($AS230&gt;0,VLOOKUP($AS230,automaatkeuze,3),"")</f>
        <v>1.6</v>
      </c>
      <c r="AV230" s="313"/>
      <c r="AW230" s="310">
        <f>IF(AS230&gt;AT230,AU230,AT230)</f>
        <v>1</v>
      </c>
      <c r="AX230" s="313"/>
      <c r="AY230" s="313"/>
      <c r="AZ230" s="313"/>
      <c r="BA230" s="313"/>
      <c r="BB230" s="313"/>
      <c r="BC230" s="313"/>
    </row>
    <row r="231" spans="1:55" s="7" customFormat="1" ht="12.6" hidden="1" customHeight="1" x14ac:dyDescent="0.2">
      <c r="A231" s="737">
        <v>781</v>
      </c>
      <c r="B231" s="842" t="s">
        <v>773</v>
      </c>
      <c r="C231" s="784" t="s">
        <v>261</v>
      </c>
      <c r="D231" s="785" t="s">
        <v>235</v>
      </c>
      <c r="E231" s="783" t="s">
        <v>282</v>
      </c>
      <c r="F231" s="783" t="s">
        <v>28</v>
      </c>
      <c r="G231" s="783" t="s">
        <v>19</v>
      </c>
      <c r="H231" s="783" t="s">
        <v>20</v>
      </c>
      <c r="I231" s="783"/>
      <c r="J231" s="846" t="s">
        <v>286</v>
      </c>
      <c r="K231" s="66" t="s">
        <v>59</v>
      </c>
      <c r="L231" s="6"/>
      <c r="M231" s="782" t="s">
        <v>322</v>
      </c>
      <c r="N231" s="66">
        <v>0.01</v>
      </c>
      <c r="O231" s="114"/>
      <c r="P231" s="57"/>
      <c r="Q231" s="143"/>
      <c r="R231" s="143"/>
      <c r="S231" s="143"/>
      <c r="T231" s="144"/>
      <c r="U231" s="116"/>
      <c r="V231" s="8"/>
      <c r="W231" s="8"/>
      <c r="X231" s="114"/>
      <c r="Y231" s="114"/>
      <c r="Z231" s="45"/>
      <c r="AA231" s="137"/>
      <c r="AB231" s="137"/>
      <c r="AC231" s="114"/>
      <c r="AD231" s="114"/>
      <c r="AE231" s="45"/>
      <c r="AF231" s="8"/>
      <c r="AG231" s="93"/>
      <c r="AH231" s="113"/>
      <c r="AI231" s="443"/>
      <c r="AJ231" s="453" t="str">
        <f t="shared" si="455"/>
        <v/>
      </c>
      <c r="AK231" s="293"/>
      <c r="AM231" s="336" t="str">
        <f t="shared" si="456"/>
        <v>24dc</v>
      </c>
      <c r="AN231" s="312" t="str">
        <f t="shared" si="457"/>
        <v/>
      </c>
      <c r="AO231" s="312" t="str">
        <f t="shared" si="458"/>
        <v/>
      </c>
      <c r="AP231" s="310"/>
      <c r="AQ231" s="312" t="str">
        <f t="shared" si="459"/>
        <v/>
      </c>
      <c r="AR231" s="312" t="str">
        <f t="shared" si="460"/>
        <v/>
      </c>
      <c r="AS231" s="313"/>
      <c r="AT231" s="313"/>
      <c r="AU231" s="313"/>
      <c r="AV231" s="313"/>
      <c r="AW231" s="310"/>
      <c r="AX231" s="313"/>
      <c r="AY231" s="313"/>
      <c r="AZ231" s="313"/>
      <c r="BA231" s="313"/>
      <c r="BB231" s="313"/>
      <c r="BC231" s="313"/>
    </row>
    <row r="232" spans="1:55" s="7" customFormat="1" ht="12.6" hidden="1" customHeight="1" x14ac:dyDescent="0.2">
      <c r="A232" s="737">
        <v>781</v>
      </c>
      <c r="B232" s="842" t="s">
        <v>773</v>
      </c>
      <c r="C232" s="778" t="s">
        <v>267</v>
      </c>
      <c r="D232" s="785" t="s">
        <v>236</v>
      </c>
      <c r="E232" s="783" t="s">
        <v>282</v>
      </c>
      <c r="F232" s="783" t="s">
        <v>28</v>
      </c>
      <c r="G232" s="783" t="s">
        <v>19</v>
      </c>
      <c r="H232" s="783" t="s">
        <v>20</v>
      </c>
      <c r="I232" s="783"/>
      <c r="J232" s="846" t="s">
        <v>286</v>
      </c>
      <c r="K232" s="66" t="s">
        <v>59</v>
      </c>
      <c r="L232" s="6"/>
      <c r="M232" s="782" t="s">
        <v>322</v>
      </c>
      <c r="N232" s="66">
        <v>0.01</v>
      </c>
      <c r="O232" s="114"/>
      <c r="P232" s="57"/>
      <c r="Q232" s="143"/>
      <c r="R232" s="143"/>
      <c r="S232" s="143"/>
      <c r="T232" s="144"/>
      <c r="U232" s="116"/>
      <c r="V232" s="8"/>
      <c r="W232" s="8"/>
      <c r="X232" s="114"/>
      <c r="Y232" s="114"/>
      <c r="Z232" s="45"/>
      <c r="AA232" s="137"/>
      <c r="AB232" s="137"/>
      <c r="AC232" s="114"/>
      <c r="AD232" s="114"/>
      <c r="AE232" s="45"/>
      <c r="AF232" s="8"/>
      <c r="AG232" s="93"/>
      <c r="AH232" s="113"/>
      <c r="AI232" s="443"/>
      <c r="AJ232" s="453" t="str">
        <f t="shared" si="455"/>
        <v/>
      </c>
      <c r="AK232" s="293"/>
      <c r="AM232" s="336" t="str">
        <f t="shared" si="456"/>
        <v>24dc</v>
      </c>
      <c r="AN232" s="312" t="str">
        <f t="shared" si="457"/>
        <v/>
      </c>
      <c r="AO232" s="312" t="str">
        <f t="shared" si="458"/>
        <v/>
      </c>
      <c r="AP232" s="310"/>
      <c r="AQ232" s="312" t="str">
        <f t="shared" si="459"/>
        <v/>
      </c>
      <c r="AR232" s="312" t="str">
        <f t="shared" si="460"/>
        <v/>
      </c>
      <c r="AS232" s="313"/>
      <c r="AT232" s="313"/>
      <c r="AU232" s="313"/>
      <c r="AV232" s="313"/>
      <c r="AW232" s="310"/>
      <c r="AX232" s="313"/>
      <c r="AY232" s="313"/>
      <c r="AZ232" s="313"/>
      <c r="BA232" s="313"/>
      <c r="BB232" s="313"/>
      <c r="BC232" s="313"/>
    </row>
    <row r="233" spans="1:55" s="7" customFormat="1" ht="12.6" hidden="1" customHeight="1" x14ac:dyDescent="0.2">
      <c r="A233" s="737">
        <v>781</v>
      </c>
      <c r="B233" s="842" t="s">
        <v>773</v>
      </c>
      <c r="C233" s="784" t="s">
        <v>262</v>
      </c>
      <c r="D233" s="785" t="s">
        <v>237</v>
      </c>
      <c r="E233" s="783" t="s">
        <v>282</v>
      </c>
      <c r="F233" s="783" t="s">
        <v>28</v>
      </c>
      <c r="G233" s="783" t="s">
        <v>19</v>
      </c>
      <c r="H233" s="783" t="s">
        <v>20</v>
      </c>
      <c r="I233" s="783"/>
      <c r="J233" s="846" t="s">
        <v>286</v>
      </c>
      <c r="K233" s="66" t="s">
        <v>59</v>
      </c>
      <c r="L233" s="6"/>
      <c r="M233" s="782" t="s">
        <v>322</v>
      </c>
      <c r="N233" s="66">
        <v>0.01</v>
      </c>
      <c r="O233" s="114"/>
      <c r="P233" s="57"/>
      <c r="Q233" s="143"/>
      <c r="R233" s="143"/>
      <c r="S233" s="143"/>
      <c r="T233" s="144"/>
      <c r="U233" s="116"/>
      <c r="V233" s="8"/>
      <c r="W233" s="8"/>
      <c r="X233" s="114"/>
      <c r="Y233" s="114"/>
      <c r="Z233" s="45"/>
      <c r="AA233" s="137"/>
      <c r="AB233" s="137"/>
      <c r="AC233" s="114"/>
      <c r="AD233" s="114"/>
      <c r="AE233" s="45"/>
      <c r="AF233" s="8"/>
      <c r="AG233" s="93"/>
      <c r="AH233" s="113"/>
      <c r="AI233" s="443"/>
      <c r="AJ233" s="453" t="str">
        <f t="shared" si="455"/>
        <v/>
      </c>
      <c r="AK233" s="293"/>
      <c r="AM233" s="336" t="str">
        <f t="shared" si="456"/>
        <v>24dc</v>
      </c>
      <c r="AN233" s="312" t="str">
        <f t="shared" si="457"/>
        <v/>
      </c>
      <c r="AO233" s="312" t="str">
        <f t="shared" si="458"/>
        <v/>
      </c>
      <c r="AP233" s="310"/>
      <c r="AQ233" s="312" t="str">
        <f t="shared" si="459"/>
        <v/>
      </c>
      <c r="AR233" s="312" t="str">
        <f t="shared" si="460"/>
        <v/>
      </c>
      <c r="AS233" s="313"/>
      <c r="AT233" s="313"/>
      <c r="AU233" s="313"/>
      <c r="AV233" s="313"/>
      <c r="AW233" s="310"/>
      <c r="AX233" s="313"/>
      <c r="AY233" s="313"/>
      <c r="AZ233" s="313"/>
      <c r="BA233" s="313"/>
      <c r="BB233" s="313"/>
      <c r="BC233" s="313"/>
    </row>
    <row r="234" spans="1:55" s="7" customFormat="1" ht="12.6" hidden="1" customHeight="1" x14ac:dyDescent="0.2">
      <c r="A234" s="737">
        <v>781</v>
      </c>
      <c r="B234" s="842" t="s">
        <v>773</v>
      </c>
      <c r="C234" s="647" t="s">
        <v>263</v>
      </c>
      <c r="D234" s="682" t="s">
        <v>238</v>
      </c>
      <c r="E234" s="634" t="s">
        <v>282</v>
      </c>
      <c r="F234" s="634" t="s">
        <v>28</v>
      </c>
      <c r="G234" s="634" t="s">
        <v>19</v>
      </c>
      <c r="H234" s="634" t="s">
        <v>20</v>
      </c>
      <c r="I234" s="777" t="s">
        <v>309</v>
      </c>
      <c r="J234" s="634" t="s">
        <v>308</v>
      </c>
      <c r="K234" s="66" t="s">
        <v>13</v>
      </c>
      <c r="L234" s="66"/>
      <c r="M234" s="66">
        <v>400</v>
      </c>
      <c r="N234" s="66">
        <v>0.37</v>
      </c>
      <c r="O234" s="114">
        <f t="shared" ref="O234" si="461">IF(M234=400,N234*1000/(400*SQRT(3)*Q234*S234),IF(M234=230,N234*1000/(230*Q234*S234),"???"))</f>
        <v>1.0104612862340192</v>
      </c>
      <c r="P234" s="57"/>
      <c r="Q234" s="143">
        <f t="shared" ref="Q234:Q243" si="462">IF($N234&gt;0,VLOOKUP($N234,motoren,2),"")</f>
        <v>0.73</v>
      </c>
      <c r="R234" s="143">
        <f t="shared" ref="R234:R243" si="463">IF($K234 = "FO",0.95,$Q234)</f>
        <v>0.73</v>
      </c>
      <c r="S234" s="143">
        <f t="shared" ref="S234:S243" si="464">IF($N234&gt;0,VLOOKUP($N234,motoren,3),"")</f>
        <v>0.72399999999999998</v>
      </c>
      <c r="T234" s="144">
        <f t="shared" ref="T234:T243" si="465">IF($K234 = "FO",0.95,1)</f>
        <v>1</v>
      </c>
      <c r="U234" s="116">
        <f t="shared" ref="U234:U243" si="466">IF($N234&gt;0,$N234/($R234*$S234*$T234),0)</f>
        <v>0.7000681147354878</v>
      </c>
      <c r="V234" s="8">
        <v>1</v>
      </c>
      <c r="W234" s="8">
        <v>0.8</v>
      </c>
      <c r="X234" s="114">
        <f t="shared" ref="X234" si="467">IF(($N234&gt;0)*(W234&gt;0),$N234*W234,0)</f>
        <v>0.29599999999999999</v>
      </c>
      <c r="Y234" s="114">
        <f t="shared" ref="Y234" si="468">IF(($N234&gt;0),($N234*W234*V234)/($S234*$T234),0)</f>
        <v>0.40883977900552487</v>
      </c>
      <c r="Z234" s="45">
        <f t="shared" ref="Z234" si="469">IF((Y234&gt;0),Y234/$R234,0)</f>
        <v>0.56005449178839029</v>
      </c>
      <c r="AA234" s="137">
        <v>1</v>
      </c>
      <c r="AB234" s="137">
        <v>1</v>
      </c>
      <c r="AC234" s="114">
        <f t="shared" ref="AC234" si="470">IF(($N234&gt;0)*(AB234&gt;0),$N234*AB234,0)</f>
        <v>0.37</v>
      </c>
      <c r="AD234" s="114">
        <f t="shared" ref="AD234" si="471">IF(($N234&gt;0),($N234*AB234*AA234)/($S234*$T234),0)</f>
        <v>0.51104972375690605</v>
      </c>
      <c r="AE234" s="45">
        <f t="shared" ref="AE234" si="472">IF((AD234&gt;0),AD234/$R234,0)</f>
        <v>0.7000681147354878</v>
      </c>
      <c r="AF234" s="8"/>
      <c r="AG234" s="93">
        <v>2</v>
      </c>
      <c r="AH234" s="113">
        <v>0.8</v>
      </c>
      <c r="AI234" s="443">
        <f t="shared" ref="AI234:AI243" si="473">AW234</f>
        <v>2</v>
      </c>
      <c r="AJ234" s="453">
        <f t="shared" si="455"/>
        <v>1.0104612862340192</v>
      </c>
      <c r="AK234" s="293"/>
      <c r="AM234" s="336">
        <f t="shared" si="456"/>
        <v>400</v>
      </c>
      <c r="AN234" s="312">
        <f t="shared" si="457"/>
        <v>0.56005449178839029</v>
      </c>
      <c r="AO234" s="312" t="str">
        <f t="shared" si="458"/>
        <v/>
      </c>
      <c r="AP234" s="310"/>
      <c r="AQ234" s="312">
        <f t="shared" si="459"/>
        <v>0.7000681147354878</v>
      </c>
      <c r="AR234" s="312" t="str">
        <f t="shared" si="460"/>
        <v/>
      </c>
      <c r="AS234" s="313">
        <f t="shared" ref="AS234:AS243" si="474">CEILING((O234/AH234),1)</f>
        <v>2</v>
      </c>
      <c r="AT234" s="313">
        <f t="shared" ref="AT234:AT243" si="475">IF($AS234&gt;0,VLOOKUP($AS234,automaatkeuze,1),"")</f>
        <v>2</v>
      </c>
      <c r="AU234" s="313">
        <f t="shared" ref="AU234:AU243" si="476">IF($AS234&gt;0,VLOOKUP($AS234,automaatkeuze,3),"")</f>
        <v>3</v>
      </c>
      <c r="AV234" s="313"/>
      <c r="AW234" s="310">
        <f t="shared" ref="AW234:AW243" si="477">IF(AS234&gt;AT234,AU234,AT234)</f>
        <v>2</v>
      </c>
      <c r="AX234" s="313"/>
      <c r="AY234" s="313"/>
      <c r="AZ234" s="313"/>
      <c r="BA234" s="313"/>
      <c r="BB234" s="313"/>
      <c r="BC234" s="313"/>
    </row>
    <row r="235" spans="1:55" s="7" customFormat="1" ht="12.6" hidden="1" customHeight="1" x14ac:dyDescent="0.2">
      <c r="A235" s="737">
        <v>781</v>
      </c>
      <c r="B235" s="842" t="s">
        <v>773</v>
      </c>
      <c r="C235" s="646" t="s">
        <v>264</v>
      </c>
      <c r="D235" s="681" t="s">
        <v>239</v>
      </c>
      <c r="E235" s="634" t="s">
        <v>282</v>
      </c>
      <c r="F235" s="634" t="s">
        <v>28</v>
      </c>
      <c r="G235" s="634" t="s">
        <v>19</v>
      </c>
      <c r="H235" s="634" t="s">
        <v>20</v>
      </c>
      <c r="I235" s="777" t="s">
        <v>309</v>
      </c>
      <c r="J235" s="634" t="s">
        <v>308</v>
      </c>
      <c r="K235" s="66" t="s">
        <v>16</v>
      </c>
      <c r="L235" s="66"/>
      <c r="M235" s="66">
        <v>400</v>
      </c>
      <c r="N235" s="66">
        <v>4</v>
      </c>
      <c r="O235" s="114">
        <f>IF(M235=400,N235*1000/(400*SQRT(3)*Q235*S235),IF(M235=230,N235*1000/(230*Q235*S235),"???"))</f>
        <v>8.2117293791549439</v>
      </c>
      <c r="P235" s="638" t="s">
        <v>68</v>
      </c>
      <c r="Q235" s="143">
        <f t="shared" si="462"/>
        <v>0.81</v>
      </c>
      <c r="R235" s="143">
        <f t="shared" si="463"/>
        <v>0.95</v>
      </c>
      <c r="S235" s="143">
        <f t="shared" si="464"/>
        <v>0.86799999999999999</v>
      </c>
      <c r="T235" s="144">
        <f t="shared" si="465"/>
        <v>0.95</v>
      </c>
      <c r="U235" s="116">
        <f t="shared" si="466"/>
        <v>5.10614396772917</v>
      </c>
      <c r="V235" s="8">
        <v>1</v>
      </c>
      <c r="W235" s="8">
        <v>0.8</v>
      </c>
      <c r="X235" s="114">
        <f>IF(($N235&gt;0)*(W235&gt;0),$N235*W235,0)</f>
        <v>3.2</v>
      </c>
      <c r="Y235" s="114">
        <f>IF(($N235&gt;0),($N235*W235*V235)/($S235*$T235),0)</f>
        <v>3.8806694154741694</v>
      </c>
      <c r="Z235" s="45">
        <f>IF((Y235&gt;0),Y235/$R235,0)</f>
        <v>4.0849151741833367</v>
      </c>
      <c r="AA235" s="137">
        <v>1</v>
      </c>
      <c r="AB235" s="137">
        <v>1</v>
      </c>
      <c r="AC235" s="114">
        <f>IF(($N235&gt;0)*(AB235&gt;0),$N235*AB235,0)</f>
        <v>4</v>
      </c>
      <c r="AD235" s="114">
        <f>IF(($N235&gt;0),($N235*AB235*AA235)/($S235*$T235),0)</f>
        <v>4.8508367693427115</v>
      </c>
      <c r="AE235" s="45">
        <f>IF((AD235&gt;0),AD235/$R235,0)</f>
        <v>5.10614396772917</v>
      </c>
      <c r="AF235" s="8"/>
      <c r="AG235" s="93">
        <v>2</v>
      </c>
      <c r="AH235" s="113">
        <v>0.8</v>
      </c>
      <c r="AI235" s="443">
        <f t="shared" si="473"/>
        <v>13</v>
      </c>
      <c r="AJ235" s="453">
        <f t="shared" si="455"/>
        <v>8.2117293791549439</v>
      </c>
      <c r="AK235" s="293"/>
      <c r="AM235" s="336">
        <f t="shared" si="456"/>
        <v>400</v>
      </c>
      <c r="AN235" s="312">
        <f t="shared" si="457"/>
        <v>4.0849151741833367</v>
      </c>
      <c r="AO235" s="312" t="str">
        <f t="shared" si="458"/>
        <v/>
      </c>
      <c r="AP235" s="310"/>
      <c r="AQ235" s="312">
        <f t="shared" si="459"/>
        <v>5.10614396772917</v>
      </c>
      <c r="AR235" s="312" t="str">
        <f t="shared" si="460"/>
        <v/>
      </c>
      <c r="AS235" s="313">
        <f t="shared" si="474"/>
        <v>11</v>
      </c>
      <c r="AT235" s="313">
        <f t="shared" si="475"/>
        <v>10</v>
      </c>
      <c r="AU235" s="313">
        <f t="shared" si="476"/>
        <v>13</v>
      </c>
      <c r="AV235" s="313"/>
      <c r="AW235" s="310">
        <f t="shared" si="477"/>
        <v>13</v>
      </c>
      <c r="AX235" s="313"/>
      <c r="AY235" s="313"/>
      <c r="AZ235" s="313"/>
      <c r="BA235" s="313"/>
      <c r="BB235" s="313"/>
      <c r="BC235" s="313"/>
    </row>
    <row r="236" spans="1:55" s="7" customFormat="1" ht="12.6" hidden="1" customHeight="1" x14ac:dyDescent="0.2">
      <c r="A236" s="737">
        <v>781</v>
      </c>
      <c r="B236" s="842" t="s">
        <v>773</v>
      </c>
      <c r="C236" s="646" t="s">
        <v>265</v>
      </c>
      <c r="D236" s="681" t="s">
        <v>240</v>
      </c>
      <c r="E236" s="634" t="s">
        <v>282</v>
      </c>
      <c r="F236" s="634" t="s">
        <v>28</v>
      </c>
      <c r="G236" s="634" t="s">
        <v>19</v>
      </c>
      <c r="H236" s="634" t="s">
        <v>20</v>
      </c>
      <c r="I236" s="777" t="s">
        <v>309</v>
      </c>
      <c r="J236" s="634" t="s">
        <v>308</v>
      </c>
      <c r="K236" s="66" t="s">
        <v>16</v>
      </c>
      <c r="L236" s="66"/>
      <c r="M236" s="66">
        <v>400</v>
      </c>
      <c r="N236" s="66">
        <v>18.5</v>
      </c>
      <c r="O236" s="114">
        <f t="shared" si="454"/>
        <v>35.275906190578361</v>
      </c>
      <c r="P236" s="638" t="s">
        <v>68</v>
      </c>
      <c r="Q236" s="143">
        <f t="shared" si="462"/>
        <v>0.83</v>
      </c>
      <c r="R236" s="143">
        <f t="shared" si="463"/>
        <v>0.95</v>
      </c>
      <c r="S236" s="143">
        <f t="shared" si="464"/>
        <v>0.91200000000000003</v>
      </c>
      <c r="T236" s="144">
        <f t="shared" si="465"/>
        <v>0.95</v>
      </c>
      <c r="U236" s="116">
        <f t="shared" si="466"/>
        <v>22.476551489527143</v>
      </c>
      <c r="V236" s="8">
        <v>1</v>
      </c>
      <c r="W236" s="8">
        <v>0.8</v>
      </c>
      <c r="X236" s="114">
        <f>IF(($N236&gt;0)*(W236&gt;0),$N236*W236,0)</f>
        <v>14.8</v>
      </c>
      <c r="Y236" s="114">
        <f>IF(($N236&gt;0),($N236*W236*V236)/($S236*$T236),0)</f>
        <v>17.082179132040629</v>
      </c>
      <c r="Z236" s="45">
        <f>IF((Y236&gt;0),Y236/$R236,0)</f>
        <v>17.981241191621717</v>
      </c>
      <c r="AA236" s="137">
        <v>1</v>
      </c>
      <c r="AB236" s="137">
        <v>1</v>
      </c>
      <c r="AC236" s="114">
        <f>IF(($N236&gt;0)*(AB236&gt;0),$N236*AB236,0)</f>
        <v>18.5</v>
      </c>
      <c r="AD236" s="114">
        <f>IF(($N236&gt;0),($N236*AB236*AA236)/($S236*$T236),0)</f>
        <v>21.352723915050785</v>
      </c>
      <c r="AE236" s="45">
        <f>IF((AD236&gt;0),AD236/$R236,0)</f>
        <v>22.476551489527143</v>
      </c>
      <c r="AF236" s="8"/>
      <c r="AG236" s="93">
        <v>2</v>
      </c>
      <c r="AH236" s="113">
        <v>0.8</v>
      </c>
      <c r="AI236" s="443">
        <f t="shared" si="473"/>
        <v>50</v>
      </c>
      <c r="AJ236" s="453">
        <f t="shared" si="455"/>
        <v>35.275906190578361</v>
      </c>
      <c r="AK236" s="293"/>
      <c r="AM236" s="336">
        <f t="shared" si="456"/>
        <v>400</v>
      </c>
      <c r="AN236" s="312">
        <f t="shared" si="457"/>
        <v>17.981241191621717</v>
      </c>
      <c r="AO236" s="312" t="str">
        <f t="shared" si="458"/>
        <v/>
      </c>
      <c r="AP236" s="310"/>
      <c r="AQ236" s="312">
        <f t="shared" si="459"/>
        <v>22.476551489527143</v>
      </c>
      <c r="AR236" s="312" t="str">
        <f t="shared" si="460"/>
        <v/>
      </c>
      <c r="AS236" s="313">
        <f t="shared" si="474"/>
        <v>45</v>
      </c>
      <c r="AT236" s="313">
        <f t="shared" si="475"/>
        <v>40</v>
      </c>
      <c r="AU236" s="313">
        <f t="shared" si="476"/>
        <v>50</v>
      </c>
      <c r="AV236" s="313"/>
      <c r="AW236" s="310">
        <f t="shared" si="477"/>
        <v>50</v>
      </c>
      <c r="AX236" s="313"/>
      <c r="AY236" s="313"/>
      <c r="AZ236" s="313"/>
      <c r="BA236" s="313"/>
      <c r="BB236" s="313"/>
      <c r="BC236" s="313"/>
    </row>
    <row r="237" spans="1:55" s="7" customFormat="1" ht="12.6" hidden="1" customHeight="1" x14ac:dyDescent="0.2">
      <c r="A237" s="737">
        <v>781</v>
      </c>
      <c r="B237" s="842" t="s">
        <v>773</v>
      </c>
      <c r="C237" s="646" t="s">
        <v>266</v>
      </c>
      <c r="D237" s="681" t="s">
        <v>241</v>
      </c>
      <c r="E237" s="634" t="s">
        <v>282</v>
      </c>
      <c r="F237" s="634" t="s">
        <v>28</v>
      </c>
      <c r="G237" s="634" t="s">
        <v>19</v>
      </c>
      <c r="H237" s="634" t="s">
        <v>20</v>
      </c>
      <c r="I237" s="777" t="s">
        <v>309</v>
      </c>
      <c r="J237" s="634" t="s">
        <v>308</v>
      </c>
      <c r="K237" s="66" t="s">
        <v>13</v>
      </c>
      <c r="L237" s="66"/>
      <c r="M237" s="66">
        <v>400</v>
      </c>
      <c r="N237" s="66">
        <v>0.22</v>
      </c>
      <c r="O237" s="114">
        <f t="shared" si="454"/>
        <v>0.73166508768270555</v>
      </c>
      <c r="P237" s="57"/>
      <c r="Q237" s="143">
        <f t="shared" si="462"/>
        <v>0.7</v>
      </c>
      <c r="R237" s="143">
        <f t="shared" si="463"/>
        <v>0.7</v>
      </c>
      <c r="S237" s="143">
        <f t="shared" si="464"/>
        <v>0.62</v>
      </c>
      <c r="T237" s="144">
        <f t="shared" si="465"/>
        <v>1</v>
      </c>
      <c r="U237" s="116">
        <f t="shared" si="466"/>
        <v>0.50691244239631339</v>
      </c>
      <c r="V237" s="8">
        <v>1</v>
      </c>
      <c r="W237" s="8">
        <v>0.8</v>
      </c>
      <c r="X237" s="114">
        <f>IF(($N237&gt;0)*(W237&gt;0),$N237*W237,0)</f>
        <v>0.17600000000000002</v>
      </c>
      <c r="Y237" s="114">
        <f>IF(($N237&gt;0),($N237*W237*V237)/($S237*$T237),0)</f>
        <v>0.28387096774193549</v>
      </c>
      <c r="Z237" s="45">
        <f>IF((Y237&gt;0),Y237/$R237,0)</f>
        <v>0.40552995391705071</v>
      </c>
      <c r="AA237" s="137">
        <v>1</v>
      </c>
      <c r="AB237" s="137">
        <v>1</v>
      </c>
      <c r="AC237" s="114">
        <f>IF(($N237&gt;0)*(AB237&gt;0),$N237*AB237,0)</f>
        <v>0.22</v>
      </c>
      <c r="AD237" s="114">
        <f>IF(($N237&gt;0),($N237*AB237*AA237)/($S237*$T237),0)</f>
        <v>0.35483870967741937</v>
      </c>
      <c r="AE237" s="45">
        <f>IF((AD237&gt;0),AD237/$R237,0)</f>
        <v>0.50691244239631339</v>
      </c>
      <c r="AF237" s="8"/>
      <c r="AG237" s="93">
        <v>2</v>
      </c>
      <c r="AH237" s="113">
        <v>0.8</v>
      </c>
      <c r="AI237" s="443">
        <f t="shared" si="473"/>
        <v>1</v>
      </c>
      <c r="AJ237" s="453">
        <f t="shared" si="455"/>
        <v>0.73166508768270555</v>
      </c>
      <c r="AK237" s="293"/>
      <c r="AM237" s="336">
        <f t="shared" si="456"/>
        <v>400</v>
      </c>
      <c r="AN237" s="312">
        <f t="shared" si="457"/>
        <v>0.40552995391705071</v>
      </c>
      <c r="AO237" s="312" t="str">
        <f t="shared" si="458"/>
        <v/>
      </c>
      <c r="AP237" s="310"/>
      <c r="AQ237" s="312">
        <f t="shared" si="459"/>
        <v>0.50691244239631339</v>
      </c>
      <c r="AR237" s="312" t="str">
        <f t="shared" si="460"/>
        <v/>
      </c>
      <c r="AS237" s="313">
        <f t="shared" si="474"/>
        <v>1</v>
      </c>
      <c r="AT237" s="313">
        <f t="shared" si="475"/>
        <v>1</v>
      </c>
      <c r="AU237" s="313">
        <f t="shared" si="476"/>
        <v>1.6</v>
      </c>
      <c r="AV237" s="313"/>
      <c r="AW237" s="310">
        <f t="shared" si="477"/>
        <v>1</v>
      </c>
      <c r="AX237" s="313"/>
      <c r="AY237" s="313"/>
      <c r="AZ237" s="313"/>
      <c r="BA237" s="313"/>
      <c r="BB237" s="313"/>
      <c r="BC237" s="313"/>
    </row>
    <row r="238" spans="1:55" s="7" customFormat="1" ht="12.6" hidden="1" customHeight="1" x14ac:dyDescent="0.2">
      <c r="A238" s="737">
        <v>781</v>
      </c>
      <c r="B238" s="842" t="s">
        <v>773</v>
      </c>
      <c r="C238" s="646" t="s">
        <v>268</v>
      </c>
      <c r="D238" s="681" t="s">
        <v>242</v>
      </c>
      <c r="E238" s="634" t="s">
        <v>282</v>
      </c>
      <c r="F238" s="634" t="s">
        <v>28</v>
      </c>
      <c r="G238" s="634" t="s">
        <v>19</v>
      </c>
      <c r="H238" s="634" t="s">
        <v>20</v>
      </c>
      <c r="I238" s="777" t="s">
        <v>309</v>
      </c>
      <c r="J238" s="634" t="s">
        <v>308</v>
      </c>
      <c r="K238" s="66" t="s">
        <v>59</v>
      </c>
      <c r="L238" s="66"/>
      <c r="M238" s="66">
        <v>230</v>
      </c>
      <c r="N238" s="66">
        <v>0.06</v>
      </c>
      <c r="O238" s="114">
        <f t="shared" si="454"/>
        <v>0.642535874919683</v>
      </c>
      <c r="P238" s="57"/>
      <c r="Q238" s="143">
        <f t="shared" si="462"/>
        <v>0.7</v>
      </c>
      <c r="R238" s="143">
        <f t="shared" si="463"/>
        <v>0.7</v>
      </c>
      <c r="S238" s="143">
        <f t="shared" si="464"/>
        <v>0.57999999999999996</v>
      </c>
      <c r="T238" s="144">
        <f t="shared" si="465"/>
        <v>1</v>
      </c>
      <c r="U238" s="116">
        <f t="shared" si="466"/>
        <v>0.14778325123152711</v>
      </c>
      <c r="V238" s="8">
        <v>1</v>
      </c>
      <c r="W238" s="8">
        <v>0.8</v>
      </c>
      <c r="X238" s="114">
        <f t="shared" ref="X238:X243" si="478">IF(($N238&gt;0)*(W238&gt;0),$N238*W238,0)</f>
        <v>4.8000000000000001E-2</v>
      </c>
      <c r="Y238" s="114">
        <f t="shared" ref="Y238:Y243" si="479">IF(($N238&gt;0),($N238*W238*V238)/($S238*$T238),0)</f>
        <v>8.2758620689655185E-2</v>
      </c>
      <c r="Z238" s="45">
        <f t="shared" ref="Z238:Z243" si="480">IF((Y238&gt;0),Y238/$R238,0)</f>
        <v>0.1182266009852217</v>
      </c>
      <c r="AA238" s="137">
        <v>1</v>
      </c>
      <c r="AB238" s="137">
        <v>1</v>
      </c>
      <c r="AC238" s="114">
        <f t="shared" ref="AC238:AC243" si="481">IF(($N238&gt;0)*(AB238&gt;0),$N238*AB238,0)</f>
        <v>0.06</v>
      </c>
      <c r="AD238" s="114">
        <f t="shared" ref="AD238:AD243" si="482">IF(($N238&gt;0),($N238*AB238*AA238)/($S238*$T238),0)</f>
        <v>0.10344827586206896</v>
      </c>
      <c r="AE238" s="45">
        <f t="shared" ref="AE238:AE243" si="483">IF((AD238&gt;0),AD238/$R238,0)</f>
        <v>0.14778325123152711</v>
      </c>
      <c r="AF238" s="8"/>
      <c r="AG238" s="93">
        <v>2</v>
      </c>
      <c r="AH238" s="113">
        <v>0.8</v>
      </c>
      <c r="AI238" s="443">
        <f t="shared" si="473"/>
        <v>1</v>
      </c>
      <c r="AJ238" s="453">
        <f t="shared" si="455"/>
        <v>0.642535874919683</v>
      </c>
      <c r="AK238" s="293"/>
      <c r="AM238" s="336">
        <f t="shared" si="456"/>
        <v>230</v>
      </c>
      <c r="AN238" s="312" t="str">
        <f t="shared" si="457"/>
        <v/>
      </c>
      <c r="AO238" s="312">
        <f t="shared" si="458"/>
        <v>0.1182266009852217</v>
      </c>
      <c r="AP238" s="310"/>
      <c r="AQ238" s="312" t="str">
        <f t="shared" si="459"/>
        <v/>
      </c>
      <c r="AR238" s="312">
        <f t="shared" si="460"/>
        <v>0.14778325123152711</v>
      </c>
      <c r="AS238" s="313">
        <f t="shared" si="474"/>
        <v>1</v>
      </c>
      <c r="AT238" s="313">
        <f t="shared" si="475"/>
        <v>1</v>
      </c>
      <c r="AU238" s="313">
        <f t="shared" si="476"/>
        <v>1.6</v>
      </c>
      <c r="AV238" s="313"/>
      <c r="AW238" s="310">
        <f t="shared" si="477"/>
        <v>1</v>
      </c>
      <c r="AX238" s="313"/>
      <c r="AY238" s="313"/>
      <c r="AZ238" s="313"/>
      <c r="BA238" s="313"/>
      <c r="BB238" s="313"/>
      <c r="BC238" s="313"/>
    </row>
    <row r="239" spans="1:55" s="7" customFormat="1" ht="12.6" hidden="1" customHeight="1" x14ac:dyDescent="0.2">
      <c r="A239" s="737">
        <v>781</v>
      </c>
      <c r="B239" s="842" t="s">
        <v>773</v>
      </c>
      <c r="C239" s="646" t="s">
        <v>269</v>
      </c>
      <c r="D239" s="681" t="s">
        <v>243</v>
      </c>
      <c r="E239" s="634" t="s">
        <v>282</v>
      </c>
      <c r="F239" s="634" t="s">
        <v>28</v>
      </c>
      <c r="G239" s="634" t="s">
        <v>19</v>
      </c>
      <c r="H239" s="634" t="s">
        <v>20</v>
      </c>
      <c r="I239" s="777" t="s">
        <v>309</v>
      </c>
      <c r="J239" s="634" t="s">
        <v>308</v>
      </c>
      <c r="K239" s="66" t="s">
        <v>12</v>
      </c>
      <c r="L239" s="66"/>
      <c r="M239" s="66">
        <v>400</v>
      </c>
      <c r="N239" s="66">
        <v>0.18</v>
      </c>
      <c r="O239" s="114">
        <f t="shared" si="454"/>
        <v>0.59863507174039543</v>
      </c>
      <c r="P239" s="57"/>
      <c r="Q239" s="143">
        <f t="shared" si="462"/>
        <v>0.7</v>
      </c>
      <c r="R239" s="143">
        <f t="shared" si="463"/>
        <v>0.7</v>
      </c>
      <c r="S239" s="143">
        <f t="shared" si="464"/>
        <v>0.62</v>
      </c>
      <c r="T239" s="144">
        <f t="shared" si="465"/>
        <v>1</v>
      </c>
      <c r="U239" s="116">
        <f t="shared" si="466"/>
        <v>0.41474654377880182</v>
      </c>
      <c r="V239" s="8">
        <v>1</v>
      </c>
      <c r="W239" s="8">
        <v>0.8</v>
      </c>
      <c r="X239" s="114">
        <f t="shared" si="478"/>
        <v>0.14399999999999999</v>
      </c>
      <c r="Y239" s="114">
        <f t="shared" si="479"/>
        <v>0.23225806451612901</v>
      </c>
      <c r="Z239" s="45">
        <f t="shared" si="480"/>
        <v>0.33179723502304148</v>
      </c>
      <c r="AA239" s="137">
        <v>1</v>
      </c>
      <c r="AB239" s="137">
        <v>1</v>
      </c>
      <c r="AC239" s="114">
        <f t="shared" si="481"/>
        <v>0.18</v>
      </c>
      <c r="AD239" s="114">
        <f t="shared" si="482"/>
        <v>0.29032258064516125</v>
      </c>
      <c r="AE239" s="45">
        <f t="shared" si="483"/>
        <v>0.41474654377880182</v>
      </c>
      <c r="AF239" s="8"/>
      <c r="AG239" s="93">
        <v>2</v>
      </c>
      <c r="AH239" s="113">
        <v>0.8</v>
      </c>
      <c r="AI239" s="443">
        <f t="shared" si="473"/>
        <v>1</v>
      </c>
      <c r="AJ239" s="453">
        <f t="shared" si="455"/>
        <v>0.59863507174039543</v>
      </c>
      <c r="AK239" s="293"/>
      <c r="AM239" s="336">
        <f t="shared" si="456"/>
        <v>400</v>
      </c>
      <c r="AN239" s="312">
        <f t="shared" si="457"/>
        <v>0.33179723502304148</v>
      </c>
      <c r="AO239" s="312" t="str">
        <f t="shared" si="458"/>
        <v/>
      </c>
      <c r="AP239" s="310"/>
      <c r="AQ239" s="312">
        <f t="shared" si="459"/>
        <v>0.41474654377880182</v>
      </c>
      <c r="AR239" s="312" t="str">
        <f t="shared" si="460"/>
        <v/>
      </c>
      <c r="AS239" s="313">
        <f t="shared" si="474"/>
        <v>1</v>
      </c>
      <c r="AT239" s="313">
        <f t="shared" si="475"/>
        <v>1</v>
      </c>
      <c r="AU239" s="313">
        <f t="shared" si="476"/>
        <v>1.6</v>
      </c>
      <c r="AV239" s="313"/>
      <c r="AW239" s="310">
        <f t="shared" si="477"/>
        <v>1</v>
      </c>
      <c r="AX239" s="313"/>
      <c r="AY239" s="313"/>
      <c r="AZ239" s="313"/>
      <c r="BA239" s="313"/>
      <c r="BB239" s="313"/>
      <c r="BC239" s="313"/>
    </row>
    <row r="240" spans="1:55" s="7" customFormat="1" ht="12.6" hidden="1" customHeight="1" x14ac:dyDescent="0.2">
      <c r="A240" s="737">
        <v>781</v>
      </c>
      <c r="B240" s="842" t="s">
        <v>773</v>
      </c>
      <c r="C240" s="646" t="s">
        <v>270</v>
      </c>
      <c r="D240" s="681" t="s">
        <v>244</v>
      </c>
      <c r="E240" s="634" t="s">
        <v>282</v>
      </c>
      <c r="F240" s="634" t="s">
        <v>28</v>
      </c>
      <c r="G240" s="634" t="s">
        <v>19</v>
      </c>
      <c r="H240" s="634" t="s">
        <v>20</v>
      </c>
      <c r="I240" s="777" t="s">
        <v>309</v>
      </c>
      <c r="J240" s="634" t="s">
        <v>308</v>
      </c>
      <c r="K240" s="66" t="s">
        <v>12</v>
      </c>
      <c r="L240" s="66"/>
      <c r="M240" s="66">
        <v>400</v>
      </c>
      <c r="N240" s="66">
        <v>0.18</v>
      </c>
      <c r="O240" s="114">
        <f t="shared" si="454"/>
        <v>0.59863507174039543</v>
      </c>
      <c r="P240" s="57"/>
      <c r="Q240" s="143">
        <f t="shared" si="462"/>
        <v>0.7</v>
      </c>
      <c r="R240" s="143">
        <f t="shared" si="463"/>
        <v>0.7</v>
      </c>
      <c r="S240" s="143">
        <f t="shared" si="464"/>
        <v>0.62</v>
      </c>
      <c r="T240" s="144">
        <f t="shared" si="465"/>
        <v>1</v>
      </c>
      <c r="U240" s="116">
        <f t="shared" si="466"/>
        <v>0.41474654377880182</v>
      </c>
      <c r="V240" s="8">
        <v>1</v>
      </c>
      <c r="W240" s="8">
        <v>0.8</v>
      </c>
      <c r="X240" s="114">
        <f t="shared" si="478"/>
        <v>0.14399999999999999</v>
      </c>
      <c r="Y240" s="114">
        <f t="shared" si="479"/>
        <v>0.23225806451612901</v>
      </c>
      <c r="Z240" s="45">
        <f t="shared" si="480"/>
        <v>0.33179723502304148</v>
      </c>
      <c r="AA240" s="137">
        <v>1</v>
      </c>
      <c r="AB240" s="137">
        <v>1</v>
      </c>
      <c r="AC240" s="114">
        <f t="shared" si="481"/>
        <v>0.18</v>
      </c>
      <c r="AD240" s="114">
        <f t="shared" si="482"/>
        <v>0.29032258064516125</v>
      </c>
      <c r="AE240" s="45">
        <f t="shared" si="483"/>
        <v>0.41474654377880182</v>
      </c>
      <c r="AF240" s="8"/>
      <c r="AG240" s="93">
        <v>2</v>
      </c>
      <c r="AH240" s="113">
        <v>0.8</v>
      </c>
      <c r="AI240" s="443">
        <f t="shared" si="473"/>
        <v>1</v>
      </c>
      <c r="AJ240" s="453">
        <f t="shared" si="455"/>
        <v>0.59863507174039543</v>
      </c>
      <c r="AK240" s="293"/>
      <c r="AM240" s="336">
        <f t="shared" si="456"/>
        <v>400</v>
      </c>
      <c r="AN240" s="312">
        <f t="shared" si="457"/>
        <v>0.33179723502304148</v>
      </c>
      <c r="AO240" s="312" t="str">
        <f t="shared" si="458"/>
        <v/>
      </c>
      <c r="AP240" s="310"/>
      <c r="AQ240" s="312">
        <f t="shared" si="459"/>
        <v>0.41474654377880182</v>
      </c>
      <c r="AR240" s="312" t="str">
        <f t="shared" si="460"/>
        <v/>
      </c>
      <c r="AS240" s="313">
        <f t="shared" si="474"/>
        <v>1</v>
      </c>
      <c r="AT240" s="313">
        <f t="shared" si="475"/>
        <v>1</v>
      </c>
      <c r="AU240" s="313">
        <f t="shared" si="476"/>
        <v>1.6</v>
      </c>
      <c r="AV240" s="313"/>
      <c r="AW240" s="310">
        <f t="shared" si="477"/>
        <v>1</v>
      </c>
      <c r="AX240" s="313"/>
      <c r="AY240" s="313"/>
      <c r="AZ240" s="313"/>
      <c r="BA240" s="313"/>
      <c r="BB240" s="313"/>
      <c r="BC240" s="313"/>
    </row>
    <row r="241" spans="1:55" s="7" customFormat="1" ht="12.6" hidden="1" customHeight="1" x14ac:dyDescent="0.2">
      <c r="A241" s="737">
        <v>781</v>
      </c>
      <c r="B241" s="842" t="s">
        <v>773</v>
      </c>
      <c r="C241" s="646" t="s">
        <v>271</v>
      </c>
      <c r="D241" s="681" t="s">
        <v>245</v>
      </c>
      <c r="E241" s="634" t="s">
        <v>282</v>
      </c>
      <c r="F241" s="634" t="s">
        <v>28</v>
      </c>
      <c r="G241" s="634" t="s">
        <v>19</v>
      </c>
      <c r="H241" s="634" t="s">
        <v>20</v>
      </c>
      <c r="I241" s="777" t="s">
        <v>309</v>
      </c>
      <c r="J241" s="634" t="s">
        <v>308</v>
      </c>
      <c r="K241" s="66" t="s">
        <v>16</v>
      </c>
      <c r="L241" s="66"/>
      <c r="M241" s="66">
        <v>400</v>
      </c>
      <c r="N241" s="66">
        <v>5.5</v>
      </c>
      <c r="O241" s="114">
        <f t="shared" si="454"/>
        <v>11.012021364069016</v>
      </c>
      <c r="P241" s="638" t="s">
        <v>68</v>
      </c>
      <c r="Q241" s="143">
        <f t="shared" si="462"/>
        <v>0.81</v>
      </c>
      <c r="R241" s="143">
        <f t="shared" si="463"/>
        <v>0.95</v>
      </c>
      <c r="S241" s="143">
        <f t="shared" si="464"/>
        <v>0.89</v>
      </c>
      <c r="T241" s="144">
        <f t="shared" si="465"/>
        <v>0.95</v>
      </c>
      <c r="U241" s="116">
        <f t="shared" si="466"/>
        <v>6.8473964331289503</v>
      </c>
      <c r="V241" s="8">
        <v>1</v>
      </c>
      <c r="W241" s="8">
        <v>0.8</v>
      </c>
      <c r="X241" s="114">
        <f t="shared" si="478"/>
        <v>4.4000000000000004</v>
      </c>
      <c r="Y241" s="114">
        <f t="shared" si="479"/>
        <v>5.2040212891780024</v>
      </c>
      <c r="Z241" s="45">
        <f t="shared" si="480"/>
        <v>5.4779171465031604</v>
      </c>
      <c r="AA241" s="137">
        <v>1</v>
      </c>
      <c r="AB241" s="137">
        <v>1</v>
      </c>
      <c r="AC241" s="114">
        <f t="shared" si="481"/>
        <v>5.5</v>
      </c>
      <c r="AD241" s="114">
        <f t="shared" si="482"/>
        <v>6.5050266114725019</v>
      </c>
      <c r="AE241" s="45">
        <f t="shared" si="483"/>
        <v>6.8473964331289494</v>
      </c>
      <c r="AF241" s="8"/>
      <c r="AG241" s="93">
        <v>2</v>
      </c>
      <c r="AH241" s="113">
        <v>0.8</v>
      </c>
      <c r="AI241" s="443">
        <f t="shared" si="473"/>
        <v>16</v>
      </c>
      <c r="AJ241" s="453">
        <f t="shared" si="455"/>
        <v>11.012021364069016</v>
      </c>
      <c r="AK241" s="293"/>
      <c r="AM241" s="336">
        <f t="shared" si="456"/>
        <v>400</v>
      </c>
      <c r="AN241" s="312">
        <f t="shared" si="457"/>
        <v>5.4779171465031604</v>
      </c>
      <c r="AO241" s="312" t="str">
        <f t="shared" si="458"/>
        <v/>
      </c>
      <c r="AP241" s="310"/>
      <c r="AQ241" s="312">
        <f t="shared" si="459"/>
        <v>6.8473964331289494</v>
      </c>
      <c r="AR241" s="312" t="str">
        <f t="shared" si="460"/>
        <v/>
      </c>
      <c r="AS241" s="313">
        <f t="shared" si="474"/>
        <v>14</v>
      </c>
      <c r="AT241" s="313">
        <f t="shared" si="475"/>
        <v>13</v>
      </c>
      <c r="AU241" s="313">
        <f t="shared" si="476"/>
        <v>16</v>
      </c>
      <c r="AV241" s="313"/>
      <c r="AW241" s="310">
        <f t="shared" si="477"/>
        <v>16</v>
      </c>
      <c r="AX241" s="313"/>
      <c r="AY241" s="313"/>
      <c r="AZ241" s="313"/>
      <c r="BA241" s="313"/>
      <c r="BB241" s="313"/>
      <c r="BC241" s="313"/>
    </row>
    <row r="242" spans="1:55" s="7" customFormat="1" ht="12.6" hidden="1" customHeight="1" x14ac:dyDescent="0.2">
      <c r="A242" s="737">
        <v>781</v>
      </c>
      <c r="B242" s="842" t="s">
        <v>773</v>
      </c>
      <c r="C242" s="647" t="s">
        <v>272</v>
      </c>
      <c r="D242" s="682" t="s">
        <v>246</v>
      </c>
      <c r="E242" s="634" t="s">
        <v>282</v>
      </c>
      <c r="F242" s="634" t="s">
        <v>28</v>
      </c>
      <c r="G242" s="634" t="s">
        <v>19</v>
      </c>
      <c r="H242" s="634" t="s">
        <v>20</v>
      </c>
      <c r="I242" s="634" t="s">
        <v>309</v>
      </c>
      <c r="J242" s="634" t="s">
        <v>308</v>
      </c>
      <c r="K242" s="66" t="s">
        <v>13</v>
      </c>
      <c r="L242" s="66"/>
      <c r="M242" s="66">
        <v>400</v>
      </c>
      <c r="N242" s="66">
        <v>0.55000000000000004</v>
      </c>
      <c r="O242" s="114">
        <f t="shared" si="454"/>
        <v>1.4596977477902646</v>
      </c>
      <c r="P242" s="57"/>
      <c r="Q242" s="143">
        <f t="shared" si="462"/>
        <v>0.73</v>
      </c>
      <c r="R242" s="143">
        <f t="shared" si="463"/>
        <v>0.73</v>
      </c>
      <c r="S242" s="143">
        <f t="shared" si="464"/>
        <v>0.745</v>
      </c>
      <c r="T242" s="144">
        <f t="shared" si="465"/>
        <v>1</v>
      </c>
      <c r="U242" s="116">
        <f t="shared" si="466"/>
        <v>1.0113082651466399</v>
      </c>
      <c r="V242" s="8">
        <v>1</v>
      </c>
      <c r="W242" s="8">
        <v>0.8</v>
      </c>
      <c r="X242" s="114">
        <f t="shared" si="478"/>
        <v>0.44000000000000006</v>
      </c>
      <c r="Y242" s="114">
        <f t="shared" si="479"/>
        <v>0.59060402684563762</v>
      </c>
      <c r="Z242" s="45">
        <f t="shared" si="480"/>
        <v>0.80904661211731188</v>
      </c>
      <c r="AA242" s="137">
        <v>1</v>
      </c>
      <c r="AB242" s="137">
        <v>1</v>
      </c>
      <c r="AC242" s="114">
        <f t="shared" si="481"/>
        <v>0.55000000000000004</v>
      </c>
      <c r="AD242" s="114">
        <f t="shared" si="482"/>
        <v>0.73825503355704702</v>
      </c>
      <c r="AE242" s="45">
        <f t="shared" si="483"/>
        <v>1.0113082651466399</v>
      </c>
      <c r="AF242" s="8"/>
      <c r="AG242" s="93">
        <v>2</v>
      </c>
      <c r="AH242" s="113">
        <v>0.8</v>
      </c>
      <c r="AI242" s="443">
        <f t="shared" si="473"/>
        <v>2</v>
      </c>
      <c r="AJ242" s="453">
        <f t="shared" si="455"/>
        <v>1.4596977477902646</v>
      </c>
      <c r="AK242" s="293"/>
      <c r="AM242" s="336">
        <f t="shared" si="456"/>
        <v>400</v>
      </c>
      <c r="AN242" s="312">
        <f t="shared" si="457"/>
        <v>0.80904661211731188</v>
      </c>
      <c r="AO242" s="312" t="str">
        <f t="shared" si="458"/>
        <v/>
      </c>
      <c r="AP242" s="310"/>
      <c r="AQ242" s="312">
        <f t="shared" si="459"/>
        <v>1.0113082651466399</v>
      </c>
      <c r="AR242" s="312" t="str">
        <f t="shared" si="460"/>
        <v/>
      </c>
      <c r="AS242" s="313">
        <f t="shared" si="474"/>
        <v>2</v>
      </c>
      <c r="AT242" s="313">
        <f t="shared" si="475"/>
        <v>2</v>
      </c>
      <c r="AU242" s="313">
        <f t="shared" si="476"/>
        <v>3</v>
      </c>
      <c r="AV242" s="313"/>
      <c r="AW242" s="310">
        <f t="shared" si="477"/>
        <v>2</v>
      </c>
      <c r="AX242" s="313"/>
      <c r="AY242" s="313"/>
      <c r="AZ242" s="313"/>
      <c r="BA242" s="313"/>
      <c r="BB242" s="313"/>
      <c r="BC242" s="313"/>
    </row>
    <row r="243" spans="1:55" s="7" customFormat="1" ht="12.6" hidden="1" customHeight="1" x14ac:dyDescent="0.2">
      <c r="A243" s="737">
        <v>781</v>
      </c>
      <c r="B243" s="842" t="s">
        <v>773</v>
      </c>
      <c r="C243" s="646" t="s">
        <v>273</v>
      </c>
      <c r="D243" s="682" t="s">
        <v>247</v>
      </c>
      <c r="E243" s="634" t="s">
        <v>282</v>
      </c>
      <c r="F243" s="634" t="s">
        <v>28</v>
      </c>
      <c r="G243" s="634" t="s">
        <v>19</v>
      </c>
      <c r="H243" s="634" t="s">
        <v>20</v>
      </c>
      <c r="I243" s="634" t="s">
        <v>309</v>
      </c>
      <c r="J243" s="634" t="s">
        <v>308</v>
      </c>
      <c r="K243" s="66" t="s">
        <v>13</v>
      </c>
      <c r="L243" s="66"/>
      <c r="M243" s="66">
        <v>400</v>
      </c>
      <c r="N243" s="66">
        <v>0.44</v>
      </c>
      <c r="O243" s="114">
        <f t="shared" si="454"/>
        <v>1.2016296376836986</v>
      </c>
      <c r="P243" s="57"/>
      <c r="Q243" s="143">
        <f t="shared" si="462"/>
        <v>0.73</v>
      </c>
      <c r="R243" s="143">
        <f t="shared" si="463"/>
        <v>0.73</v>
      </c>
      <c r="S243" s="143">
        <f t="shared" si="464"/>
        <v>0.72399999999999998</v>
      </c>
      <c r="T243" s="144">
        <f t="shared" si="465"/>
        <v>1</v>
      </c>
      <c r="U243" s="116">
        <f t="shared" si="466"/>
        <v>0.83251343373949904</v>
      </c>
      <c r="V243" s="8">
        <v>1</v>
      </c>
      <c r="W243" s="8">
        <v>0.8</v>
      </c>
      <c r="X243" s="114">
        <f t="shared" si="478"/>
        <v>0.35200000000000004</v>
      </c>
      <c r="Y243" s="114">
        <f t="shared" si="479"/>
        <v>0.48618784530386749</v>
      </c>
      <c r="Z243" s="45">
        <f t="shared" si="480"/>
        <v>0.66601074699159935</v>
      </c>
      <c r="AA243" s="137">
        <v>1</v>
      </c>
      <c r="AB243" s="137">
        <v>1</v>
      </c>
      <c r="AC243" s="114">
        <f t="shared" si="481"/>
        <v>0.44</v>
      </c>
      <c r="AD243" s="114">
        <f t="shared" si="482"/>
        <v>0.60773480662983426</v>
      </c>
      <c r="AE243" s="45">
        <f t="shared" si="483"/>
        <v>0.83251343373949904</v>
      </c>
      <c r="AF243" s="8"/>
      <c r="AG243" s="93">
        <v>2</v>
      </c>
      <c r="AH243" s="113">
        <v>0.8</v>
      </c>
      <c r="AI243" s="443">
        <f t="shared" si="473"/>
        <v>2</v>
      </c>
      <c r="AJ243" s="453">
        <f t="shared" si="455"/>
        <v>1.2016296376836986</v>
      </c>
      <c r="AK243" s="293"/>
      <c r="AM243" s="336">
        <f t="shared" si="456"/>
        <v>400</v>
      </c>
      <c r="AN243" s="312">
        <f t="shared" si="457"/>
        <v>0.66601074699159935</v>
      </c>
      <c r="AO243" s="312" t="str">
        <f t="shared" si="458"/>
        <v/>
      </c>
      <c r="AP243" s="310"/>
      <c r="AQ243" s="312">
        <f t="shared" si="459"/>
        <v>0.83251343373949904</v>
      </c>
      <c r="AR243" s="312" t="str">
        <f t="shared" si="460"/>
        <v/>
      </c>
      <c r="AS243" s="313">
        <f t="shared" si="474"/>
        <v>2</v>
      </c>
      <c r="AT243" s="313">
        <f t="shared" si="475"/>
        <v>2</v>
      </c>
      <c r="AU243" s="313">
        <f t="shared" si="476"/>
        <v>3</v>
      </c>
      <c r="AV243" s="313"/>
      <c r="AW243" s="310">
        <f t="shared" si="477"/>
        <v>2</v>
      </c>
      <c r="AX243" s="313"/>
      <c r="AY243" s="313"/>
      <c r="AZ243" s="313"/>
      <c r="BA243" s="313"/>
      <c r="BB243" s="313"/>
      <c r="BC243" s="313"/>
    </row>
    <row r="244" spans="1:55" s="7" customFormat="1" ht="12.6" hidden="1" customHeight="1" x14ac:dyDescent="0.2">
      <c r="A244" s="738"/>
      <c r="B244" s="842"/>
      <c r="C244" s="646"/>
      <c r="D244" s="682"/>
      <c r="E244" s="66"/>
      <c r="F244" s="66"/>
      <c r="G244" s="6"/>
      <c r="H244" s="6"/>
      <c r="I244" s="6"/>
      <c r="J244" s="632"/>
      <c r="K244" s="6"/>
      <c r="L244" s="6"/>
      <c r="M244" s="6"/>
      <c r="N244" s="6"/>
      <c r="O244" s="114"/>
      <c r="P244" s="57"/>
      <c r="Q244" s="143"/>
      <c r="R244" s="143"/>
      <c r="S244" s="143"/>
      <c r="T244" s="144"/>
      <c r="U244" s="116"/>
      <c r="V244" s="8"/>
      <c r="W244" s="8"/>
      <c r="X244" s="114"/>
      <c r="Y244" s="114"/>
      <c r="Z244" s="45"/>
      <c r="AA244" s="137"/>
      <c r="AB244" s="137"/>
      <c r="AC244" s="114"/>
      <c r="AD244" s="114"/>
      <c r="AE244" s="45"/>
      <c r="AF244" s="8"/>
      <c r="AG244" s="93"/>
      <c r="AH244" s="113"/>
      <c r="AI244" s="443"/>
      <c r="AJ244" s="453"/>
      <c r="AK244" s="293"/>
      <c r="AM244" s="336"/>
      <c r="AN244" s="312"/>
      <c r="AO244" s="312"/>
      <c r="AP244" s="310"/>
      <c r="AQ244" s="312"/>
      <c r="AR244" s="312"/>
      <c r="AS244" s="313"/>
      <c r="AT244" s="313"/>
      <c r="AU244" s="313"/>
      <c r="AV244" s="313"/>
      <c r="AW244" s="310"/>
      <c r="AX244" s="313"/>
      <c r="AY244" s="313"/>
      <c r="AZ244" s="313"/>
      <c r="BA244" s="313"/>
      <c r="BB244" s="313"/>
      <c r="BC244" s="313"/>
    </row>
    <row r="245" spans="1:55" s="7" customFormat="1" ht="12.6" hidden="1" customHeight="1" x14ac:dyDescent="0.2">
      <c r="A245" s="735"/>
      <c r="B245" s="50"/>
      <c r="C245" s="52"/>
      <c r="D245" s="675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74"/>
      <c r="Q245" s="20"/>
      <c r="R245" s="20"/>
      <c r="S245" s="21"/>
      <c r="T245" s="21"/>
      <c r="U245" s="53"/>
      <c r="V245" s="29"/>
      <c r="W245" s="29"/>
      <c r="X245" s="54"/>
      <c r="Y245" s="54"/>
      <c r="Z245" s="55"/>
      <c r="AA245" s="29"/>
      <c r="AB245" s="29"/>
      <c r="AC245" s="64"/>
      <c r="AD245" s="114"/>
      <c r="AE245" s="45"/>
      <c r="AF245" s="29"/>
      <c r="AG245" s="92"/>
      <c r="AH245" s="87"/>
      <c r="AI245" s="341"/>
      <c r="AJ245" s="454" t="str">
        <f t="shared" si="455"/>
        <v/>
      </c>
      <c r="AK245" s="294"/>
      <c r="AM245" s="336"/>
      <c r="AN245" s="312"/>
      <c r="AO245" s="312"/>
      <c r="AP245" s="310"/>
      <c r="AQ245" s="312"/>
      <c r="AR245" s="312"/>
    </row>
    <row r="246" spans="1:55" s="7" customFormat="1" ht="15" hidden="1" x14ac:dyDescent="0.2">
      <c r="A246" s="733"/>
      <c r="B246" s="193"/>
      <c r="C246" s="676" t="s">
        <v>219</v>
      </c>
      <c r="D246" s="676"/>
      <c r="E246" s="28"/>
      <c r="F246" s="28"/>
      <c r="G246" s="28"/>
      <c r="H246" s="28"/>
      <c r="I246" s="28"/>
      <c r="J246" s="28"/>
      <c r="K246" s="28"/>
      <c r="L246" s="28"/>
      <c r="M246" s="28"/>
      <c r="N246" s="13"/>
      <c r="O246" s="13"/>
      <c r="P246" s="75"/>
      <c r="Q246" s="15"/>
      <c r="R246" s="15"/>
      <c r="S246" s="16"/>
      <c r="T246" s="16"/>
      <c r="U246" s="44"/>
      <c r="V246" s="12"/>
      <c r="W246" s="12"/>
      <c r="X246" s="38"/>
      <c r="Y246" s="38"/>
      <c r="Z246" s="39"/>
      <c r="AA246" s="12"/>
      <c r="AB246" s="12"/>
      <c r="AC246" s="63"/>
      <c r="AD246" s="38"/>
      <c r="AE246" s="39"/>
      <c r="AF246" s="8"/>
      <c r="AG246" s="93"/>
      <c r="AH246" s="113"/>
      <c r="AI246" s="80"/>
      <c r="AJ246" s="384"/>
      <c r="AK246" s="293"/>
      <c r="AM246" s="336" t="str">
        <f>IF($M246&gt;0,$M246,"")</f>
        <v/>
      </c>
      <c r="AN246" s="312" t="str">
        <f>IF($M246=400,$Z246,"")</f>
        <v/>
      </c>
      <c r="AO246" s="312" t="str">
        <f>IF($M246=230,$Z246,"")</f>
        <v/>
      </c>
      <c r="AP246" s="310"/>
      <c r="AQ246" s="312" t="str">
        <f>IF($M246=400,$AE246,"")</f>
        <v/>
      </c>
      <c r="AR246" s="312" t="str">
        <f>IF($M246=230,$AE246,"")</f>
        <v/>
      </c>
    </row>
    <row r="247" spans="1:55" s="7" customFormat="1" ht="12.6" hidden="1" customHeight="1" x14ac:dyDescent="0.2">
      <c r="A247" s="739"/>
      <c r="B247" s="644"/>
      <c r="C247" s="644"/>
      <c r="D247" s="677"/>
      <c r="E247" s="6"/>
      <c r="F247" s="6"/>
      <c r="G247" s="6"/>
      <c r="H247" s="6"/>
      <c r="I247" s="6"/>
      <c r="K247" s="6"/>
      <c r="L247" s="6"/>
      <c r="M247" s="6"/>
      <c r="N247" s="6"/>
      <c r="O247" s="114"/>
      <c r="P247" s="57"/>
      <c r="Q247" s="143"/>
      <c r="R247" s="143"/>
      <c r="S247" s="143"/>
      <c r="T247" s="144"/>
      <c r="U247" s="116"/>
      <c r="V247" s="8"/>
      <c r="W247" s="8"/>
      <c r="X247" s="114"/>
      <c r="Y247" s="114"/>
      <c r="Z247" s="45"/>
      <c r="AA247" s="137"/>
      <c r="AB247" s="137"/>
      <c r="AC247" s="114"/>
      <c r="AD247" s="114"/>
      <c r="AE247" s="45"/>
      <c r="AF247" s="8"/>
      <c r="AG247" s="93"/>
      <c r="AH247" s="113"/>
      <c r="AI247" s="443"/>
      <c r="AJ247" s="453"/>
      <c r="AK247" s="293"/>
      <c r="AM247" s="336"/>
      <c r="AN247" s="312"/>
      <c r="AO247" s="312"/>
      <c r="AP247" s="310"/>
      <c r="AQ247" s="312"/>
      <c r="AR247" s="312"/>
      <c r="AS247" s="313"/>
      <c r="AT247" s="313"/>
      <c r="AU247" s="313"/>
      <c r="AV247" s="313"/>
      <c r="AW247" s="310"/>
      <c r="AX247" s="313"/>
      <c r="AY247" s="313"/>
      <c r="AZ247" s="313"/>
      <c r="BA247" s="313"/>
      <c r="BB247" s="313"/>
      <c r="BC247" s="313"/>
    </row>
    <row r="248" spans="1:55" s="7" customFormat="1" ht="12.6" hidden="1" customHeight="1" x14ac:dyDescent="0.2">
      <c r="A248" s="810">
        <v>790</v>
      </c>
      <c r="B248" s="647"/>
      <c r="C248" s="650" t="s">
        <v>527</v>
      </c>
      <c r="D248" s="688" t="s">
        <v>528</v>
      </c>
      <c r="E248" s="634" t="s">
        <v>285</v>
      </c>
      <c r="F248" s="634" t="s">
        <v>28</v>
      </c>
      <c r="G248" s="634" t="s">
        <v>19</v>
      </c>
      <c r="H248" s="634" t="s">
        <v>20</v>
      </c>
      <c r="I248" s="634" t="s">
        <v>329</v>
      </c>
      <c r="J248" s="634" t="s">
        <v>308</v>
      </c>
      <c r="K248" s="66" t="s">
        <v>13</v>
      </c>
      <c r="L248" s="66"/>
      <c r="M248" s="66">
        <v>400</v>
      </c>
      <c r="N248" s="66">
        <v>0.94</v>
      </c>
      <c r="O248" s="114">
        <f>IF(M248=400,N248*1000/(400*SQRT(3)*Q248*S248),IF(M248=230,N248*1000/(230*Q248*S248),"???"))</f>
        <v>2.2945596695342814</v>
      </c>
      <c r="P248" s="57"/>
      <c r="Q248" s="143">
        <f t="shared" ref="Q248" si="484">IF($N248&gt;0,VLOOKUP($N248,motoren,2),"")</f>
        <v>0.73</v>
      </c>
      <c r="R248" s="143">
        <f t="shared" ref="R248" si="485">IF($K248 = "FO",0.95,$Q248)</f>
        <v>0.73</v>
      </c>
      <c r="S248" s="143">
        <f t="shared" ref="S248" si="486">IF($N248&gt;0,VLOOKUP($N248,motoren,3),"")</f>
        <v>0.81</v>
      </c>
      <c r="T248" s="144">
        <f t="shared" ref="T248" si="487">IF($K248 = "FO",0.95,1)</f>
        <v>1</v>
      </c>
      <c r="U248" s="116">
        <f>IF($N248&gt;0,$N248/($R248*$S248*$T248),0)</f>
        <v>1.589717571452731</v>
      </c>
      <c r="V248" s="8">
        <v>1</v>
      </c>
      <c r="W248" s="8">
        <v>0.8</v>
      </c>
      <c r="X248" s="114">
        <f>IF(($N248&gt;0)*(W248&gt;0),$N248*W248,0)</f>
        <v>0.752</v>
      </c>
      <c r="Y248" s="114">
        <f>IF(($N248&gt;0),($N248*W248*V248)/($S248*$T248),0)</f>
        <v>0.92839506172839503</v>
      </c>
      <c r="Z248" s="45">
        <f>IF((Y248&gt;0),Y248/$R248,0)</f>
        <v>1.2717740571621849</v>
      </c>
      <c r="AA248" s="137">
        <v>1</v>
      </c>
      <c r="AB248" s="137">
        <v>1</v>
      </c>
      <c r="AC248" s="114">
        <f>IF(($N248&gt;0)*(AB248&gt;0),$N248*AB248,0)</f>
        <v>0.94</v>
      </c>
      <c r="AD248" s="114">
        <f>IF(($N248&gt;0),($N248*AB248*AA248)/($S248*$T248),0)</f>
        <v>1.1604938271604937</v>
      </c>
      <c r="AE248" s="45">
        <f>IF((AD248&gt;0),AD248/$R248,0)</f>
        <v>1.589717571452731</v>
      </c>
      <c r="AF248" s="8"/>
      <c r="AG248" s="93"/>
      <c r="AH248" s="113">
        <v>-15.2</v>
      </c>
      <c r="AI248" s="443" t="str">
        <f t="shared" ref="AI248" si="488">AW248</f>
        <v/>
      </c>
      <c r="AJ248" s="453">
        <f t="shared" ref="AJ248" si="489">IF(O248&gt;0,O248,"")</f>
        <v>2.2945596695342814</v>
      </c>
      <c r="AK248" s="293"/>
      <c r="AM248" s="336">
        <f>IF($M248&gt;0,$M248,"")</f>
        <v>400</v>
      </c>
      <c r="AN248" s="312">
        <f>IF($M248=400,$Z248,"")</f>
        <v>1.2717740571621849</v>
      </c>
      <c r="AO248" s="312" t="str">
        <f>IF($M248=230,$Z248,"")</f>
        <v/>
      </c>
      <c r="AP248" s="310"/>
      <c r="AQ248" s="312">
        <f>IF($M248=400,$AE248,"")</f>
        <v>1.589717571452731</v>
      </c>
      <c r="AR248" s="312" t="str">
        <f>IF($M248=230,$AE248,"")</f>
        <v/>
      </c>
      <c r="AS248" s="313">
        <f t="shared" ref="AS248" si="490">CEILING((O248/AH248),1)</f>
        <v>0</v>
      </c>
      <c r="AT248" s="313" t="str">
        <f>IF($AS248&gt;0,VLOOKUP($AS248,automaatkeuze,1),"")</f>
        <v/>
      </c>
      <c r="AU248" s="313" t="str">
        <f>IF($AS248&gt;0,VLOOKUP($AS248,automaatkeuze,3),"")</f>
        <v/>
      </c>
      <c r="AV248" s="313"/>
      <c r="AW248" s="310" t="str">
        <f t="shared" ref="AW248" si="491">IF(AS248&gt;AT248,AU248,AT248)</f>
        <v/>
      </c>
      <c r="AX248" s="313"/>
      <c r="AY248" s="313"/>
      <c r="AZ248" s="313"/>
      <c r="BA248" s="313"/>
      <c r="BB248" s="313"/>
      <c r="BC248" s="313"/>
    </row>
    <row r="249" spans="1:55" s="7" customFormat="1" ht="12.6" hidden="1" customHeight="1" x14ac:dyDescent="0.2">
      <c r="A249" s="738"/>
      <c r="B249" s="647"/>
      <c r="C249" s="646"/>
      <c r="D249" s="681"/>
      <c r="E249" s="632"/>
      <c r="F249" s="634"/>
      <c r="G249" s="750"/>
      <c r="H249" s="634"/>
      <c r="I249" s="634"/>
      <c r="J249" s="634"/>
      <c r="K249" s="66"/>
      <c r="L249" s="6"/>
      <c r="M249" s="6"/>
      <c r="N249" s="66"/>
      <c r="O249" s="114"/>
      <c r="P249" s="638"/>
      <c r="Q249" s="143"/>
      <c r="R249" s="143"/>
      <c r="S249" s="143"/>
      <c r="T249" s="144"/>
      <c r="U249" s="116"/>
      <c r="V249" s="8"/>
      <c r="W249" s="8"/>
      <c r="X249" s="114"/>
      <c r="Y249" s="114"/>
      <c r="Z249" s="45"/>
      <c r="AA249" s="137"/>
      <c r="AB249" s="137"/>
      <c r="AC249" s="114"/>
      <c r="AD249" s="114"/>
      <c r="AE249" s="45"/>
      <c r="AF249" s="8"/>
      <c r="AG249" s="93"/>
      <c r="AH249" s="113"/>
      <c r="AI249" s="443"/>
      <c r="AJ249" s="453"/>
      <c r="AK249" s="293"/>
      <c r="AM249" s="336"/>
      <c r="AN249" s="312"/>
      <c r="AO249" s="312"/>
      <c r="AP249" s="310"/>
      <c r="AQ249" s="312"/>
      <c r="AR249" s="312"/>
      <c r="AS249" s="313"/>
      <c r="AT249" s="313"/>
      <c r="AU249" s="313"/>
      <c r="AV249" s="313"/>
      <c r="AW249" s="310"/>
      <c r="AX249" s="313"/>
      <c r="AY249" s="313"/>
      <c r="AZ249" s="313"/>
      <c r="BA249" s="313"/>
      <c r="BB249" s="313"/>
      <c r="BC249" s="313"/>
    </row>
    <row r="250" spans="1:55" s="7" customFormat="1" ht="12.6" customHeight="1" x14ac:dyDescent="0.2">
      <c r="A250" s="765">
        <v>791</v>
      </c>
      <c r="B250" s="815"/>
      <c r="C250" s="860" t="s">
        <v>817</v>
      </c>
      <c r="D250" s="688" t="s">
        <v>819</v>
      </c>
      <c r="E250" s="634" t="s">
        <v>282</v>
      </c>
      <c r="F250" s="634" t="s">
        <v>28</v>
      </c>
      <c r="G250" s="634" t="s">
        <v>19</v>
      </c>
      <c r="H250" s="634" t="s">
        <v>20</v>
      </c>
      <c r="I250" s="634" t="s">
        <v>329</v>
      </c>
      <c r="J250" s="634" t="s">
        <v>227</v>
      </c>
      <c r="K250" s="66" t="s">
        <v>13</v>
      </c>
      <c r="L250" s="66"/>
      <c r="M250" s="66">
        <v>400</v>
      </c>
      <c r="N250" s="66">
        <v>0.55000000000000004</v>
      </c>
      <c r="O250" s="114">
        <f t="shared" ref="O250:O251" si="492">IF(M250=400,N250*1000/(400*SQRT(3)*Q250*S250),IF(M250=230,N250*1000/(230*Q250*S250),"???"))</f>
        <v>1.4596977477902646</v>
      </c>
      <c r="P250" s="135"/>
      <c r="Q250" s="143">
        <f>IF($N250&gt;0,VLOOKUP($N250,motoren,2),"")</f>
        <v>0.73</v>
      </c>
      <c r="R250" s="143">
        <f>IF($K250 = "FO",0.95,$Q250)</f>
        <v>0.73</v>
      </c>
      <c r="S250" s="143">
        <f>IF($N250&gt;0,VLOOKUP($N250,motoren,3),"")</f>
        <v>0.745</v>
      </c>
      <c r="T250" s="144">
        <f>IF($K250 = "FO",0.95,1)</f>
        <v>1</v>
      </c>
      <c r="U250" s="116">
        <f>IF($N250&gt;0,$N250/($R250*$S250*$T250),0)</f>
        <v>1.0113082651466399</v>
      </c>
      <c r="V250" s="8">
        <v>1</v>
      </c>
      <c r="W250" s="8">
        <v>0.8</v>
      </c>
      <c r="X250" s="114">
        <f>IF(($N250&gt;0)*(W250&gt;0),$N250*W250,0)</f>
        <v>0.44000000000000006</v>
      </c>
      <c r="Y250" s="114">
        <f>IF(($N250&gt;0),($N250*W250*V250)/($S250*$T250),0)</f>
        <v>0.59060402684563762</v>
      </c>
      <c r="Z250" s="45">
        <f>IF((Y250&gt;0),Y250/$R250,0)</f>
        <v>0.80904661211731188</v>
      </c>
      <c r="AA250" s="137">
        <v>1</v>
      </c>
      <c r="AB250" s="137">
        <v>1</v>
      </c>
      <c r="AC250" s="114">
        <f>IF(($N250&gt;0)*(AB250&gt;0),$N250*AB250,0)</f>
        <v>0.55000000000000004</v>
      </c>
      <c r="AD250" s="114">
        <f>IF(($N250&gt;0),($N250*AB250*AA250)/($S250*$T250),0)</f>
        <v>0.73825503355704702</v>
      </c>
      <c r="AE250" s="45">
        <f>IF((AD250&gt;0),AD250/$R250,0)</f>
        <v>1.0113082651466399</v>
      </c>
      <c r="AF250" s="8"/>
      <c r="AG250" s="93">
        <v>2</v>
      </c>
      <c r="AH250" s="113">
        <v>0.8</v>
      </c>
      <c r="AI250" s="443">
        <f t="shared" ref="AI250:AI251" si="493">AW250</f>
        <v>2</v>
      </c>
      <c r="AJ250" s="453">
        <f t="shared" ref="AJ250:AJ251" si="494">IF(O250&gt;0,O250,"")</f>
        <v>1.4596977477902646</v>
      </c>
      <c r="AK250" s="293"/>
      <c r="AM250" s="336">
        <f>IF($M250&gt;0,$M250,"")</f>
        <v>400</v>
      </c>
      <c r="AN250" s="312">
        <f>IF($M250=400,$Z250,"")</f>
        <v>0.80904661211731188</v>
      </c>
      <c r="AO250" s="312" t="str">
        <f>IF($M250=230,$Z250,"")</f>
        <v/>
      </c>
      <c r="AP250" s="310"/>
      <c r="AQ250" s="312">
        <f>IF($M250=400,$AE250,"")</f>
        <v>1.0113082651466399</v>
      </c>
      <c r="AR250" s="312" t="str">
        <f>IF($M250=230,$AE250,"")</f>
        <v/>
      </c>
      <c r="AS250" s="313">
        <f t="shared" ref="AS250:AS251" si="495">CEILING((O250/AH250),1)</f>
        <v>2</v>
      </c>
      <c r="AT250" s="313">
        <f>IF($AS250&gt;0,VLOOKUP($AS250,automaatkeuze,1),"")</f>
        <v>2</v>
      </c>
      <c r="AU250" s="313">
        <f>IF($AS250&gt;0,VLOOKUP($AS250,automaatkeuze,3),"")</f>
        <v>3</v>
      </c>
      <c r="AV250" s="313"/>
      <c r="AW250" s="310">
        <f t="shared" ref="AW250:AW251" si="496">IF(AS250&gt;AT250,AU250,AT250)</f>
        <v>2</v>
      </c>
      <c r="AX250" s="313"/>
      <c r="AY250" s="313"/>
      <c r="AZ250" s="313"/>
      <c r="BA250" s="313"/>
      <c r="BB250" s="313"/>
      <c r="BC250" s="313"/>
    </row>
    <row r="251" spans="1:55" s="7" customFormat="1" ht="12.6" customHeight="1" x14ac:dyDescent="0.2">
      <c r="A251" s="765">
        <v>791</v>
      </c>
      <c r="B251" s="815"/>
      <c r="C251" s="860" t="s">
        <v>818</v>
      </c>
      <c r="D251" s="688" t="s">
        <v>820</v>
      </c>
      <c r="E251" s="634" t="s">
        <v>282</v>
      </c>
      <c r="F251" s="634" t="s">
        <v>28</v>
      </c>
      <c r="G251" s="634" t="s">
        <v>19</v>
      </c>
      <c r="H251" s="634" t="s">
        <v>20</v>
      </c>
      <c r="I251" s="634" t="s">
        <v>329</v>
      </c>
      <c r="J251" s="634" t="s">
        <v>227</v>
      </c>
      <c r="K251" s="66" t="s">
        <v>13</v>
      </c>
      <c r="L251" s="66"/>
      <c r="M251" s="66">
        <v>400</v>
      </c>
      <c r="N251" s="66">
        <v>0.55000000000000004</v>
      </c>
      <c r="O251" s="114">
        <f t="shared" si="492"/>
        <v>1.4596977477902646</v>
      </c>
      <c r="P251" s="135"/>
      <c r="Q251" s="143">
        <f>IF($N251&gt;0,VLOOKUP($N251,motoren,2),"")</f>
        <v>0.73</v>
      </c>
      <c r="R251" s="143">
        <f>IF($K251 = "FO",0.95,$Q251)</f>
        <v>0.73</v>
      </c>
      <c r="S251" s="143">
        <f>IF($N251&gt;0,VLOOKUP($N251,motoren,3),"")</f>
        <v>0.745</v>
      </c>
      <c r="T251" s="144">
        <f>IF($K251 = "FO",0.95,1)</f>
        <v>1</v>
      </c>
      <c r="U251" s="116">
        <f>IF($N251&gt;0,$N251/($R251*$S251*$T251),0)</f>
        <v>1.0113082651466399</v>
      </c>
      <c r="V251" s="8">
        <v>1</v>
      </c>
      <c r="W251" s="8">
        <v>0.8</v>
      </c>
      <c r="X251" s="114">
        <f>IF(($N251&gt;0)*(W251&gt;0),$N251*W251,0)</f>
        <v>0.44000000000000006</v>
      </c>
      <c r="Y251" s="114">
        <f>IF(($N251&gt;0),($N251*W251*V251)/($S251*$T251),0)</f>
        <v>0.59060402684563762</v>
      </c>
      <c r="Z251" s="45">
        <f>IF((Y251&gt;0),Y251/$R251,0)</f>
        <v>0.80904661211731188</v>
      </c>
      <c r="AA251" s="137">
        <v>1</v>
      </c>
      <c r="AB251" s="137">
        <v>1</v>
      </c>
      <c r="AC251" s="114">
        <f>IF(($N251&gt;0)*(AB251&gt;0),$N251*AB251,0)</f>
        <v>0.55000000000000004</v>
      </c>
      <c r="AD251" s="114">
        <f>IF(($N251&gt;0),($N251*AB251*AA251)/($S251*$T251),0)</f>
        <v>0.73825503355704702</v>
      </c>
      <c r="AE251" s="45">
        <f>IF((AD251&gt;0),AD251/$R251,0)</f>
        <v>1.0113082651466399</v>
      </c>
      <c r="AF251" s="8"/>
      <c r="AG251" s="93">
        <v>2</v>
      </c>
      <c r="AH251" s="113">
        <v>0.8</v>
      </c>
      <c r="AI251" s="443">
        <f t="shared" si="493"/>
        <v>2</v>
      </c>
      <c r="AJ251" s="453">
        <f t="shared" si="494"/>
        <v>1.4596977477902646</v>
      </c>
      <c r="AK251" s="293"/>
      <c r="AM251" s="336">
        <f>IF($M251&gt;0,$M251,"")</f>
        <v>400</v>
      </c>
      <c r="AN251" s="312">
        <f>IF($M251=400,$Z251,"")</f>
        <v>0.80904661211731188</v>
      </c>
      <c r="AO251" s="312" t="str">
        <f>IF($M251=230,$Z251,"")</f>
        <v/>
      </c>
      <c r="AP251" s="310"/>
      <c r="AQ251" s="312">
        <f>IF($M251=400,$AE251,"")</f>
        <v>1.0113082651466399</v>
      </c>
      <c r="AR251" s="312" t="str">
        <f>IF($M251=230,$AE251,"")</f>
        <v/>
      </c>
      <c r="AS251" s="313">
        <f t="shared" si="495"/>
        <v>2</v>
      </c>
      <c r="AT251" s="313">
        <f>IF($AS251&gt;0,VLOOKUP($AS251,automaatkeuze,1),"")</f>
        <v>2</v>
      </c>
      <c r="AU251" s="313">
        <f>IF($AS251&gt;0,VLOOKUP($AS251,automaatkeuze,3),"")</f>
        <v>3</v>
      </c>
      <c r="AV251" s="313"/>
      <c r="AW251" s="310">
        <f t="shared" si="496"/>
        <v>2</v>
      </c>
      <c r="AX251" s="313"/>
      <c r="AY251" s="313"/>
      <c r="AZ251" s="313"/>
      <c r="BA251" s="313"/>
      <c r="BB251" s="313"/>
      <c r="BC251" s="313"/>
    </row>
    <row r="252" spans="1:55" s="7" customFormat="1" ht="12.6" hidden="1" customHeight="1" x14ac:dyDescent="0.2">
      <c r="A252" s="738"/>
      <c r="B252" s="647"/>
      <c r="C252" s="646"/>
      <c r="D252" s="681"/>
      <c r="E252" s="632"/>
      <c r="F252" s="634"/>
      <c r="G252" s="750"/>
      <c r="H252" s="634"/>
      <c r="I252" s="634"/>
      <c r="J252" s="634"/>
      <c r="K252" s="66"/>
      <c r="L252" s="6"/>
      <c r="M252" s="6"/>
      <c r="N252" s="66"/>
      <c r="O252" s="114"/>
      <c r="P252" s="638"/>
      <c r="Q252" s="143"/>
      <c r="R252" s="143"/>
      <c r="S252" s="143"/>
      <c r="T252" s="144"/>
      <c r="U252" s="116"/>
      <c r="V252" s="8"/>
      <c r="W252" s="8"/>
      <c r="X252" s="114"/>
      <c r="Y252" s="114"/>
      <c r="Z252" s="45"/>
      <c r="AA252" s="137"/>
      <c r="AB252" s="137"/>
      <c r="AC252" s="114"/>
      <c r="AD252" s="114"/>
      <c r="AE252" s="45"/>
      <c r="AF252" s="8"/>
      <c r="AG252" s="93"/>
      <c r="AH252" s="113"/>
      <c r="AI252" s="443"/>
      <c r="AJ252" s="453"/>
      <c r="AK252" s="293"/>
      <c r="AM252" s="336"/>
      <c r="AN252" s="312"/>
      <c r="AO252" s="312"/>
      <c r="AP252" s="310"/>
      <c r="AQ252" s="312"/>
      <c r="AR252" s="312"/>
      <c r="AS252" s="313"/>
      <c r="AT252" s="313"/>
      <c r="AU252" s="313"/>
      <c r="AV252" s="313"/>
      <c r="AW252" s="310"/>
      <c r="AX252" s="313"/>
      <c r="AY252" s="313"/>
      <c r="AZ252" s="313"/>
      <c r="BA252" s="313"/>
      <c r="BB252" s="313"/>
      <c r="BC252" s="313"/>
    </row>
    <row r="253" spans="1:55" s="7" customFormat="1" ht="12.6" hidden="1" customHeight="1" x14ac:dyDescent="0.2">
      <c r="A253" s="737">
        <v>793</v>
      </c>
      <c r="B253" s="815" t="s">
        <v>711</v>
      </c>
      <c r="C253" s="847" t="s">
        <v>533</v>
      </c>
      <c r="D253" s="688" t="s">
        <v>534</v>
      </c>
      <c r="E253" s="634" t="s">
        <v>282</v>
      </c>
      <c r="F253" s="634" t="s">
        <v>28</v>
      </c>
      <c r="G253" s="634" t="s">
        <v>19</v>
      </c>
      <c r="H253" s="634" t="s">
        <v>20</v>
      </c>
      <c r="I253" s="634" t="s">
        <v>596</v>
      </c>
      <c r="J253" s="634" t="s">
        <v>308</v>
      </c>
      <c r="K253" s="66" t="s">
        <v>10</v>
      </c>
      <c r="L253" s="66"/>
      <c r="M253" s="66">
        <v>400</v>
      </c>
      <c r="N253" s="66">
        <v>1.5</v>
      </c>
      <c r="O253" s="114">
        <f t="shared" ref="O253" si="497">IF(M253=400,N253*1000/(400*SQRT(3)*Q253*S253),IF(M253=230,N253*1000/(230*Q253*S253),"???"))</f>
        <v>3.2509925514078666</v>
      </c>
      <c r="P253" s="57"/>
      <c r="Q253" s="143">
        <f t="shared" ref="Q253" si="498">IF($N253&gt;0,VLOOKUP($N253,motoren,2),"")</f>
        <v>0.79</v>
      </c>
      <c r="R253" s="143">
        <f t="shared" ref="R253" si="499">IF($K253 = "FO",0.95,$Q253)</f>
        <v>0.79</v>
      </c>
      <c r="S253" s="143">
        <f t="shared" ref="S253" si="500">IF($N253&gt;0,VLOOKUP($N253,motoren,3),"")</f>
        <v>0.84299999999999997</v>
      </c>
      <c r="T253" s="144">
        <f t="shared" ref="T253" si="501">IF($K253 = "FO",0.95,1)</f>
        <v>1</v>
      </c>
      <c r="U253" s="116">
        <f t="shared" ref="U253" si="502">IF($N253&gt;0,$N253/($R253*$S253*$T253),0)</f>
        <v>2.2523537096265596</v>
      </c>
      <c r="V253" s="8">
        <v>1</v>
      </c>
      <c r="W253" s="8">
        <v>0.8</v>
      </c>
      <c r="X253" s="114">
        <f t="shared" ref="X253" si="503">IF(($N253&gt;0)*(W253&gt;0),$N253*W253,0)</f>
        <v>1.2000000000000002</v>
      </c>
      <c r="Y253" s="114">
        <f t="shared" ref="Y253" si="504">IF(($N253&gt;0),($N253*W253*V253)/($S253*$T253),0)</f>
        <v>1.4234875444839861</v>
      </c>
      <c r="Z253" s="45">
        <f t="shared" ref="Z253" si="505">IF((Y253&gt;0),Y253/$R253,0)</f>
        <v>1.801882967701248</v>
      </c>
      <c r="AA253" s="137">
        <v>1</v>
      </c>
      <c r="AB253" s="137">
        <v>1</v>
      </c>
      <c r="AC253" s="114">
        <f t="shared" ref="AC253" si="506">IF(($N253&gt;0)*(AB253&gt;0),$N253*AB253,0)</f>
        <v>1.5</v>
      </c>
      <c r="AD253" s="114">
        <f t="shared" ref="AD253" si="507">IF(($N253&gt;0),($N253*AB253*AA253)/($S253*$T253),0)</f>
        <v>1.7793594306049823</v>
      </c>
      <c r="AE253" s="45">
        <f t="shared" ref="AE253" si="508">IF((AD253&gt;0),AD253/$R253,0)</f>
        <v>2.2523537096265596</v>
      </c>
      <c r="AF253" s="8"/>
      <c r="AG253" s="93">
        <v>2</v>
      </c>
      <c r="AH253" s="113">
        <v>0.8</v>
      </c>
      <c r="AI253" s="443">
        <f t="shared" ref="AI253" si="509">AW253</f>
        <v>6</v>
      </c>
      <c r="AJ253" s="453">
        <f t="shared" ref="AJ253" si="510">IF(O253&gt;0,O253,"")</f>
        <v>3.2509925514078666</v>
      </c>
      <c r="AK253" s="293"/>
      <c r="AM253" s="336">
        <f t="shared" ref="AM253" si="511">IF($M253&gt;0,$M253,"")</f>
        <v>400</v>
      </c>
      <c r="AN253" s="312">
        <f t="shared" ref="AN253" si="512">IF($M253=400,$Z253,"")</f>
        <v>1.801882967701248</v>
      </c>
      <c r="AO253" s="312" t="str">
        <f t="shared" ref="AO253" si="513">IF($M253=230,$Z253,"")</f>
        <v/>
      </c>
      <c r="AP253" s="310"/>
      <c r="AQ253" s="312">
        <f t="shared" ref="AQ253" si="514">IF($M253=400,$AE253,"")</f>
        <v>2.2523537096265596</v>
      </c>
      <c r="AR253" s="312" t="str">
        <f t="shared" ref="AR253" si="515">IF($M253=230,$AE253,"")</f>
        <v/>
      </c>
      <c r="AS253" s="313">
        <f t="shared" ref="AS253" si="516">CEILING((O253/AH253),1)</f>
        <v>5</v>
      </c>
      <c r="AT253" s="313">
        <f t="shared" ref="AT253" si="517">IF($AS253&gt;0,VLOOKUP($AS253,automaatkeuze,1),"")</f>
        <v>4</v>
      </c>
      <c r="AU253" s="313">
        <f t="shared" ref="AU253" si="518">IF($AS253&gt;0,VLOOKUP($AS253,automaatkeuze,3),"")</f>
        <v>6</v>
      </c>
      <c r="AV253" s="313"/>
      <c r="AW253" s="310">
        <f t="shared" ref="AW253" si="519">IF(AS253&gt;AT253,AU253,AT253)</f>
        <v>6</v>
      </c>
      <c r="AX253" s="313"/>
      <c r="AY253" s="313"/>
      <c r="AZ253" s="313"/>
      <c r="BA253" s="313"/>
      <c r="BB253" s="313"/>
      <c r="BC253" s="313"/>
    </row>
    <row r="254" spans="1:55" s="7" customFormat="1" ht="12.6" hidden="1" customHeight="1" x14ac:dyDescent="0.2">
      <c r="A254" s="737"/>
      <c r="B254" s="645"/>
      <c r="C254" s="646"/>
      <c r="D254" s="681"/>
      <c r="E254" s="632"/>
      <c r="F254" s="634"/>
      <c r="G254" s="634"/>
      <c r="H254" s="634"/>
      <c r="I254" s="634"/>
      <c r="J254" s="634"/>
      <c r="K254" s="632"/>
      <c r="L254" s="6"/>
      <c r="M254" s="6"/>
      <c r="N254" s="66"/>
      <c r="O254" s="114"/>
      <c r="P254" s="57"/>
      <c r="Q254" s="17"/>
      <c r="R254" s="17"/>
      <c r="S254" s="23"/>
      <c r="T254" s="23"/>
      <c r="U254" s="116"/>
      <c r="V254" s="8"/>
      <c r="W254" s="8"/>
      <c r="X254" s="114"/>
      <c r="Y254" s="114"/>
      <c r="Z254" s="45"/>
      <c r="AA254" s="137"/>
      <c r="AB254" s="137"/>
      <c r="AC254" s="114"/>
      <c r="AD254" s="114"/>
      <c r="AE254" s="45"/>
      <c r="AF254" s="8"/>
      <c r="AG254" s="93"/>
      <c r="AH254" s="113"/>
      <c r="AI254" s="443"/>
      <c r="AJ254" s="453"/>
      <c r="AK254" s="637"/>
      <c r="AM254" s="336"/>
      <c r="AN254" s="312"/>
      <c r="AO254" s="312"/>
      <c r="AP254" s="310"/>
      <c r="AQ254" s="312"/>
      <c r="AR254" s="312"/>
      <c r="AS254" s="313"/>
      <c r="AT254" s="313"/>
      <c r="AU254" s="313"/>
      <c r="AV254" s="313"/>
      <c r="AW254" s="310"/>
      <c r="AX254" s="313"/>
      <c r="AY254" s="313"/>
      <c r="AZ254" s="313"/>
      <c r="BA254" s="313"/>
      <c r="BB254" s="313"/>
      <c r="BC254" s="313"/>
    </row>
    <row r="255" spans="1:55" s="7" customFormat="1" ht="12.6" hidden="1" customHeight="1" x14ac:dyDescent="0.2">
      <c r="A255" s="737"/>
      <c r="B255" s="66"/>
      <c r="C255" s="616"/>
      <c r="D255" s="689"/>
      <c r="E255" s="3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57"/>
      <c r="Q255" s="6"/>
      <c r="R255" s="17"/>
      <c r="S255" s="23"/>
      <c r="T255" s="23"/>
      <c r="U255" s="122"/>
      <c r="V255" s="8"/>
      <c r="W255" s="8"/>
      <c r="X255" s="114"/>
      <c r="Y255" s="114"/>
      <c r="Z255" s="45"/>
      <c r="AA255" s="137"/>
      <c r="AB255" s="137"/>
      <c r="AC255" s="114"/>
      <c r="AD255" s="114"/>
      <c r="AE255" s="45"/>
      <c r="AF255" s="744"/>
      <c r="AG255" s="92"/>
      <c r="AH255" s="87"/>
      <c r="AI255" s="341"/>
      <c r="AJ255" s="745" t="str">
        <f t="shared" si="455"/>
        <v/>
      </c>
      <c r="AK255" s="294"/>
      <c r="AM255" s="336"/>
      <c r="AN255" s="312"/>
      <c r="AO255" s="312"/>
      <c r="AP255" s="310"/>
      <c r="AQ255" s="312"/>
      <c r="AR255" s="312"/>
      <c r="AS255" s="313"/>
      <c r="AT255" s="313"/>
      <c r="AU255" s="313"/>
      <c r="AV255" s="313"/>
      <c r="AX255" s="313"/>
      <c r="AY255" s="313"/>
      <c r="AZ255" s="313"/>
      <c r="BA255" s="313"/>
      <c r="BB255" s="313"/>
      <c r="BC255" s="313"/>
    </row>
    <row r="256" spans="1:55" s="260" customFormat="1" ht="12.6" hidden="1" customHeight="1" x14ac:dyDescent="0.2">
      <c r="A256" s="737"/>
      <c r="B256" s="193"/>
      <c r="C256" s="194"/>
      <c r="D256" s="690"/>
      <c r="E256" s="193"/>
      <c r="F256" s="193"/>
      <c r="G256" s="193"/>
      <c r="H256" s="193"/>
      <c r="I256" s="193"/>
      <c r="J256" s="304" t="s">
        <v>113</v>
      </c>
      <c r="K256" s="304" t="s">
        <v>114</v>
      </c>
      <c r="L256" s="304"/>
      <c r="M256" s="193"/>
      <c r="N256" s="193"/>
      <c r="O256" s="193"/>
      <c r="P256" s="249"/>
      <c r="Q256" s="250"/>
      <c r="R256" s="250"/>
      <c r="S256" s="251"/>
      <c r="T256" s="251"/>
      <c r="U256" s="252"/>
      <c r="V256" s="253"/>
      <c r="W256" s="253"/>
      <c r="X256" s="254"/>
      <c r="Y256" s="254"/>
      <c r="Z256" s="255"/>
      <c r="AA256" s="253"/>
      <c r="AB256" s="253"/>
      <c r="AC256" s="254"/>
      <c r="AD256" s="254"/>
      <c r="AE256" s="255"/>
      <c r="AF256" s="256"/>
      <c r="AG256" s="257"/>
      <c r="AH256" s="259"/>
      <c r="AI256" s="344"/>
      <c r="AJ256" s="386"/>
      <c r="AK256" s="298"/>
      <c r="AM256" s="373"/>
      <c r="AN256" s="374"/>
      <c r="AO256" s="374"/>
      <c r="AP256" s="314"/>
      <c r="AQ256" s="374"/>
      <c r="AR256" s="374"/>
      <c r="AX256" s="470" t="s">
        <v>190</v>
      </c>
      <c r="AY256" s="465">
        <f>AX258+AY258</f>
        <v>121.40327279351315</v>
      </c>
      <c r="BA256" s="470" t="s">
        <v>193</v>
      </c>
      <c r="BB256" s="465">
        <f>BA258+BB258</f>
        <v>150.98816939673202</v>
      </c>
    </row>
    <row r="257" spans="1:55" s="260" customFormat="1" ht="12.6" hidden="1" customHeight="1" x14ac:dyDescent="0.2">
      <c r="A257" s="737"/>
      <c r="B257" s="131"/>
      <c r="C257" s="261" t="s">
        <v>47</v>
      </c>
      <c r="D257" s="685"/>
      <c r="E257" s="272"/>
      <c r="F257" s="261"/>
      <c r="G257" s="261"/>
      <c r="H257" s="261"/>
      <c r="I257" s="261"/>
      <c r="J257" s="266">
        <f>SUM(U173:U256)</f>
        <v>162.18033216397112</v>
      </c>
      <c r="K257" s="266">
        <f>SUM(U173:U256)</f>
        <v>162.18033216397112</v>
      </c>
      <c r="L257" s="266"/>
      <c r="M257" s="131"/>
      <c r="N257" s="131"/>
      <c r="O257" s="131"/>
      <c r="P257" s="263"/>
      <c r="Q257" s="258"/>
      <c r="R257" s="258"/>
      <c r="S257" s="273"/>
      <c r="T257" s="273"/>
      <c r="U257" s="268"/>
      <c r="V257" s="256"/>
      <c r="W257" s="256"/>
      <c r="X257" s="258"/>
      <c r="Y257" s="266"/>
      <c r="Z257" s="269"/>
      <c r="AA257" s="256"/>
      <c r="AB257" s="256"/>
      <c r="AC257" s="266"/>
      <c r="AD257" s="266"/>
      <c r="AE257" s="269"/>
      <c r="AF257" s="256"/>
      <c r="AG257" s="257"/>
      <c r="AH257" s="259"/>
      <c r="AI257" s="344"/>
      <c r="AJ257" s="386"/>
      <c r="AK257" s="298"/>
      <c r="AM257" s="373"/>
      <c r="AN257" s="374"/>
      <c r="AO257" s="374"/>
      <c r="AP257" s="314"/>
      <c r="AQ257" s="374"/>
      <c r="AR257" s="374"/>
      <c r="AX257" s="131" t="s">
        <v>115</v>
      </c>
      <c r="AY257" s="131" t="s">
        <v>117</v>
      </c>
      <c r="BA257" s="131" t="s">
        <v>115</v>
      </c>
      <c r="BB257" s="131" t="s">
        <v>117</v>
      </c>
    </row>
    <row r="258" spans="1:55" s="260" customFormat="1" ht="12.6" hidden="1" customHeight="1" x14ac:dyDescent="0.2">
      <c r="A258" s="737"/>
      <c r="B258" s="131"/>
      <c r="C258" s="261" t="s">
        <v>64</v>
      </c>
      <c r="D258" s="685"/>
      <c r="E258" s="272"/>
      <c r="F258" s="261"/>
      <c r="G258" s="261"/>
      <c r="H258" s="261"/>
      <c r="I258" s="261"/>
      <c r="J258" s="266">
        <f>SUM(Y173:Y256)</f>
        <v>104.43600895675969</v>
      </c>
      <c r="K258" s="266">
        <f>SUM(AD173:AD256)</f>
        <v>129.8173856805482</v>
      </c>
      <c r="L258" s="266"/>
      <c r="M258" s="131"/>
      <c r="N258" s="131"/>
      <c r="O258" s="131"/>
      <c r="P258" s="263"/>
      <c r="Q258" s="258"/>
      <c r="R258" s="258"/>
      <c r="S258" s="273"/>
      <c r="T258" s="273"/>
      <c r="U258" s="268"/>
      <c r="V258" s="256"/>
      <c r="W258" s="256"/>
      <c r="X258" s="258"/>
      <c r="Y258" s="266"/>
      <c r="Z258" s="269"/>
      <c r="AA258" s="256"/>
      <c r="AB258" s="256"/>
      <c r="AC258" s="266"/>
      <c r="AD258" s="266"/>
      <c r="AE258" s="269"/>
      <c r="AF258" s="256"/>
      <c r="AG258" s="257"/>
      <c r="AH258" s="259"/>
      <c r="AI258" s="344"/>
      <c r="AJ258" s="386"/>
      <c r="AK258" s="298"/>
      <c r="AM258" s="373"/>
      <c r="AN258" s="456">
        <f>SUM(AN173:AN257)</f>
        <v>118.88638848310248</v>
      </c>
      <c r="AO258" s="456">
        <f>SUM(AO173:AO257)</f>
        <v>2.5168843104106697</v>
      </c>
      <c r="AP258" s="315"/>
      <c r="AQ258" s="456">
        <f>SUM(AQ173:AQ257)</f>
        <v>147.84206400871869</v>
      </c>
      <c r="AR258" s="456">
        <f>SUM(AR173:AR257)</f>
        <v>3.1461053880133374</v>
      </c>
      <c r="AX258" s="456">
        <f>AN258</f>
        <v>118.88638848310248</v>
      </c>
      <c r="AY258" s="456">
        <f>AO258</f>
        <v>2.5168843104106697</v>
      </c>
      <c r="AZ258" s="375"/>
      <c r="BA258" s="456">
        <f>AQ258</f>
        <v>147.84206400871869</v>
      </c>
      <c r="BB258" s="456">
        <f>AR258</f>
        <v>3.1461053880133374</v>
      </c>
      <c r="BC258" s="375"/>
    </row>
    <row r="259" spans="1:55" s="260" customFormat="1" ht="12.6" hidden="1" customHeight="1" x14ac:dyDescent="0.2">
      <c r="A259" s="737"/>
      <c r="B259" s="131"/>
      <c r="C259" s="261" t="s">
        <v>65</v>
      </c>
      <c r="D259" s="685"/>
      <c r="E259" s="272"/>
      <c r="F259" s="261"/>
      <c r="G259" s="261"/>
      <c r="H259" s="261"/>
      <c r="I259" s="261"/>
      <c r="J259" s="266">
        <f>SUM(Z173:Z256)</f>
        <v>121.40327279351314</v>
      </c>
      <c r="K259" s="266">
        <f>SUM(AE173:AE256)</f>
        <v>150.98816939673202</v>
      </c>
      <c r="L259" s="266"/>
      <c r="M259" s="131"/>
      <c r="N259" s="131"/>
      <c r="O259" s="131"/>
      <c r="P259" s="263"/>
      <c r="Q259" s="258"/>
      <c r="R259" s="258"/>
      <c r="S259" s="273"/>
      <c r="T259" s="273"/>
      <c r="U259" s="268"/>
      <c r="V259" s="256"/>
      <c r="W259" s="256"/>
      <c r="X259" s="258"/>
      <c r="Y259" s="266"/>
      <c r="Z259" s="269"/>
      <c r="AA259" s="256"/>
      <c r="AB259" s="256"/>
      <c r="AC259" s="266"/>
      <c r="AD259" s="266"/>
      <c r="AE259" s="269"/>
      <c r="AF259" s="256"/>
      <c r="AG259" s="257"/>
      <c r="AH259" s="259"/>
      <c r="AI259" s="344"/>
      <c r="AJ259" s="386"/>
      <c r="AK259" s="298"/>
      <c r="AM259" s="373"/>
      <c r="AN259" s="374"/>
      <c r="AO259" s="374"/>
      <c r="AP259" s="314"/>
      <c r="AQ259" s="374"/>
      <c r="AR259" s="374"/>
      <c r="AX259" s="320">
        <f>AX258*1000/(400*SQRT(3))</f>
        <v>171.5977209842541</v>
      </c>
      <c r="AY259" s="320">
        <f>AY258*1000/230</f>
        <v>10.942975262655084</v>
      </c>
      <c r="AZ259" s="314"/>
      <c r="BA259" s="320">
        <f>BA258*1000/(400*SQRT(3))</f>
        <v>213.39163863245906</v>
      </c>
      <c r="BB259" s="320">
        <f>BB258*1000/230</f>
        <v>13.678719078318858</v>
      </c>
      <c r="BC259" s="320"/>
    </row>
    <row r="260" spans="1:55" s="260" customFormat="1" ht="12.6" hidden="1" customHeight="1" x14ac:dyDescent="0.2">
      <c r="A260" s="737"/>
      <c r="B260" s="131"/>
      <c r="C260" s="261" t="s">
        <v>63</v>
      </c>
      <c r="D260" s="684"/>
      <c r="E260" s="131"/>
      <c r="F260" s="262"/>
      <c r="G260" s="262"/>
      <c r="H260" s="262"/>
      <c r="I260" s="262"/>
      <c r="J260" s="266">
        <f>J259*1000/(400*SQRT(3))</f>
        <v>175.23053056959097</v>
      </c>
      <c r="K260" s="266">
        <f>K259*1000/(400*SQRT(3))</f>
        <v>217.93265061413013</v>
      </c>
      <c r="L260" s="266"/>
      <c r="M260" s="131"/>
      <c r="N260" s="131"/>
      <c r="O260" s="131"/>
      <c r="P260" s="263"/>
      <c r="Q260" s="258"/>
      <c r="R260" s="258"/>
      <c r="S260" s="273"/>
      <c r="T260" s="273"/>
      <c r="U260" s="268"/>
      <c r="V260" s="256"/>
      <c r="W260" s="256"/>
      <c r="X260" s="258"/>
      <c r="Y260" s="266"/>
      <c r="Z260" s="269"/>
      <c r="AA260" s="256"/>
      <c r="AB260" s="256"/>
      <c r="AC260" s="266"/>
      <c r="AD260" s="266"/>
      <c r="AE260" s="269"/>
      <c r="AF260" s="256"/>
      <c r="AG260" s="257"/>
      <c r="AH260" s="259"/>
      <c r="AI260" s="344"/>
      <c r="AJ260" s="386"/>
      <c r="AK260" s="298"/>
      <c r="AM260" s="373"/>
      <c r="AN260" s="374"/>
      <c r="AO260" s="374"/>
      <c r="AP260" s="314"/>
      <c r="AQ260" s="374"/>
      <c r="AR260" s="374"/>
      <c r="AU260" s="376" t="s">
        <v>120</v>
      </c>
      <c r="AX260" s="320">
        <f>AX259</f>
        <v>171.5977209842541</v>
      </c>
      <c r="AY260" s="320">
        <f>AY259/3</f>
        <v>3.647658420885028</v>
      </c>
      <c r="AZ260" s="314"/>
      <c r="BA260" s="320">
        <f>BA259</f>
        <v>213.39163863245906</v>
      </c>
      <c r="BB260" s="320">
        <f>BB259/3</f>
        <v>4.5595730261062863</v>
      </c>
      <c r="BC260" s="320"/>
    </row>
    <row r="261" spans="1:55" s="260" customFormat="1" ht="12.6" hidden="1" customHeight="1" x14ac:dyDescent="0.2">
      <c r="A261" s="737"/>
      <c r="B261" s="131"/>
      <c r="C261" s="261" t="s">
        <v>46</v>
      </c>
      <c r="D261" s="684"/>
      <c r="E261" s="131"/>
      <c r="F261" s="262"/>
      <c r="G261" s="262"/>
      <c r="H261" s="262"/>
      <c r="I261" s="262"/>
      <c r="J261" s="266">
        <f>J258/J259</f>
        <v>0.86024047419535421</v>
      </c>
      <c r="K261" s="266">
        <f>K258/K259</f>
        <v>0.85978514872542033</v>
      </c>
      <c r="L261" s="266"/>
      <c r="M261" s="131"/>
      <c r="N261" s="131"/>
      <c r="O261" s="131"/>
      <c r="P261" s="263"/>
      <c r="Q261" s="258"/>
      <c r="R261" s="258"/>
      <c r="S261" s="273"/>
      <c r="T261" s="273"/>
      <c r="U261" s="268"/>
      <c r="V261" s="256"/>
      <c r="W261" s="256"/>
      <c r="X261" s="258"/>
      <c r="Y261" s="266"/>
      <c r="Z261" s="269"/>
      <c r="AA261" s="256"/>
      <c r="AB261" s="256"/>
      <c r="AC261" s="266"/>
      <c r="AD261" s="266"/>
      <c r="AE261" s="269"/>
      <c r="AF261" s="256"/>
      <c r="AG261" s="257"/>
      <c r="AH261" s="259"/>
      <c r="AI261" s="344"/>
      <c r="AJ261" s="386"/>
      <c r="AK261" s="298"/>
      <c r="AM261" s="373"/>
      <c r="AN261" s="374"/>
      <c r="AO261" s="374"/>
      <c r="AP261" s="314"/>
      <c r="AQ261" s="374"/>
      <c r="AR261" s="374"/>
      <c r="AU261" s="376" t="s">
        <v>121</v>
      </c>
      <c r="AX261" s="477" t="s">
        <v>194</v>
      </c>
      <c r="AY261" s="478">
        <f>AX260+AY260</f>
        <v>175.24537940513912</v>
      </c>
      <c r="AZ261" s="479"/>
      <c r="BA261" s="477" t="s">
        <v>195</v>
      </c>
      <c r="BB261" s="478">
        <f>BA260+BB260</f>
        <v>217.95121165856534</v>
      </c>
      <c r="BC261" s="320"/>
    </row>
    <row r="262" spans="1:55" s="260" customFormat="1" ht="12.6" hidden="1" customHeight="1" x14ac:dyDescent="0.2">
      <c r="A262" s="737"/>
      <c r="B262" s="131"/>
      <c r="C262" s="567" t="s">
        <v>200</v>
      </c>
      <c r="D262" s="686"/>
      <c r="J262" s="566">
        <f>J258/K258</f>
        <v>0.80448399426062667</v>
      </c>
      <c r="K262" s="266"/>
      <c r="L262" s="266"/>
      <c r="M262" s="131"/>
      <c r="N262" s="131"/>
      <c r="O262" s="131"/>
      <c r="P262" s="263"/>
      <c r="Q262" s="258"/>
      <c r="R262" s="258"/>
      <c r="S262" s="273"/>
      <c r="T262" s="273"/>
      <c r="U262" s="268"/>
      <c r="V262" s="256"/>
      <c r="W262" s="256"/>
      <c r="X262" s="258"/>
      <c r="Y262" s="266"/>
      <c r="Z262" s="269"/>
      <c r="AA262" s="256"/>
      <c r="AB262" s="256"/>
      <c r="AC262" s="266"/>
      <c r="AD262" s="266"/>
      <c r="AE262" s="269"/>
      <c r="AF262" s="256"/>
      <c r="AG262" s="257"/>
      <c r="AH262" s="259"/>
      <c r="AI262" s="344"/>
      <c r="AJ262" s="386"/>
      <c r="AK262" s="298"/>
      <c r="AM262" s="373"/>
      <c r="AN262" s="374"/>
      <c r="AO262" s="374"/>
      <c r="AP262" s="314"/>
      <c r="AQ262" s="374"/>
      <c r="AR262" s="374"/>
      <c r="AU262" s="376"/>
      <c r="AX262" s="480" t="s">
        <v>196</v>
      </c>
      <c r="AY262" s="481">
        <f>AY261/0.8</f>
        <v>219.05672425642388</v>
      </c>
      <c r="AZ262" s="479"/>
      <c r="BA262" s="480"/>
      <c r="BB262" s="481"/>
      <c r="BC262" s="320"/>
    </row>
    <row r="263" spans="1:55" s="134" customFormat="1" ht="12.6" hidden="1" customHeight="1" x14ac:dyDescent="0.2">
      <c r="A263" s="737"/>
      <c r="B263" s="321"/>
      <c r="C263" s="323" t="s">
        <v>198</v>
      </c>
      <c r="D263" s="687"/>
      <c r="E263" s="321"/>
      <c r="F263" s="326"/>
      <c r="G263" s="326"/>
      <c r="H263" s="326"/>
      <c r="I263" s="326"/>
      <c r="J263" s="565">
        <f>BA263</f>
        <v>250</v>
      </c>
      <c r="K263" s="324"/>
      <c r="L263" s="324"/>
      <c r="M263" s="321"/>
      <c r="N263" s="321"/>
      <c r="O263" s="321"/>
      <c r="P263" s="327"/>
      <c r="Q263" s="330"/>
      <c r="R263" s="330"/>
      <c r="S263" s="494"/>
      <c r="T263" s="494"/>
      <c r="U263" s="328"/>
      <c r="V263" s="332"/>
      <c r="W263" s="332"/>
      <c r="X263" s="330"/>
      <c r="Y263" s="324"/>
      <c r="Z263" s="331"/>
      <c r="AA263" s="332"/>
      <c r="AB263" s="332"/>
      <c r="AC263" s="324"/>
      <c r="AD263" s="324"/>
      <c r="AE263" s="331"/>
      <c r="AF263" s="332"/>
      <c r="AG263" s="333"/>
      <c r="AH263" s="334"/>
      <c r="AI263" s="345"/>
      <c r="AJ263" s="387"/>
      <c r="AK263" s="492"/>
      <c r="AL263" s="260"/>
      <c r="AM263" s="373"/>
      <c r="AN263" s="374"/>
      <c r="AO263" s="374"/>
      <c r="AP263" s="314"/>
      <c r="AQ263" s="374"/>
      <c r="AR263" s="374"/>
      <c r="AS263" s="260"/>
      <c r="AT263" s="260"/>
      <c r="AU263" s="260"/>
      <c r="AV263" s="260"/>
      <c r="AW263" s="473"/>
      <c r="AX263" s="474" t="s">
        <v>198</v>
      </c>
      <c r="AY263" s="475">
        <f>IF(AY262&gt;BB261,AY262,BB261)</f>
        <v>219.05672425642388</v>
      </c>
      <c r="AZ263" s="476" t="s">
        <v>197</v>
      </c>
      <c r="BA263" s="471">
        <f>VLOOKUP(AY263,automaatkeuze,3)</f>
        <v>250</v>
      </c>
      <c r="BB263" s="481"/>
    </row>
    <row r="264" spans="1:55" s="7" customFormat="1" ht="12.6" hidden="1" customHeight="1" thickBot="1" x14ac:dyDescent="0.25">
      <c r="A264" s="737"/>
      <c r="B264" s="587"/>
      <c r="C264" s="618"/>
      <c r="D264" s="691"/>
      <c r="E264" s="619"/>
      <c r="F264" s="620"/>
      <c r="G264" s="619"/>
      <c r="H264" s="621"/>
      <c r="I264" s="621"/>
      <c r="J264" s="622"/>
      <c r="K264" s="587"/>
      <c r="L264" s="587"/>
      <c r="M264" s="587"/>
      <c r="N264" s="587"/>
      <c r="O264" s="587"/>
      <c r="P264" s="588"/>
      <c r="Q264" s="589"/>
      <c r="R264" s="589"/>
      <c r="S264" s="590"/>
      <c r="T264" s="590"/>
      <c r="U264" s="623"/>
      <c r="V264" s="591"/>
      <c r="W264" s="591"/>
      <c r="X264" s="589"/>
      <c r="Y264" s="622"/>
      <c r="Z264" s="624"/>
      <c r="AA264" s="591"/>
      <c r="AB264" s="591"/>
      <c r="AC264" s="625"/>
      <c r="AD264" s="622"/>
      <c r="AE264" s="624"/>
      <c r="AF264" s="591"/>
      <c r="AG264" s="626"/>
      <c r="AH264" s="627"/>
      <c r="AI264" s="628"/>
      <c r="AJ264" s="592"/>
      <c r="AK264" s="629"/>
      <c r="AM264" s="336"/>
      <c r="AN264" s="312"/>
      <c r="AO264" s="312"/>
      <c r="AP264" s="310"/>
      <c r="AQ264" s="312"/>
      <c r="AR264" s="312"/>
    </row>
    <row r="265" spans="1:55" s="7" customFormat="1" ht="12.6" hidden="1" customHeight="1" x14ac:dyDescent="0.2">
      <c r="A265" s="737"/>
      <c r="B265" s="6"/>
      <c r="C265" s="132"/>
      <c r="D265" s="678"/>
      <c r="E265" s="6"/>
      <c r="F265" s="6"/>
      <c r="G265" s="6"/>
      <c r="H265" s="6"/>
      <c r="I265" s="6"/>
      <c r="J265" s="6"/>
      <c r="K265" s="6"/>
      <c r="L265" s="6"/>
      <c r="M265" s="6"/>
      <c r="N265" s="66"/>
      <c r="O265" s="6"/>
      <c r="P265" s="57"/>
      <c r="Q265" s="17"/>
      <c r="R265" s="17"/>
      <c r="S265" s="23"/>
      <c r="T265" s="23"/>
      <c r="U265" s="116"/>
      <c r="V265" s="8"/>
      <c r="W265" s="8"/>
      <c r="X265" s="114"/>
      <c r="Y265" s="114"/>
      <c r="Z265" s="45"/>
      <c r="AA265" s="8"/>
      <c r="AB265" s="8"/>
      <c r="AC265" s="121"/>
      <c r="AD265" s="114"/>
      <c r="AE265" s="45"/>
      <c r="AF265" s="8"/>
      <c r="AG265" s="93"/>
      <c r="AH265" s="113"/>
      <c r="AI265" s="80"/>
      <c r="AJ265" s="384"/>
      <c r="AK265" s="293"/>
      <c r="AM265" s="336"/>
      <c r="AN265" s="312"/>
      <c r="AO265" s="312"/>
      <c r="AP265" s="310"/>
      <c r="AQ265" s="312"/>
      <c r="AR265" s="312"/>
    </row>
    <row r="266" spans="1:55" s="260" customFormat="1" ht="12.6" hidden="1" customHeight="1" x14ac:dyDescent="0.2">
      <c r="A266" s="737"/>
      <c r="B266" s="193"/>
      <c r="C266" s="194"/>
      <c r="D266" s="690"/>
      <c r="E266" s="193"/>
      <c r="F266" s="193"/>
      <c r="G266" s="193"/>
      <c r="H266" s="193"/>
      <c r="I266" s="193"/>
      <c r="J266" s="304"/>
      <c r="K266" s="304"/>
      <c r="L266" s="304"/>
      <c r="M266" s="193"/>
      <c r="N266" s="193"/>
      <c r="O266" s="193"/>
      <c r="P266" s="249"/>
      <c r="Q266" s="193"/>
      <c r="R266" s="250"/>
      <c r="S266" s="251"/>
      <c r="T266" s="251"/>
      <c r="U266" s="252"/>
      <c r="V266" s="253"/>
      <c r="W266" s="253"/>
      <c r="X266" s="250"/>
      <c r="Y266" s="254"/>
      <c r="Z266" s="255"/>
      <c r="AA266" s="253"/>
      <c r="AB266" s="253"/>
      <c r="AC266" s="254"/>
      <c r="AD266" s="254"/>
      <c r="AE266" s="255"/>
      <c r="AF266" s="362"/>
      <c r="AG266" s="363"/>
      <c r="AH266" s="364"/>
      <c r="AI266" s="365"/>
      <c r="AJ266" s="493"/>
      <c r="AK266" s="335"/>
      <c r="AM266" s="373"/>
      <c r="AN266" s="374"/>
      <c r="AO266" s="374"/>
      <c r="AP266" s="314"/>
      <c r="AQ266" s="374"/>
      <c r="AR266" s="374"/>
      <c r="AX266" s="470" t="s">
        <v>190</v>
      </c>
      <c r="AY266" s="465">
        <f>AX268+AY268</f>
        <v>527.51459967300218</v>
      </c>
      <c r="BA266" s="470" t="s">
        <v>193</v>
      </c>
      <c r="BB266" s="465">
        <f>BA268+BB268</f>
        <v>658.62732799609364</v>
      </c>
    </row>
    <row r="267" spans="1:55" s="260" customFormat="1" ht="12.6" hidden="1" customHeight="1" x14ac:dyDescent="0.2">
      <c r="A267" s="737"/>
      <c r="B267" s="131"/>
      <c r="C267" s="192"/>
      <c r="D267" s="684"/>
      <c r="E267" s="131"/>
      <c r="F267" s="131"/>
      <c r="G267" s="131"/>
      <c r="H267" s="131"/>
      <c r="I267" s="131"/>
      <c r="J267" s="466"/>
      <c r="K267" s="466"/>
      <c r="L267" s="466"/>
      <c r="M267" s="131"/>
      <c r="N267" s="131"/>
      <c r="O267" s="131"/>
      <c r="P267" s="263"/>
      <c r="Q267" s="131"/>
      <c r="R267" s="258"/>
      <c r="S267" s="273"/>
      <c r="T267" s="273"/>
      <c r="U267" s="268"/>
      <c r="V267" s="256"/>
      <c r="W267" s="256"/>
      <c r="X267" s="258"/>
      <c r="Y267" s="266"/>
      <c r="Z267" s="269"/>
      <c r="AA267" s="256"/>
      <c r="AB267" s="256"/>
      <c r="AC267" s="266"/>
      <c r="AD267" s="266"/>
      <c r="AE267" s="269"/>
      <c r="AF267" s="256"/>
      <c r="AG267" s="257"/>
      <c r="AH267" s="259"/>
      <c r="AI267" s="344"/>
      <c r="AJ267" s="386"/>
      <c r="AK267" s="298"/>
      <c r="AM267" s="373"/>
      <c r="AN267" s="374"/>
      <c r="AO267" s="374"/>
      <c r="AP267" s="314"/>
      <c r="AQ267" s="374"/>
      <c r="AR267" s="374"/>
      <c r="AX267" s="131" t="s">
        <v>115</v>
      </c>
      <c r="AY267" s="131" t="s">
        <v>117</v>
      </c>
      <c r="BA267" s="131" t="s">
        <v>115</v>
      </c>
      <c r="BB267" s="131" t="s">
        <v>117</v>
      </c>
    </row>
    <row r="268" spans="1:55" s="260" customFormat="1" hidden="1" x14ac:dyDescent="0.2">
      <c r="A268" s="737"/>
      <c r="B268" s="131"/>
      <c r="C268" s="261" t="s">
        <v>66</v>
      </c>
      <c r="D268" s="686"/>
      <c r="E268" s="131"/>
      <c r="F268" s="131"/>
      <c r="G268" s="131"/>
      <c r="H268" s="131"/>
      <c r="I268" s="131"/>
      <c r="J268" s="131"/>
      <c r="O268" s="262"/>
      <c r="P268" s="263"/>
      <c r="Q268" s="131"/>
      <c r="R268" s="131"/>
      <c r="S268" s="131"/>
      <c r="T268" s="131"/>
      <c r="U268" s="264">
        <f>SUM(U63:U266)</f>
        <v>838.84024869690927</v>
      </c>
      <c r="V268" s="265"/>
      <c r="W268" s="265"/>
      <c r="X268" s="258"/>
      <c r="Y268" s="266">
        <f>SUM(Y63:Y266)</f>
        <v>470.0959383515696</v>
      </c>
      <c r="Z268" s="267">
        <f>SUM(Z63:Z266)</f>
        <v>527.5145996730015</v>
      </c>
      <c r="AA268" s="265"/>
      <c r="AB268" s="265"/>
      <c r="AC268" s="266"/>
      <c r="AD268" s="266">
        <f>SUM(AD63:AD266)</f>
        <v>586.8922974240603</v>
      </c>
      <c r="AE268" s="267">
        <f>SUM(AE63:AE266)</f>
        <v>658.62732799609387</v>
      </c>
      <c r="AF268" s="256"/>
      <c r="AG268" s="257"/>
      <c r="AH268" s="259"/>
      <c r="AI268" s="344"/>
      <c r="AJ268" s="386"/>
      <c r="AK268" s="298"/>
      <c r="AM268" s="373"/>
      <c r="AN268" s="456">
        <f>SUM(AN61:AN266)/2</f>
        <v>519.20900788150959</v>
      </c>
      <c r="AO268" s="456">
        <f>SUM(AO61:AO266)/2</f>
        <v>8.3055917914925423</v>
      </c>
      <c r="AP268" s="315"/>
      <c r="AQ268" s="456">
        <f>SUM(AQ61:AQ266)/2</f>
        <v>648.24533825672802</v>
      </c>
      <c r="AR268" s="456">
        <f>SUM(AR61:AR266)/2</f>
        <v>10.381989739365675</v>
      </c>
      <c r="AX268" s="456">
        <f>AN268</f>
        <v>519.20900788150959</v>
      </c>
      <c r="AY268" s="456">
        <f>AO268</f>
        <v>8.3055917914925423</v>
      </c>
      <c r="AZ268" s="375"/>
      <c r="BA268" s="456">
        <f>AQ268</f>
        <v>648.24533825672802</v>
      </c>
      <c r="BB268" s="456">
        <f>AR268</f>
        <v>10.381989739365675</v>
      </c>
      <c r="BC268" s="375"/>
    </row>
    <row r="269" spans="1:55" s="260" customFormat="1" ht="12.6" hidden="1" customHeight="1" x14ac:dyDescent="0.2">
      <c r="A269" s="737"/>
      <c r="B269" s="131"/>
      <c r="C269" s="261" t="s">
        <v>67</v>
      </c>
      <c r="D269" s="686"/>
      <c r="E269" s="131"/>
      <c r="F269" s="131"/>
      <c r="G269" s="131"/>
      <c r="H269" s="131"/>
      <c r="I269" s="131"/>
      <c r="J269" s="266">
        <f>AE268*1000/(400*SQRT(3))</f>
        <v>950.6466627854719</v>
      </c>
      <c r="O269" s="262"/>
      <c r="P269" s="263"/>
      <c r="Q269" s="131"/>
      <c r="R269" s="131"/>
      <c r="S269" s="131"/>
      <c r="T269" s="131"/>
      <c r="U269" s="268"/>
      <c r="V269" s="265"/>
      <c r="W269" s="265"/>
      <c r="X269" s="258"/>
      <c r="Y269" s="266"/>
      <c r="Z269" s="269"/>
      <c r="AA269" s="265"/>
      <c r="AB269" s="265"/>
      <c r="AC269" s="266"/>
      <c r="AD269" s="266"/>
      <c r="AE269" s="269"/>
      <c r="AF269" s="256"/>
      <c r="AG269" s="257"/>
      <c r="AH269" s="259"/>
      <c r="AI269" s="344"/>
      <c r="AJ269" s="386"/>
      <c r="AK269" s="298"/>
      <c r="AM269" s="373"/>
      <c r="AN269" s="320"/>
      <c r="AO269" s="320"/>
      <c r="AP269" s="314"/>
      <c r="AQ269" s="320"/>
      <c r="AR269" s="320"/>
      <c r="AX269" s="320">
        <f>AX268*1000/(400*SQRT(3))</f>
        <v>749.41365116517022</v>
      </c>
      <c r="AY269" s="320">
        <f>AY268*1000/230</f>
        <v>36.111268658663228</v>
      </c>
      <c r="AZ269" s="314"/>
      <c r="BA269" s="320">
        <f>BA268*1000/(400*SQRT(3))</f>
        <v>935.66155135860481</v>
      </c>
      <c r="BB269" s="320">
        <f>BB268*1000/230</f>
        <v>45.139085823329026</v>
      </c>
      <c r="BC269" s="320"/>
    </row>
    <row r="270" spans="1:55" s="260" customFormat="1" ht="12.6" hidden="1" customHeight="1" x14ac:dyDescent="0.2">
      <c r="A270" s="737"/>
      <c r="B270" s="131"/>
      <c r="C270" s="261" t="s">
        <v>48</v>
      </c>
      <c r="D270" s="686"/>
      <c r="E270" s="131"/>
      <c r="F270" s="131"/>
      <c r="G270" s="131"/>
      <c r="H270" s="131"/>
      <c r="I270" s="131"/>
      <c r="J270" s="266">
        <f>AD268/AE268</f>
        <v>0.89108403565595895</v>
      </c>
      <c r="O270" s="262"/>
      <c r="P270" s="263"/>
      <c r="Q270" s="131"/>
      <c r="R270" s="131"/>
      <c r="S270" s="131"/>
      <c r="T270" s="131"/>
      <c r="U270" s="268"/>
      <c r="V270" s="265"/>
      <c r="W270" s="265"/>
      <c r="X270" s="258"/>
      <c r="Y270" s="266"/>
      <c r="Z270" s="269"/>
      <c r="AA270" s="265"/>
      <c r="AB270" s="265"/>
      <c r="AC270" s="266"/>
      <c r="AD270" s="266"/>
      <c r="AE270" s="269"/>
      <c r="AF270" s="256"/>
      <c r="AG270" s="257"/>
      <c r="AH270" s="259"/>
      <c r="AI270" s="344"/>
      <c r="AJ270" s="386"/>
      <c r="AK270" s="298"/>
      <c r="AL270" s="376"/>
      <c r="AM270" s="373"/>
      <c r="AN270" s="320"/>
      <c r="AO270" s="320"/>
      <c r="AP270" s="314"/>
      <c r="AQ270" s="320"/>
      <c r="AR270" s="320"/>
      <c r="AU270" s="376" t="s">
        <v>120</v>
      </c>
      <c r="AX270" s="320">
        <f>AX269</f>
        <v>749.41365116517022</v>
      </c>
      <c r="AY270" s="320">
        <f>AY269/3</f>
        <v>12.037089552887743</v>
      </c>
      <c r="AZ270" s="314"/>
      <c r="BA270" s="320">
        <f>BA269</f>
        <v>935.66155135860481</v>
      </c>
      <c r="BB270" s="320">
        <f>BB269/3</f>
        <v>15.046361941109675</v>
      </c>
      <c r="BC270" s="320"/>
    </row>
    <row r="271" spans="1:55" s="260" customFormat="1" ht="12.6" hidden="1" customHeight="1" x14ac:dyDescent="0.2">
      <c r="A271" s="737"/>
      <c r="B271" s="131"/>
      <c r="C271" s="567" t="s">
        <v>200</v>
      </c>
      <c r="D271" s="684"/>
      <c r="E271" s="131"/>
      <c r="F271" s="262"/>
      <c r="G271" s="262"/>
      <c r="H271" s="262"/>
      <c r="I271" s="262"/>
      <c r="J271" s="566">
        <f>AY271/BB271</f>
        <v>0.80093026476998264</v>
      </c>
      <c r="O271" s="262"/>
      <c r="P271" s="263"/>
      <c r="Q271" s="131"/>
      <c r="R271" s="131"/>
      <c r="S271" s="131"/>
      <c r="T271" s="131"/>
      <c r="U271" s="268"/>
      <c r="V271" s="265"/>
      <c r="W271" s="265"/>
      <c r="X271" s="258"/>
      <c r="Y271" s="266"/>
      <c r="Z271" s="269"/>
      <c r="AA271" s="265"/>
      <c r="AB271" s="265"/>
      <c r="AC271" s="266"/>
      <c r="AD271" s="266"/>
      <c r="AE271" s="269"/>
      <c r="AF271" s="256"/>
      <c r="AG271" s="257"/>
      <c r="AH271" s="259"/>
      <c r="AI271" s="344"/>
      <c r="AJ271" s="386"/>
      <c r="AK271" s="298"/>
      <c r="AM271" s="373"/>
      <c r="AN271" s="320"/>
      <c r="AO271" s="320"/>
      <c r="AP271" s="314"/>
      <c r="AQ271" s="320"/>
      <c r="AR271" s="320"/>
      <c r="AU271" s="376" t="s">
        <v>121</v>
      </c>
      <c r="AX271" s="477" t="s">
        <v>194</v>
      </c>
      <c r="AY271" s="478">
        <f>AX270+AY270</f>
        <v>761.450740718058</v>
      </c>
      <c r="AZ271" s="479"/>
      <c r="BA271" s="477" t="s">
        <v>195</v>
      </c>
      <c r="BB271" s="478">
        <f>BA270+BB270</f>
        <v>950.70791329971451</v>
      </c>
      <c r="BC271" s="320"/>
    </row>
    <row r="272" spans="1:55" s="134" customFormat="1" ht="12.6" hidden="1" customHeight="1" x14ac:dyDescent="0.2">
      <c r="A272" s="737"/>
      <c r="B272" s="131"/>
      <c r="C272" s="261" t="s">
        <v>198</v>
      </c>
      <c r="D272" s="685"/>
      <c r="E272" s="131"/>
      <c r="F272" s="131"/>
      <c r="G272" s="131"/>
      <c r="H272" s="131"/>
      <c r="I272" s="131"/>
      <c r="J272" s="495">
        <f>BA273</f>
        <v>1000</v>
      </c>
      <c r="K272" s="260"/>
      <c r="L272" s="260"/>
      <c r="M272" s="260"/>
      <c r="N272" s="260"/>
      <c r="O272" s="262"/>
      <c r="P272" s="263"/>
      <c r="Q272" s="131"/>
      <c r="R272" s="131"/>
      <c r="S272" s="131"/>
      <c r="T272" s="131"/>
      <c r="U272" s="268"/>
      <c r="V272" s="265"/>
      <c r="W272" s="265"/>
      <c r="X272" s="258"/>
      <c r="Y272" s="266"/>
      <c r="Z272" s="269"/>
      <c r="AA272" s="265"/>
      <c r="AB272" s="265"/>
      <c r="AC272" s="266"/>
      <c r="AD272" s="266"/>
      <c r="AE272" s="269"/>
      <c r="AF272" s="256"/>
      <c r="AG272" s="257"/>
      <c r="AH272" s="259"/>
      <c r="AI272" s="344"/>
      <c r="AJ272" s="386"/>
      <c r="AK272" s="298"/>
      <c r="AL272" s="376"/>
      <c r="AM272" s="373"/>
      <c r="AN272" s="320"/>
      <c r="AO272" s="374"/>
      <c r="AP272" s="314"/>
      <c r="AQ272" s="320"/>
      <c r="AR272" s="374"/>
      <c r="AS272" s="260"/>
      <c r="AT272" s="260"/>
      <c r="AU272" s="260"/>
      <c r="AV272" s="260"/>
      <c r="AW272" s="260"/>
      <c r="AX272" s="480" t="s">
        <v>196</v>
      </c>
      <c r="AY272" s="481">
        <f>AY271/0.8</f>
        <v>951.81342589757242</v>
      </c>
      <c r="AZ272" s="479"/>
      <c r="BA272" s="480"/>
      <c r="BB272" s="481"/>
      <c r="BC272" s="320"/>
    </row>
    <row r="273" spans="1:55" s="7" customFormat="1" ht="12.6" hidden="1" customHeight="1" x14ac:dyDescent="0.2">
      <c r="A273" s="737"/>
      <c r="B273" s="321"/>
      <c r="C273" s="322"/>
      <c r="D273" s="693"/>
      <c r="E273" s="321"/>
      <c r="F273" s="321"/>
      <c r="G273" s="321"/>
      <c r="H273" s="321"/>
      <c r="I273" s="321"/>
      <c r="J273" s="324"/>
      <c r="K273" s="325"/>
      <c r="L273" s="325"/>
      <c r="M273" s="325"/>
      <c r="N273" s="325"/>
      <c r="O273" s="326"/>
      <c r="P273" s="327"/>
      <c r="Q273" s="321"/>
      <c r="R273" s="321"/>
      <c r="S273" s="321"/>
      <c r="T273" s="321"/>
      <c r="U273" s="328"/>
      <c r="V273" s="329"/>
      <c r="W273" s="329"/>
      <c r="X273" s="330"/>
      <c r="Y273" s="324"/>
      <c r="Z273" s="331"/>
      <c r="AA273" s="329"/>
      <c r="AB273" s="329"/>
      <c r="AC273" s="324"/>
      <c r="AD273" s="324"/>
      <c r="AE273" s="331"/>
      <c r="AF273" s="332"/>
      <c r="AG273" s="333"/>
      <c r="AH273" s="334"/>
      <c r="AI273" s="345"/>
      <c r="AJ273" s="387"/>
      <c r="AK273" s="492"/>
      <c r="AL273" s="376"/>
      <c r="AM273" s="373"/>
      <c r="AN273" s="374"/>
      <c r="AO273" s="374"/>
      <c r="AP273" s="314"/>
      <c r="AQ273" s="374"/>
      <c r="AR273" s="374"/>
      <c r="AS273" s="260"/>
      <c r="AT273" s="260"/>
      <c r="AU273" s="260"/>
      <c r="AV273" s="260"/>
      <c r="AW273" s="473"/>
      <c r="AX273" s="474" t="s">
        <v>198</v>
      </c>
      <c r="AY273" s="475">
        <f>IF(AY272&gt;BB271,AY272,BB271)</f>
        <v>951.81342589757242</v>
      </c>
      <c r="AZ273" s="476" t="s">
        <v>197</v>
      </c>
      <c r="BA273" s="471">
        <f>VLOOKUP(AY273,automaatkeuze,3)</f>
        <v>1000</v>
      </c>
      <c r="BB273" s="481"/>
      <c r="BC273" s="312"/>
    </row>
    <row r="274" spans="1:55" s="7" customFormat="1" ht="12.6" hidden="1" customHeight="1" x14ac:dyDescent="0.2">
      <c r="A274" s="737"/>
      <c r="B274" s="6"/>
      <c r="C274" s="51"/>
      <c r="D274" s="669"/>
      <c r="E274" s="66"/>
      <c r="F274" s="66"/>
      <c r="G274" s="66"/>
      <c r="H274" s="66"/>
      <c r="I274" s="66"/>
      <c r="J274" s="114"/>
      <c r="O274" s="108"/>
      <c r="P274" s="57"/>
      <c r="Q274" s="6"/>
      <c r="R274" s="6"/>
      <c r="S274" s="6"/>
      <c r="T274" s="6"/>
      <c r="U274" s="116"/>
      <c r="V274" s="472"/>
      <c r="W274" s="472"/>
      <c r="X274" s="17"/>
      <c r="Y274" s="114"/>
      <c r="Z274" s="45"/>
      <c r="AA274" s="472"/>
      <c r="AB274" s="472"/>
      <c r="AC274" s="121"/>
      <c r="AD274" s="114"/>
      <c r="AE274" s="45"/>
      <c r="AF274" s="8"/>
      <c r="AG274" s="93"/>
      <c r="AH274" s="113"/>
      <c r="AI274" s="80"/>
      <c r="AJ274" s="384"/>
      <c r="AK274" s="293"/>
      <c r="AL274" s="307"/>
      <c r="AM274" s="336"/>
      <c r="AN274" s="312"/>
      <c r="AO274" s="312"/>
      <c r="AP274" s="310"/>
      <c r="AQ274" s="312"/>
      <c r="AR274" s="312"/>
      <c r="BC274" s="312"/>
    </row>
    <row r="275" spans="1:55" s="7" customFormat="1" ht="15" hidden="1" x14ac:dyDescent="0.2">
      <c r="A275" s="737"/>
      <c r="B275" s="502"/>
      <c r="C275" s="832" t="s">
        <v>739</v>
      </c>
      <c r="D275" s="832"/>
      <c r="E275" s="655"/>
      <c r="F275" s="43"/>
      <c r="G275" s="28"/>
      <c r="H275" s="28"/>
      <c r="I275" s="28"/>
      <c r="J275" s="149"/>
      <c r="K275" s="22"/>
      <c r="L275" s="22"/>
      <c r="M275" s="28"/>
      <c r="N275" s="28"/>
      <c r="O275" s="28"/>
      <c r="P275" s="76"/>
      <c r="Q275" s="150"/>
      <c r="R275" s="43"/>
      <c r="S275" s="62"/>
      <c r="T275" s="62"/>
      <c r="U275" s="44"/>
      <c r="V275" s="42"/>
      <c r="W275" s="42"/>
      <c r="X275" s="151"/>
      <c r="Y275" s="38"/>
      <c r="Z275" s="39"/>
      <c r="AA275" s="42"/>
      <c r="AB275" s="42"/>
      <c r="AC275" s="152"/>
      <c r="AD275" s="38"/>
      <c r="AE275" s="39"/>
      <c r="AF275" s="12"/>
      <c r="AG275" s="830"/>
      <c r="AH275" s="90"/>
      <c r="AI275" s="340"/>
      <c r="AJ275" s="599"/>
      <c r="AK275" s="831"/>
      <c r="AM275" s="336"/>
      <c r="AN275" s="312"/>
      <c r="AO275" s="312"/>
      <c r="AP275" s="310"/>
      <c r="AQ275" s="312"/>
      <c r="AR275" s="312"/>
      <c r="AU275" s="441" t="s">
        <v>184</v>
      </c>
      <c r="AV275" s="441" t="s">
        <v>184</v>
      </c>
      <c r="AW275" s="442">
        <v>16</v>
      </c>
      <c r="AX275" s="441"/>
      <c r="AY275" s="441"/>
      <c r="AZ275" s="441"/>
      <c r="BA275" s="441"/>
      <c r="BB275" s="441"/>
      <c r="BC275" s="441"/>
    </row>
    <row r="276" spans="1:55" s="7" customFormat="1" ht="12.6" hidden="1" customHeight="1" x14ac:dyDescent="0.2">
      <c r="A276" s="737"/>
      <c r="B276" s="6"/>
      <c r="C276" s="51"/>
      <c r="D276" s="829" t="s">
        <v>749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57"/>
      <c r="Q276" s="6"/>
      <c r="R276" s="17"/>
      <c r="S276" s="23"/>
      <c r="T276" s="23"/>
      <c r="U276" s="116"/>
      <c r="V276" s="137"/>
      <c r="W276" s="137"/>
      <c r="X276" s="67"/>
      <c r="Y276" s="114"/>
      <c r="Z276" s="45"/>
      <c r="AA276" s="137"/>
      <c r="AB276" s="137"/>
      <c r="AC276" s="114"/>
      <c r="AD276" s="114"/>
      <c r="AE276" s="45"/>
      <c r="AF276" s="8"/>
      <c r="AG276" s="93"/>
      <c r="AH276" s="113"/>
      <c r="AI276" s="80"/>
      <c r="AJ276" s="384"/>
      <c r="AK276" s="293"/>
      <c r="AM276" s="336"/>
      <c r="AN276" s="312"/>
      <c r="AO276" s="312"/>
      <c r="AP276" s="310"/>
      <c r="AQ276" s="312"/>
      <c r="AR276" s="312"/>
    </row>
    <row r="277" spans="1:55" s="7" customFormat="1" ht="12" hidden="1" customHeight="1" x14ac:dyDescent="0.2">
      <c r="A277" s="737"/>
      <c r="B277" s="6"/>
      <c r="C277" s="692" t="s">
        <v>752</v>
      </c>
      <c r="D277" s="692"/>
      <c r="E277" s="657"/>
      <c r="F277" s="632" t="s">
        <v>28</v>
      </c>
      <c r="G277" s="632" t="s">
        <v>20</v>
      </c>
      <c r="H277" s="632" t="s">
        <v>20</v>
      </c>
      <c r="I277" s="632"/>
      <c r="J277" s="632" t="s">
        <v>251</v>
      </c>
      <c r="K277" s="6" t="s">
        <v>9</v>
      </c>
      <c r="L277" s="6"/>
      <c r="M277" s="6">
        <v>400</v>
      </c>
      <c r="N277" s="114"/>
      <c r="O277" s="66">
        <v>40</v>
      </c>
      <c r="P277" s="57"/>
      <c r="Q277" s="6"/>
      <c r="R277" s="17"/>
      <c r="S277" s="23"/>
      <c r="T277" s="23"/>
      <c r="U277" s="116"/>
      <c r="V277" s="8"/>
      <c r="W277" s="8"/>
      <c r="X277" s="17"/>
      <c r="Y277" s="114"/>
      <c r="Z277" s="45"/>
      <c r="AA277" s="8"/>
      <c r="AB277" s="8"/>
      <c r="AC277" s="121"/>
      <c r="AD277" s="114"/>
      <c r="AE277" s="45"/>
      <c r="AF277" s="8"/>
      <c r="AG277" s="93"/>
      <c r="AH277" s="113"/>
      <c r="AI277" s="443"/>
      <c r="AJ277" s="393"/>
      <c r="AK277" s="293"/>
      <c r="AM277" s="336"/>
      <c r="AN277" s="312"/>
      <c r="AO277" s="312"/>
      <c r="AP277" s="310"/>
      <c r="AQ277" s="312"/>
      <c r="AR277" s="312"/>
      <c r="AS277" s="497"/>
      <c r="AT277" s="498"/>
      <c r="AU277" s="498"/>
      <c r="AV277" s="310"/>
      <c r="AW277" s="310"/>
      <c r="AX277" s="310"/>
      <c r="AY277" s="310"/>
      <c r="AZ277" s="310"/>
      <c r="BA277" s="310"/>
      <c r="BB277" s="310"/>
      <c r="BC277" s="310"/>
    </row>
    <row r="278" spans="1:55" s="7" customFormat="1" ht="12" hidden="1" customHeight="1" x14ac:dyDescent="0.2">
      <c r="A278" s="737"/>
      <c r="B278" s="632" t="s">
        <v>741</v>
      </c>
      <c r="C278" s="633"/>
      <c r="D278" s="798" t="s">
        <v>654</v>
      </c>
      <c r="E278" s="657"/>
      <c r="F278" s="632" t="s">
        <v>27</v>
      </c>
      <c r="G278" s="632" t="s">
        <v>20</v>
      </c>
      <c r="H278" s="632" t="s">
        <v>20</v>
      </c>
      <c r="I278" s="795" t="s">
        <v>597</v>
      </c>
      <c r="J278" s="634" t="s">
        <v>740</v>
      </c>
      <c r="K278" s="6" t="s">
        <v>10</v>
      </c>
      <c r="L278" s="6"/>
      <c r="M278" s="6">
        <v>230</v>
      </c>
      <c r="N278" s="636">
        <v>1.3120000000000001</v>
      </c>
      <c r="O278" s="636">
        <v>16</v>
      </c>
      <c r="P278" s="57"/>
      <c r="Q278" s="143">
        <f t="shared" ref="Q278:Q285" si="520">IF($N278&gt;0,VLOOKUP($N278,motoren,2),"")</f>
        <v>0.73</v>
      </c>
      <c r="R278" s="143">
        <f t="shared" ref="R278:R285" si="521">IF($K278 = "FO",0.95,$Q278)</f>
        <v>0.73</v>
      </c>
      <c r="S278" s="143">
        <f t="shared" ref="S278:S285" si="522">IF($N278&gt;0,VLOOKUP($N278,motoren,3),"")</f>
        <v>0.83599999999999997</v>
      </c>
      <c r="T278" s="144">
        <f t="shared" ref="T278:T285" si="523">IF($K278 = "FO",0.95,1)</f>
        <v>1</v>
      </c>
      <c r="U278" s="116">
        <f t="shared" ref="U278:U285" si="524">IF($N278&gt;0,$N278/($R278*$S278*$T278),0)</f>
        <v>2.1498328636035922</v>
      </c>
      <c r="V278" s="8">
        <v>1</v>
      </c>
      <c r="W278" s="8">
        <v>1</v>
      </c>
      <c r="X278" s="114">
        <f t="shared" ref="X278:X285" si="525">IF(($N278&gt;0)*(W278&gt;0),$N278*W278,0)</f>
        <v>1.3120000000000001</v>
      </c>
      <c r="Y278" s="114">
        <f t="shared" ref="Y278:Y285" si="526">IF(($N278&gt;0),($N278*W278*V278)/($S278*$T278),0)</f>
        <v>1.5693779904306222</v>
      </c>
      <c r="Z278" s="45">
        <f t="shared" ref="Z278:Z285" si="527">IF((Y278&gt;0),Y278/$R278,0)</f>
        <v>2.1498328636035922</v>
      </c>
      <c r="AA278" s="137">
        <v>1</v>
      </c>
      <c r="AB278" s="137">
        <v>1</v>
      </c>
      <c r="AC278" s="114">
        <f t="shared" ref="AC278:AC285" si="528">IF(($N278&gt;0)*(AB278&gt;0),$N278*AB278,0)</f>
        <v>1.3120000000000001</v>
      </c>
      <c r="AD278" s="114">
        <f t="shared" ref="AD278:AD285" si="529">IF(($N278&gt;0),($N278*AB278*AA278)/($S278*$T278),0)</f>
        <v>1.5693779904306222</v>
      </c>
      <c r="AE278" s="45">
        <f t="shared" ref="AE278:AE285" si="530">IF((AD278&gt;0),AD278/$R278,0)</f>
        <v>2.1498328636035922</v>
      </c>
      <c r="AF278" s="8"/>
      <c r="AG278" s="93">
        <v>2</v>
      </c>
      <c r="AH278" s="113">
        <v>0.8</v>
      </c>
      <c r="AI278" s="443">
        <f t="shared" ref="AI278:AI287" si="531">AW278</f>
        <v>20</v>
      </c>
      <c r="AJ278" s="453">
        <f t="shared" ref="AJ278:AJ287" si="532">IF(O278&gt;0,O278,"")</f>
        <v>16</v>
      </c>
      <c r="AK278" s="293"/>
      <c r="AM278" s="336">
        <f t="shared" ref="AM278:AM285" si="533">IF($M278&gt;0,$M278,"")</f>
        <v>230</v>
      </c>
      <c r="AN278" s="312" t="str">
        <f t="shared" ref="AN278:AN285" si="534">IF($M278=400,$Z278,"")</f>
        <v/>
      </c>
      <c r="AO278" s="312">
        <f t="shared" ref="AO278:AO285" si="535">IF($M278=230,$Z278,"")</f>
        <v>2.1498328636035922</v>
      </c>
      <c r="AP278" s="310"/>
      <c r="AQ278" s="312" t="str">
        <f t="shared" ref="AQ278:AQ285" si="536">IF($M278=400,$AE278,"")</f>
        <v/>
      </c>
      <c r="AR278" s="312">
        <f t="shared" ref="AR278:AR285" si="537">IF($M278=230,$AE278,"")</f>
        <v>2.1498328636035922</v>
      </c>
      <c r="AS278" s="313">
        <f t="shared" ref="AS278:AS287" si="538">CEILING((O278/AH278),1)</f>
        <v>20</v>
      </c>
      <c r="AT278" s="313">
        <f t="shared" ref="AT278:AT285" si="539">IF($AS278&gt;0,VLOOKUP($AS278,automaatkeuze,1),"")</f>
        <v>20</v>
      </c>
      <c r="AU278" s="313">
        <f t="shared" ref="AU278:AU285" si="540">IF($AS278&gt;0,VLOOKUP($AS278,automaatkeuze,3),"")</f>
        <v>25</v>
      </c>
      <c r="AV278" s="313"/>
      <c r="AW278" s="310">
        <f t="shared" ref="AW278:AW287" si="541">IF(AS278&gt;AT278,AU278,AT278)</f>
        <v>20</v>
      </c>
      <c r="AX278" s="313"/>
      <c r="AY278" s="313"/>
      <c r="AZ278" s="313"/>
      <c r="BA278" s="313"/>
      <c r="BB278" s="313"/>
      <c r="BC278" s="313"/>
    </row>
    <row r="279" spans="1:55" s="7" customFormat="1" ht="12" hidden="1" customHeight="1" x14ac:dyDescent="0.2">
      <c r="A279" s="737"/>
      <c r="B279" s="632" t="s">
        <v>742</v>
      </c>
      <c r="C279" s="633"/>
      <c r="D279" s="798" t="s">
        <v>654</v>
      </c>
      <c r="E279" s="657"/>
      <c r="F279" s="632" t="s">
        <v>27</v>
      </c>
      <c r="G279" s="632" t="s">
        <v>20</v>
      </c>
      <c r="H279" s="632" t="s">
        <v>20</v>
      </c>
      <c r="I279" s="795" t="s">
        <v>597</v>
      </c>
      <c r="J279" s="634" t="s">
        <v>740</v>
      </c>
      <c r="K279" s="6" t="s">
        <v>10</v>
      </c>
      <c r="L279" s="6"/>
      <c r="M279" s="6">
        <v>230</v>
      </c>
      <c r="N279" s="636">
        <v>0.55600000000000005</v>
      </c>
      <c r="O279" s="636">
        <v>16</v>
      </c>
      <c r="P279" s="57"/>
      <c r="Q279" s="143">
        <f t="shared" si="520"/>
        <v>0.73</v>
      </c>
      <c r="R279" s="143">
        <f t="shared" si="521"/>
        <v>0.73</v>
      </c>
      <c r="S279" s="143">
        <f t="shared" si="522"/>
        <v>0.745</v>
      </c>
      <c r="T279" s="144">
        <f t="shared" si="523"/>
        <v>1</v>
      </c>
      <c r="U279" s="116">
        <f t="shared" si="524"/>
        <v>1.0223407189482396</v>
      </c>
      <c r="V279" s="8">
        <v>1</v>
      </c>
      <c r="W279" s="8">
        <v>1</v>
      </c>
      <c r="X279" s="114">
        <f t="shared" si="525"/>
        <v>0.55600000000000005</v>
      </c>
      <c r="Y279" s="114">
        <f t="shared" si="526"/>
        <v>0.74630872483221489</v>
      </c>
      <c r="Z279" s="45">
        <f t="shared" si="527"/>
        <v>1.0223407189482396</v>
      </c>
      <c r="AA279" s="137">
        <v>1</v>
      </c>
      <c r="AB279" s="137">
        <v>1</v>
      </c>
      <c r="AC279" s="114">
        <f t="shared" si="528"/>
        <v>0.55600000000000005</v>
      </c>
      <c r="AD279" s="114">
        <f t="shared" si="529"/>
        <v>0.74630872483221489</v>
      </c>
      <c r="AE279" s="45">
        <f t="shared" si="530"/>
        <v>1.0223407189482396</v>
      </c>
      <c r="AF279" s="8"/>
      <c r="AG279" s="93">
        <v>2</v>
      </c>
      <c r="AH279" s="113">
        <v>0.8</v>
      </c>
      <c r="AI279" s="443">
        <f t="shared" si="531"/>
        <v>20</v>
      </c>
      <c r="AJ279" s="453">
        <f t="shared" si="532"/>
        <v>16</v>
      </c>
      <c r="AK279" s="293"/>
      <c r="AM279" s="336">
        <f t="shared" si="533"/>
        <v>230</v>
      </c>
      <c r="AN279" s="312" t="str">
        <f t="shared" si="534"/>
        <v/>
      </c>
      <c r="AO279" s="312">
        <f t="shared" si="535"/>
        <v>1.0223407189482396</v>
      </c>
      <c r="AP279" s="310"/>
      <c r="AQ279" s="312" t="str">
        <f t="shared" si="536"/>
        <v/>
      </c>
      <c r="AR279" s="312">
        <f t="shared" si="537"/>
        <v>1.0223407189482396</v>
      </c>
      <c r="AS279" s="313">
        <f t="shared" si="538"/>
        <v>20</v>
      </c>
      <c r="AT279" s="313">
        <f t="shared" si="539"/>
        <v>20</v>
      </c>
      <c r="AU279" s="313">
        <f t="shared" si="540"/>
        <v>25</v>
      </c>
      <c r="AV279" s="313"/>
      <c r="AW279" s="310">
        <f t="shared" si="541"/>
        <v>20</v>
      </c>
      <c r="AX279" s="313"/>
      <c r="AY279" s="313"/>
      <c r="AZ279" s="313"/>
      <c r="BA279" s="313"/>
      <c r="BB279" s="313"/>
      <c r="BC279" s="313"/>
    </row>
    <row r="280" spans="1:55" s="7" customFormat="1" ht="12" hidden="1" customHeight="1" x14ac:dyDescent="0.2">
      <c r="A280" s="737"/>
      <c r="B280" s="773" t="s">
        <v>309</v>
      </c>
      <c r="C280" s="633"/>
      <c r="D280" s="829" t="s">
        <v>748</v>
      </c>
      <c r="E280" s="657"/>
      <c r="F280" s="632" t="s">
        <v>28</v>
      </c>
      <c r="G280" s="632" t="s">
        <v>20</v>
      </c>
      <c r="H280" s="632" t="s">
        <v>20</v>
      </c>
      <c r="I280" s="773" t="s">
        <v>309</v>
      </c>
      <c r="J280" s="634" t="s">
        <v>740</v>
      </c>
      <c r="K280" s="6" t="s">
        <v>10</v>
      </c>
      <c r="L280" s="6"/>
      <c r="M280" s="6">
        <v>230</v>
      </c>
      <c r="N280" s="114">
        <v>2</v>
      </c>
      <c r="O280" s="66">
        <v>16</v>
      </c>
      <c r="P280" s="57"/>
      <c r="Q280" s="143">
        <f t="shared" si="520"/>
        <v>0.79</v>
      </c>
      <c r="R280" s="143">
        <f t="shared" si="521"/>
        <v>0.79</v>
      </c>
      <c r="S280" s="143">
        <f t="shared" si="522"/>
        <v>0.84299999999999997</v>
      </c>
      <c r="T280" s="144">
        <f t="shared" si="523"/>
        <v>1</v>
      </c>
      <c r="U280" s="116">
        <f t="shared" si="524"/>
        <v>3.0031382795020796</v>
      </c>
      <c r="V280" s="8">
        <v>0.25</v>
      </c>
      <c r="W280" s="8">
        <v>0.5</v>
      </c>
      <c r="X280" s="114">
        <f t="shared" si="525"/>
        <v>1</v>
      </c>
      <c r="Y280" s="114">
        <f t="shared" si="526"/>
        <v>0.29655990510083036</v>
      </c>
      <c r="Z280" s="45">
        <f t="shared" si="527"/>
        <v>0.37539228493775995</v>
      </c>
      <c r="AA280" s="137">
        <v>0.25</v>
      </c>
      <c r="AB280" s="137">
        <v>1</v>
      </c>
      <c r="AC280" s="114">
        <f t="shared" si="528"/>
        <v>2</v>
      </c>
      <c r="AD280" s="114">
        <f t="shared" si="529"/>
        <v>0.59311981020166071</v>
      </c>
      <c r="AE280" s="45">
        <f t="shared" si="530"/>
        <v>0.75078456987551989</v>
      </c>
      <c r="AF280" s="8"/>
      <c r="AG280" s="93"/>
      <c r="AH280" s="113">
        <v>0.8</v>
      </c>
      <c r="AI280" s="443">
        <f t="shared" si="531"/>
        <v>20</v>
      </c>
      <c r="AJ280" s="453">
        <f t="shared" si="532"/>
        <v>16</v>
      </c>
      <c r="AK280" s="293"/>
      <c r="AM280" s="336">
        <f t="shared" si="533"/>
        <v>230</v>
      </c>
      <c r="AN280" s="312" t="str">
        <f t="shared" si="534"/>
        <v/>
      </c>
      <c r="AO280" s="312">
        <f t="shared" si="535"/>
        <v>0.37539228493775995</v>
      </c>
      <c r="AP280" s="310"/>
      <c r="AQ280" s="312" t="str">
        <f t="shared" si="536"/>
        <v/>
      </c>
      <c r="AR280" s="312">
        <f t="shared" si="537"/>
        <v>0.75078456987551989</v>
      </c>
      <c r="AS280" s="313">
        <f t="shared" si="538"/>
        <v>20</v>
      </c>
      <c r="AT280" s="313">
        <f t="shared" si="539"/>
        <v>20</v>
      </c>
      <c r="AU280" s="313">
        <f t="shared" si="540"/>
        <v>25</v>
      </c>
      <c r="AV280" s="313"/>
      <c r="AW280" s="310">
        <f t="shared" si="541"/>
        <v>20</v>
      </c>
      <c r="AX280" s="313"/>
      <c r="AY280" s="313"/>
      <c r="AZ280" s="313"/>
      <c r="BA280" s="313"/>
      <c r="BB280" s="313"/>
      <c r="BC280" s="313"/>
    </row>
    <row r="281" spans="1:55" s="7" customFormat="1" ht="12" hidden="1" customHeight="1" x14ac:dyDescent="0.2">
      <c r="A281" s="737"/>
      <c r="B281" s="632" t="s">
        <v>722</v>
      </c>
      <c r="C281" s="633"/>
      <c r="D281" s="798" t="s">
        <v>575</v>
      </c>
      <c r="E281" s="657"/>
      <c r="F281" s="632" t="s">
        <v>27</v>
      </c>
      <c r="G281" s="773" t="s">
        <v>309</v>
      </c>
      <c r="H281" s="632" t="s">
        <v>20</v>
      </c>
      <c r="I281" s="795" t="s">
        <v>596</v>
      </c>
      <c r="J281" s="634" t="s">
        <v>740</v>
      </c>
      <c r="K281" s="6" t="s">
        <v>10</v>
      </c>
      <c r="L281" s="6"/>
      <c r="M281" s="6">
        <v>230</v>
      </c>
      <c r="N281" s="636">
        <v>1.5</v>
      </c>
      <c r="O281" s="636">
        <v>16</v>
      </c>
      <c r="P281" s="57"/>
      <c r="Q281" s="143">
        <f t="shared" si="520"/>
        <v>0.79</v>
      </c>
      <c r="R281" s="143">
        <f t="shared" si="521"/>
        <v>0.79</v>
      </c>
      <c r="S281" s="143">
        <f t="shared" si="522"/>
        <v>0.84299999999999997</v>
      </c>
      <c r="T281" s="144">
        <f t="shared" si="523"/>
        <v>1</v>
      </c>
      <c r="U281" s="116">
        <f t="shared" si="524"/>
        <v>2.2523537096265596</v>
      </c>
      <c r="V281" s="8">
        <v>1</v>
      </c>
      <c r="W281" s="8">
        <v>0.5</v>
      </c>
      <c r="X281" s="114">
        <f t="shared" si="525"/>
        <v>0.75</v>
      </c>
      <c r="Y281" s="114">
        <f t="shared" si="526"/>
        <v>0.88967971530249113</v>
      </c>
      <c r="Z281" s="45">
        <f t="shared" si="527"/>
        <v>1.1261768548132798</v>
      </c>
      <c r="AA281" s="137">
        <v>1</v>
      </c>
      <c r="AB281" s="137">
        <v>1</v>
      </c>
      <c r="AC281" s="114">
        <f t="shared" si="528"/>
        <v>1.5</v>
      </c>
      <c r="AD281" s="114">
        <f t="shared" si="529"/>
        <v>1.7793594306049823</v>
      </c>
      <c r="AE281" s="45">
        <f t="shared" si="530"/>
        <v>2.2523537096265596</v>
      </c>
      <c r="AF281" s="8"/>
      <c r="AG281" s="93"/>
      <c r="AH281" s="113">
        <v>0.8</v>
      </c>
      <c r="AI281" s="443">
        <f t="shared" si="531"/>
        <v>20</v>
      </c>
      <c r="AJ281" s="453">
        <f t="shared" si="532"/>
        <v>16</v>
      </c>
      <c r="AK281" s="293"/>
      <c r="AM281" s="336">
        <f t="shared" si="533"/>
        <v>230</v>
      </c>
      <c r="AN281" s="312" t="str">
        <f t="shared" si="534"/>
        <v/>
      </c>
      <c r="AO281" s="312">
        <f t="shared" si="535"/>
        <v>1.1261768548132798</v>
      </c>
      <c r="AP281" s="310"/>
      <c r="AQ281" s="312" t="str">
        <f t="shared" si="536"/>
        <v/>
      </c>
      <c r="AR281" s="312">
        <f t="shared" si="537"/>
        <v>2.2523537096265596</v>
      </c>
      <c r="AS281" s="313">
        <f t="shared" si="538"/>
        <v>20</v>
      </c>
      <c r="AT281" s="313">
        <f t="shared" si="539"/>
        <v>20</v>
      </c>
      <c r="AU281" s="313">
        <f t="shared" si="540"/>
        <v>25</v>
      </c>
      <c r="AV281" s="313"/>
      <c r="AW281" s="310">
        <f t="shared" si="541"/>
        <v>20</v>
      </c>
      <c r="AX281" s="313"/>
      <c r="AY281" s="313"/>
      <c r="AZ281" s="313"/>
      <c r="BA281" s="313"/>
      <c r="BB281" s="313"/>
      <c r="BC281" s="313"/>
    </row>
    <row r="282" spans="1:55" s="7" customFormat="1" ht="12" hidden="1" customHeight="1" x14ac:dyDescent="0.2">
      <c r="A282" s="737"/>
      <c r="B282" s="632" t="s">
        <v>723</v>
      </c>
      <c r="C282" s="633"/>
      <c r="D282" s="798" t="s">
        <v>575</v>
      </c>
      <c r="E282" s="657"/>
      <c r="F282" s="632" t="s">
        <v>27</v>
      </c>
      <c r="G282" s="773" t="s">
        <v>309</v>
      </c>
      <c r="H282" s="632" t="s">
        <v>20</v>
      </c>
      <c r="I282" s="795" t="s">
        <v>596</v>
      </c>
      <c r="J282" s="634" t="s">
        <v>740</v>
      </c>
      <c r="K282" s="6" t="s">
        <v>10</v>
      </c>
      <c r="L282" s="6"/>
      <c r="M282" s="6">
        <v>230</v>
      </c>
      <c r="N282" s="636">
        <v>1.5</v>
      </c>
      <c r="O282" s="636">
        <v>16</v>
      </c>
      <c r="P282" s="57"/>
      <c r="Q282" s="143">
        <f t="shared" si="520"/>
        <v>0.79</v>
      </c>
      <c r="R282" s="143">
        <f t="shared" si="521"/>
        <v>0.79</v>
      </c>
      <c r="S282" s="143">
        <f t="shared" si="522"/>
        <v>0.84299999999999997</v>
      </c>
      <c r="T282" s="144">
        <f t="shared" si="523"/>
        <v>1</v>
      </c>
      <c r="U282" s="116">
        <f t="shared" si="524"/>
        <v>2.2523537096265596</v>
      </c>
      <c r="V282" s="8">
        <v>1</v>
      </c>
      <c r="W282" s="8">
        <v>0.5</v>
      </c>
      <c r="X282" s="114">
        <f t="shared" si="525"/>
        <v>0.75</v>
      </c>
      <c r="Y282" s="114">
        <f t="shared" si="526"/>
        <v>0.88967971530249113</v>
      </c>
      <c r="Z282" s="45">
        <f t="shared" si="527"/>
        <v>1.1261768548132798</v>
      </c>
      <c r="AA282" s="137">
        <v>1</v>
      </c>
      <c r="AB282" s="137">
        <v>1</v>
      </c>
      <c r="AC282" s="114">
        <f t="shared" si="528"/>
        <v>1.5</v>
      </c>
      <c r="AD282" s="114">
        <f t="shared" si="529"/>
        <v>1.7793594306049823</v>
      </c>
      <c r="AE282" s="45">
        <f t="shared" si="530"/>
        <v>2.2523537096265596</v>
      </c>
      <c r="AF282" s="8"/>
      <c r="AG282" s="93"/>
      <c r="AH282" s="113">
        <v>0.8</v>
      </c>
      <c r="AI282" s="443">
        <f t="shared" si="531"/>
        <v>20</v>
      </c>
      <c r="AJ282" s="453">
        <f t="shared" si="532"/>
        <v>16</v>
      </c>
      <c r="AK282" s="293"/>
      <c r="AM282" s="336">
        <f t="shared" si="533"/>
        <v>230</v>
      </c>
      <c r="AN282" s="312" t="str">
        <f t="shared" si="534"/>
        <v/>
      </c>
      <c r="AO282" s="312">
        <f t="shared" si="535"/>
        <v>1.1261768548132798</v>
      </c>
      <c r="AP282" s="310"/>
      <c r="AQ282" s="312" t="str">
        <f t="shared" si="536"/>
        <v/>
      </c>
      <c r="AR282" s="312">
        <f t="shared" si="537"/>
        <v>2.2523537096265596</v>
      </c>
      <c r="AS282" s="313">
        <f t="shared" si="538"/>
        <v>20</v>
      </c>
      <c r="AT282" s="313">
        <f t="shared" si="539"/>
        <v>20</v>
      </c>
      <c r="AU282" s="313">
        <f t="shared" si="540"/>
        <v>25</v>
      </c>
      <c r="AV282" s="313"/>
      <c r="AW282" s="310">
        <f t="shared" si="541"/>
        <v>20</v>
      </c>
      <c r="AX282" s="313"/>
      <c r="AY282" s="313"/>
      <c r="AZ282" s="313"/>
      <c r="BA282" s="313"/>
      <c r="BB282" s="313"/>
      <c r="BC282" s="313"/>
    </row>
    <row r="283" spans="1:55" s="7" customFormat="1" ht="12" hidden="1" customHeight="1" x14ac:dyDescent="0.2">
      <c r="A283" s="737"/>
      <c r="B283" s="632" t="s">
        <v>724</v>
      </c>
      <c r="C283" s="633"/>
      <c r="D283" s="798" t="s">
        <v>575</v>
      </c>
      <c r="E283" s="657"/>
      <c r="F283" s="632" t="s">
        <v>27</v>
      </c>
      <c r="G283" s="773" t="s">
        <v>309</v>
      </c>
      <c r="H283" s="632" t="s">
        <v>20</v>
      </c>
      <c r="I283" s="795" t="s">
        <v>596</v>
      </c>
      <c r="J283" s="634" t="s">
        <v>740</v>
      </c>
      <c r="K283" s="6" t="s">
        <v>10</v>
      </c>
      <c r="L283" s="6"/>
      <c r="M283" s="6">
        <v>230</v>
      </c>
      <c r="N283" s="636">
        <v>1.5</v>
      </c>
      <c r="O283" s="636">
        <v>16</v>
      </c>
      <c r="P283" s="57"/>
      <c r="Q283" s="143">
        <f t="shared" si="520"/>
        <v>0.79</v>
      </c>
      <c r="R283" s="143">
        <f t="shared" si="521"/>
        <v>0.79</v>
      </c>
      <c r="S283" s="143">
        <f t="shared" si="522"/>
        <v>0.84299999999999997</v>
      </c>
      <c r="T283" s="144">
        <f t="shared" si="523"/>
        <v>1</v>
      </c>
      <c r="U283" s="116">
        <f t="shared" si="524"/>
        <v>2.2523537096265596</v>
      </c>
      <c r="V283" s="8">
        <v>1</v>
      </c>
      <c r="W283" s="8">
        <v>0.5</v>
      </c>
      <c r="X283" s="114">
        <f t="shared" si="525"/>
        <v>0.75</v>
      </c>
      <c r="Y283" s="114">
        <f t="shared" si="526"/>
        <v>0.88967971530249113</v>
      </c>
      <c r="Z283" s="45">
        <f t="shared" si="527"/>
        <v>1.1261768548132798</v>
      </c>
      <c r="AA283" s="137">
        <v>1</v>
      </c>
      <c r="AB283" s="137">
        <v>1</v>
      </c>
      <c r="AC283" s="114">
        <f t="shared" si="528"/>
        <v>1.5</v>
      </c>
      <c r="AD283" s="114">
        <f t="shared" si="529"/>
        <v>1.7793594306049823</v>
      </c>
      <c r="AE283" s="45">
        <f t="shared" si="530"/>
        <v>2.2523537096265596</v>
      </c>
      <c r="AF283" s="8"/>
      <c r="AG283" s="93"/>
      <c r="AH283" s="113">
        <v>0.8</v>
      </c>
      <c r="AI283" s="443">
        <f t="shared" si="531"/>
        <v>20</v>
      </c>
      <c r="AJ283" s="453">
        <f t="shared" si="532"/>
        <v>16</v>
      </c>
      <c r="AK283" s="293"/>
      <c r="AM283" s="336">
        <f t="shared" si="533"/>
        <v>230</v>
      </c>
      <c r="AN283" s="312" t="str">
        <f t="shared" si="534"/>
        <v/>
      </c>
      <c r="AO283" s="312">
        <f t="shared" si="535"/>
        <v>1.1261768548132798</v>
      </c>
      <c r="AP283" s="310"/>
      <c r="AQ283" s="312" t="str">
        <f t="shared" si="536"/>
        <v/>
      </c>
      <c r="AR283" s="312">
        <f t="shared" si="537"/>
        <v>2.2523537096265596</v>
      </c>
      <c r="AS283" s="313">
        <f t="shared" si="538"/>
        <v>20</v>
      </c>
      <c r="AT283" s="313">
        <f t="shared" si="539"/>
        <v>20</v>
      </c>
      <c r="AU283" s="313">
        <f t="shared" si="540"/>
        <v>25</v>
      </c>
      <c r="AV283" s="313"/>
      <c r="AW283" s="310">
        <f t="shared" si="541"/>
        <v>20</v>
      </c>
      <c r="AX283" s="313"/>
      <c r="AY283" s="313"/>
      <c r="AZ283" s="313"/>
      <c r="BA283" s="313"/>
      <c r="BB283" s="313"/>
      <c r="BC283" s="313"/>
    </row>
    <row r="284" spans="1:55" s="7" customFormat="1" ht="12" hidden="1" customHeight="1" x14ac:dyDescent="0.2">
      <c r="A284" s="737"/>
      <c r="B284" s="632" t="s">
        <v>725</v>
      </c>
      <c r="C284" s="633"/>
      <c r="D284" s="798" t="s">
        <v>575</v>
      </c>
      <c r="E284" s="657"/>
      <c r="F284" s="632" t="s">
        <v>27</v>
      </c>
      <c r="G284" s="773" t="s">
        <v>309</v>
      </c>
      <c r="H284" s="632" t="s">
        <v>20</v>
      </c>
      <c r="I284" s="795" t="s">
        <v>596</v>
      </c>
      <c r="J284" s="634" t="s">
        <v>740</v>
      </c>
      <c r="K284" s="6" t="s">
        <v>10</v>
      </c>
      <c r="L284" s="6"/>
      <c r="M284" s="6">
        <v>230</v>
      </c>
      <c r="N284" s="636">
        <v>3</v>
      </c>
      <c r="O284" s="636">
        <v>16</v>
      </c>
      <c r="P284" s="57"/>
      <c r="Q284" s="143">
        <f t="shared" si="520"/>
        <v>0.79</v>
      </c>
      <c r="R284" s="143">
        <f t="shared" si="521"/>
        <v>0.79</v>
      </c>
      <c r="S284" s="143">
        <f t="shared" si="522"/>
        <v>0.86799999999999999</v>
      </c>
      <c r="T284" s="144">
        <f t="shared" si="523"/>
        <v>1</v>
      </c>
      <c r="U284" s="116">
        <f t="shared" si="524"/>
        <v>4.3749635419704838</v>
      </c>
      <c r="V284" s="8">
        <v>1</v>
      </c>
      <c r="W284" s="8">
        <v>0.5</v>
      </c>
      <c r="X284" s="114">
        <f t="shared" si="525"/>
        <v>1.5</v>
      </c>
      <c r="Y284" s="114">
        <f t="shared" si="526"/>
        <v>1.728110599078341</v>
      </c>
      <c r="Z284" s="45">
        <f t="shared" si="527"/>
        <v>2.1874817709852414</v>
      </c>
      <c r="AA284" s="137">
        <v>1</v>
      </c>
      <c r="AB284" s="137">
        <v>1</v>
      </c>
      <c r="AC284" s="114">
        <f t="shared" si="528"/>
        <v>3</v>
      </c>
      <c r="AD284" s="114">
        <f t="shared" si="529"/>
        <v>3.4562211981566819</v>
      </c>
      <c r="AE284" s="45">
        <f t="shared" si="530"/>
        <v>4.3749635419704829</v>
      </c>
      <c r="AF284" s="8"/>
      <c r="AG284" s="93"/>
      <c r="AH284" s="113">
        <v>0.8</v>
      </c>
      <c r="AI284" s="443">
        <f t="shared" si="531"/>
        <v>20</v>
      </c>
      <c r="AJ284" s="453">
        <f t="shared" si="532"/>
        <v>16</v>
      </c>
      <c r="AK284" s="637" t="s">
        <v>576</v>
      </c>
      <c r="AM284" s="336">
        <f t="shared" si="533"/>
        <v>230</v>
      </c>
      <c r="AN284" s="312" t="str">
        <f t="shared" si="534"/>
        <v/>
      </c>
      <c r="AO284" s="312">
        <f t="shared" si="535"/>
        <v>2.1874817709852414</v>
      </c>
      <c r="AP284" s="310"/>
      <c r="AQ284" s="312" t="str">
        <f t="shared" si="536"/>
        <v/>
      </c>
      <c r="AR284" s="312">
        <f t="shared" si="537"/>
        <v>4.3749635419704829</v>
      </c>
      <c r="AS284" s="313">
        <f t="shared" si="538"/>
        <v>20</v>
      </c>
      <c r="AT284" s="313">
        <f t="shared" si="539"/>
        <v>20</v>
      </c>
      <c r="AU284" s="313">
        <f t="shared" si="540"/>
        <v>25</v>
      </c>
      <c r="AV284" s="313"/>
      <c r="AW284" s="310">
        <f t="shared" si="541"/>
        <v>20</v>
      </c>
      <c r="AX284" s="313"/>
      <c r="AY284" s="313"/>
      <c r="AZ284" s="313"/>
      <c r="BA284" s="313"/>
      <c r="BB284" s="313"/>
      <c r="BC284" s="313"/>
    </row>
    <row r="285" spans="1:55" s="7" customFormat="1" ht="12" hidden="1" customHeight="1" x14ac:dyDescent="0.2">
      <c r="A285" s="737"/>
      <c r="B285" s="632" t="s">
        <v>727</v>
      </c>
      <c r="C285" s="633"/>
      <c r="D285" s="798" t="s">
        <v>657</v>
      </c>
      <c r="E285" s="657"/>
      <c r="F285" s="632" t="s">
        <v>27</v>
      </c>
      <c r="G285" s="773" t="s">
        <v>309</v>
      </c>
      <c r="H285" s="632" t="s">
        <v>20</v>
      </c>
      <c r="I285" s="795" t="s">
        <v>596</v>
      </c>
      <c r="J285" s="634" t="s">
        <v>740</v>
      </c>
      <c r="K285" s="6" t="s">
        <v>10</v>
      </c>
      <c r="L285" s="6"/>
      <c r="M285" s="6">
        <v>230</v>
      </c>
      <c r="N285" s="636">
        <v>3</v>
      </c>
      <c r="O285" s="636">
        <v>16</v>
      </c>
      <c r="P285" s="57"/>
      <c r="Q285" s="143">
        <f t="shared" si="520"/>
        <v>0.79</v>
      </c>
      <c r="R285" s="143">
        <f t="shared" si="521"/>
        <v>0.79</v>
      </c>
      <c r="S285" s="143">
        <f t="shared" si="522"/>
        <v>0.86799999999999999</v>
      </c>
      <c r="T285" s="144">
        <f t="shared" si="523"/>
        <v>1</v>
      </c>
      <c r="U285" s="116">
        <f t="shared" si="524"/>
        <v>4.3749635419704838</v>
      </c>
      <c r="V285" s="8">
        <v>1</v>
      </c>
      <c r="W285" s="8">
        <v>0.5</v>
      </c>
      <c r="X285" s="114">
        <f t="shared" si="525"/>
        <v>1.5</v>
      </c>
      <c r="Y285" s="114">
        <f t="shared" si="526"/>
        <v>1.728110599078341</v>
      </c>
      <c r="Z285" s="45">
        <f t="shared" si="527"/>
        <v>2.1874817709852414</v>
      </c>
      <c r="AA285" s="137">
        <v>1</v>
      </c>
      <c r="AB285" s="137">
        <v>1</v>
      </c>
      <c r="AC285" s="114">
        <f t="shared" si="528"/>
        <v>3</v>
      </c>
      <c r="AD285" s="114">
        <f t="shared" si="529"/>
        <v>3.4562211981566819</v>
      </c>
      <c r="AE285" s="45">
        <f t="shared" si="530"/>
        <v>4.3749635419704829</v>
      </c>
      <c r="AF285" s="8"/>
      <c r="AG285" s="93"/>
      <c r="AH285" s="113">
        <v>0.8</v>
      </c>
      <c r="AI285" s="443">
        <f t="shared" si="531"/>
        <v>20</v>
      </c>
      <c r="AJ285" s="453">
        <f t="shared" si="532"/>
        <v>16</v>
      </c>
      <c r="AK285" s="637" t="s">
        <v>576</v>
      </c>
      <c r="AM285" s="336">
        <f t="shared" si="533"/>
        <v>230</v>
      </c>
      <c r="AN285" s="312" t="str">
        <f t="shared" si="534"/>
        <v/>
      </c>
      <c r="AO285" s="312">
        <f t="shared" si="535"/>
        <v>2.1874817709852414</v>
      </c>
      <c r="AP285" s="310"/>
      <c r="AQ285" s="312" t="str">
        <f t="shared" si="536"/>
        <v/>
      </c>
      <c r="AR285" s="312">
        <f t="shared" si="537"/>
        <v>4.3749635419704829</v>
      </c>
      <c r="AS285" s="313">
        <f t="shared" si="538"/>
        <v>20</v>
      </c>
      <c r="AT285" s="313">
        <f t="shared" si="539"/>
        <v>20</v>
      </c>
      <c r="AU285" s="313">
        <f t="shared" si="540"/>
        <v>25</v>
      </c>
      <c r="AV285" s="313"/>
      <c r="AW285" s="310">
        <f t="shared" si="541"/>
        <v>20</v>
      </c>
      <c r="AX285" s="313"/>
      <c r="AY285" s="313"/>
      <c r="AZ285" s="313"/>
      <c r="BA285" s="313"/>
      <c r="BB285" s="313"/>
      <c r="BC285" s="313"/>
    </row>
    <row r="286" spans="1:55" s="7" customFormat="1" ht="12" hidden="1" customHeight="1" x14ac:dyDescent="0.2">
      <c r="A286" s="737"/>
      <c r="B286" s="632" t="s">
        <v>733</v>
      </c>
      <c r="C286" s="633"/>
      <c r="D286" s="798" t="s">
        <v>572</v>
      </c>
      <c r="E286" s="657"/>
      <c r="F286" s="632" t="s">
        <v>28</v>
      </c>
      <c r="G286" s="632" t="s">
        <v>20</v>
      </c>
      <c r="H286" s="632" t="s">
        <v>20</v>
      </c>
      <c r="I286" s="795" t="s">
        <v>596</v>
      </c>
      <c r="J286" s="634" t="s">
        <v>740</v>
      </c>
      <c r="K286" s="6" t="s">
        <v>10</v>
      </c>
      <c r="L286" s="6"/>
      <c r="M286" s="6">
        <v>400</v>
      </c>
      <c r="N286" s="6">
        <v>5</v>
      </c>
      <c r="O286" s="636">
        <v>32</v>
      </c>
      <c r="P286" s="57"/>
      <c r="Q286" s="143">
        <f>IF($N286&gt;0,VLOOKUP($N286,motoren,2),"")</f>
        <v>0.81</v>
      </c>
      <c r="R286" s="143">
        <f>IF($K286 = "FO",0.95,$Q286)</f>
        <v>0.81</v>
      </c>
      <c r="S286" s="143">
        <f>IF($N286&gt;0,VLOOKUP($N286,motoren,3),"")</f>
        <v>0.86799999999999999</v>
      </c>
      <c r="T286" s="144">
        <f>IF($K286 = "FO",0.95,1)</f>
        <v>1</v>
      </c>
      <c r="U286" s="116">
        <f>IF($N286&gt;0,$N286/($R286*$S286*$T286),0)</f>
        <v>7.1115662513511975</v>
      </c>
      <c r="V286" s="8">
        <v>0.25</v>
      </c>
      <c r="W286" s="8">
        <v>0.5</v>
      </c>
      <c r="X286" s="114">
        <f>IF(($N286&gt;0)*(W286&gt;0),$N286*W286,0)</f>
        <v>2.5</v>
      </c>
      <c r="Y286" s="114">
        <f>IF(($N286&gt;0),($N286*W286*V286)/($S286*$T286),0)</f>
        <v>0.72004608294930872</v>
      </c>
      <c r="Z286" s="45">
        <f>IF((Y286&gt;0),Y286/$R286,0)</f>
        <v>0.88894578141889957</v>
      </c>
      <c r="AA286" s="137">
        <v>0.25</v>
      </c>
      <c r="AB286" s="137">
        <v>1</v>
      </c>
      <c r="AC286" s="114">
        <f>IF(($N286&gt;0)*(AB286&gt;0),$N286*AB286,0)</f>
        <v>5</v>
      </c>
      <c r="AD286" s="114">
        <f>IF(($N286&gt;0),($N286*AB286*AA286)/($S286*$T286),0)</f>
        <v>1.4400921658986174</v>
      </c>
      <c r="AE286" s="45">
        <f>IF((AD286&gt;0),AD286/$R286,0)</f>
        <v>1.7778915628377991</v>
      </c>
      <c r="AF286" s="8"/>
      <c r="AG286" s="93"/>
      <c r="AH286" s="113">
        <v>0.8</v>
      </c>
      <c r="AI286" s="443">
        <f t="shared" si="531"/>
        <v>40</v>
      </c>
      <c r="AJ286" s="453">
        <f t="shared" si="532"/>
        <v>32</v>
      </c>
      <c r="AK286" s="293"/>
      <c r="AM286" s="336">
        <f>IF($M286&gt;0,$M286,"")</f>
        <v>400</v>
      </c>
      <c r="AN286" s="312">
        <f>IF($M286=400,$Z286,"")</f>
        <v>0.88894578141889957</v>
      </c>
      <c r="AO286" s="312" t="str">
        <f>IF($M286=230,$Z286,"")</f>
        <v/>
      </c>
      <c r="AP286" s="310"/>
      <c r="AQ286" s="312">
        <f>IF($M286=400,$AE286,"")</f>
        <v>1.7778915628377991</v>
      </c>
      <c r="AR286" s="312" t="str">
        <f>IF($M286=230,$AE286,"")</f>
        <v/>
      </c>
      <c r="AS286" s="313">
        <f t="shared" si="538"/>
        <v>40</v>
      </c>
      <c r="AT286" s="313">
        <f>IF($AS286&gt;0,VLOOKUP($AS286,automaatkeuze,1),"")</f>
        <v>40</v>
      </c>
      <c r="AU286" s="313">
        <f>IF($AS286&gt;0,VLOOKUP($AS286,automaatkeuze,3),"")</f>
        <v>50</v>
      </c>
      <c r="AV286" s="313"/>
      <c r="AW286" s="310">
        <f t="shared" si="541"/>
        <v>40</v>
      </c>
      <c r="AX286" s="313"/>
      <c r="AY286" s="313"/>
      <c r="AZ286" s="313"/>
      <c r="BA286" s="313"/>
      <c r="BB286" s="313"/>
      <c r="BC286" s="313"/>
    </row>
    <row r="287" spans="1:55" s="7" customFormat="1" ht="12" hidden="1" customHeight="1" x14ac:dyDescent="0.2">
      <c r="A287" s="737"/>
      <c r="B287" s="6"/>
      <c r="C287" s="754" t="s">
        <v>11</v>
      </c>
      <c r="D287" s="752" t="s">
        <v>756</v>
      </c>
      <c r="E287" s="657"/>
      <c r="F287" s="632" t="s">
        <v>27</v>
      </c>
      <c r="G287" s="632" t="s">
        <v>20</v>
      </c>
      <c r="H287" s="632" t="s">
        <v>20</v>
      </c>
      <c r="I287" s="777" t="s">
        <v>309</v>
      </c>
      <c r="J287" s="634" t="s">
        <v>740</v>
      </c>
      <c r="K287" s="6" t="s">
        <v>10</v>
      </c>
      <c r="L287" s="6"/>
      <c r="M287" s="6">
        <v>230</v>
      </c>
      <c r="N287" s="6">
        <v>2</v>
      </c>
      <c r="O287" s="636">
        <v>16</v>
      </c>
      <c r="P287" s="57"/>
      <c r="Q287" s="143">
        <f t="shared" ref="Q287" si="542">IF($N287&gt;0,VLOOKUP($N287,motoren,2),"")</f>
        <v>0.79</v>
      </c>
      <c r="R287" s="143">
        <f t="shared" ref="R287" si="543">IF($K287 = "FO",0.95,$Q287)</f>
        <v>0.79</v>
      </c>
      <c r="S287" s="143">
        <f t="shared" ref="S287" si="544">IF($N287&gt;0,VLOOKUP($N287,motoren,3),"")</f>
        <v>0.84299999999999997</v>
      </c>
      <c r="T287" s="144">
        <f t="shared" ref="T287" si="545">IF($K287 = "FO",0.95,1)</f>
        <v>1</v>
      </c>
      <c r="U287" s="116">
        <f t="shared" ref="U287" si="546">IF($N287&gt;0,$N287/($R287*$S287*$T287),0)</f>
        <v>3.0031382795020796</v>
      </c>
      <c r="V287" s="8">
        <v>0.25</v>
      </c>
      <c r="W287" s="8">
        <v>0.5</v>
      </c>
      <c r="X287" s="114">
        <f t="shared" ref="X287" si="547">IF(($N287&gt;0)*(W287&gt;0),$N287*W287,0)</f>
        <v>1</v>
      </c>
      <c r="Y287" s="114">
        <f t="shared" ref="Y287" si="548">IF(($N287&gt;0),($N287*W287*V287)/($S287*$T287),0)</f>
        <v>0.29655990510083036</v>
      </c>
      <c r="Z287" s="45">
        <f t="shared" ref="Z287" si="549">IF((Y287&gt;0),Y287/$R287,0)</f>
        <v>0.37539228493775995</v>
      </c>
      <c r="AA287" s="137">
        <v>0.9</v>
      </c>
      <c r="AB287" s="137">
        <v>1</v>
      </c>
      <c r="AC287" s="114">
        <f t="shared" ref="AC287" si="550">IF(($N287&gt;0)*(AB287&gt;0),$N287*AB287,0)</f>
        <v>2</v>
      </c>
      <c r="AD287" s="114">
        <f t="shared" ref="AD287" si="551">IF(($N287&gt;0),($N287*AB287*AA287)/($S287*$T287),0)</f>
        <v>2.1352313167259789</v>
      </c>
      <c r="AE287" s="45">
        <f t="shared" ref="AE287" si="552">IF((AD287&gt;0),AD287/$R287,0)</f>
        <v>2.702824451551872</v>
      </c>
      <c r="AF287" s="8"/>
      <c r="AG287" s="93">
        <v>2</v>
      </c>
      <c r="AH287" s="113">
        <v>0.8</v>
      </c>
      <c r="AI287" s="443">
        <f t="shared" si="531"/>
        <v>20</v>
      </c>
      <c r="AJ287" s="453">
        <f t="shared" si="532"/>
        <v>16</v>
      </c>
      <c r="AK287" s="293"/>
      <c r="AM287" s="336">
        <f t="shared" ref="AM287" si="553">IF($M287&gt;0,$M287,"")</f>
        <v>230</v>
      </c>
      <c r="AN287" s="312" t="str">
        <f t="shared" ref="AN287" si="554">IF($M287=400,$Z287,"")</f>
        <v/>
      </c>
      <c r="AO287" s="312">
        <f t="shared" ref="AO287" si="555">IF($M287=230,$Z287,"")</f>
        <v>0.37539228493775995</v>
      </c>
      <c r="AP287" s="310"/>
      <c r="AQ287" s="312" t="str">
        <f t="shared" ref="AQ287" si="556">IF($M287=400,$AE287,"")</f>
        <v/>
      </c>
      <c r="AR287" s="312">
        <f t="shared" ref="AR287" si="557">IF($M287=230,$AE287,"")</f>
        <v>2.702824451551872</v>
      </c>
      <c r="AS287" s="313">
        <f t="shared" si="538"/>
        <v>20</v>
      </c>
      <c r="AT287" s="313">
        <f t="shared" ref="AT287" si="558">IF($AS287&gt;0,VLOOKUP($AS287,automaatkeuze,1),"")</f>
        <v>20</v>
      </c>
      <c r="AU287" s="313">
        <f t="shared" ref="AU287" si="559">IF($AS287&gt;0,VLOOKUP($AS287,automaatkeuze,3),"")</f>
        <v>25</v>
      </c>
      <c r="AV287" s="313"/>
      <c r="AW287" s="310">
        <f t="shared" si="541"/>
        <v>20</v>
      </c>
      <c r="AX287" s="313"/>
      <c r="AY287" s="313"/>
      <c r="AZ287" s="313"/>
      <c r="BA287" s="313"/>
      <c r="BB287" s="313"/>
      <c r="BC287" s="313"/>
    </row>
    <row r="288" spans="1:55" s="7" customFormat="1" ht="12" hidden="1" customHeight="1" x14ac:dyDescent="0.2">
      <c r="A288" s="737"/>
      <c r="B288" s="6"/>
      <c r="C288" s="633"/>
      <c r="D288" s="694"/>
      <c r="E288" s="657"/>
      <c r="F288" s="632"/>
      <c r="G288" s="632"/>
      <c r="H288" s="632"/>
      <c r="I288" s="632"/>
      <c r="J288" s="632"/>
      <c r="K288" s="6"/>
      <c r="L288" s="6"/>
      <c r="M288" s="6"/>
      <c r="N288" s="114"/>
      <c r="O288" s="66"/>
      <c r="P288" s="57"/>
      <c r="Q288" s="143"/>
      <c r="R288" s="143"/>
      <c r="S288" s="143"/>
      <c r="T288" s="144"/>
      <c r="U288" s="116"/>
      <c r="V288" s="8"/>
      <c r="W288" s="8"/>
      <c r="X288" s="114"/>
      <c r="Y288" s="114"/>
      <c r="Z288" s="45"/>
      <c r="AA288" s="137"/>
      <c r="AB288" s="137"/>
      <c r="AC288" s="114"/>
      <c r="AD288" s="114"/>
      <c r="AE288" s="45"/>
      <c r="AF288" s="8"/>
      <c r="AG288" s="93"/>
      <c r="AH288" s="113"/>
      <c r="AI288" s="443"/>
      <c r="AJ288" s="453"/>
      <c r="AK288" s="293"/>
      <c r="AM288" s="336"/>
      <c r="AN288" s="312"/>
      <c r="AO288" s="312"/>
      <c r="AP288" s="310"/>
      <c r="AQ288" s="312"/>
      <c r="AR288" s="312"/>
      <c r="AS288" s="313"/>
      <c r="AT288" s="313"/>
      <c r="AU288" s="313"/>
      <c r="AV288" s="313"/>
      <c r="AW288" s="310"/>
      <c r="AX288" s="313"/>
      <c r="AY288" s="313"/>
      <c r="AZ288" s="313"/>
      <c r="BA288" s="313"/>
      <c r="BB288" s="313"/>
      <c r="BC288" s="313"/>
    </row>
    <row r="289" spans="1:91" s="260" customFormat="1" ht="12.6" hidden="1" customHeight="1" x14ac:dyDescent="0.2">
      <c r="A289" s="737"/>
      <c r="B289" s="502"/>
      <c r="C289" s="503"/>
      <c r="D289" s="695"/>
      <c r="E289" s="502"/>
      <c r="F289" s="502"/>
      <c r="G289" s="502"/>
      <c r="H289" s="502"/>
      <c r="I289" s="502"/>
      <c r="J289" s="504" t="s">
        <v>113</v>
      </c>
      <c r="K289" s="504" t="s">
        <v>114</v>
      </c>
      <c r="L289" s="504"/>
      <c r="M289" s="502"/>
      <c r="N289" s="502"/>
      <c r="O289" s="502"/>
      <c r="P289" s="505"/>
      <c r="Q289" s="506"/>
      <c r="R289" s="506"/>
      <c r="S289" s="507"/>
      <c r="T289" s="507"/>
      <c r="U289" s="508"/>
      <c r="V289" s="509"/>
      <c r="W289" s="509"/>
      <c r="X289" s="510"/>
      <c r="Y289" s="510"/>
      <c r="Z289" s="511"/>
      <c r="AA289" s="509"/>
      <c r="AB289" s="509"/>
      <c r="AC289" s="510"/>
      <c r="AD289" s="510"/>
      <c r="AE289" s="511"/>
      <c r="AF289" s="512"/>
      <c r="AG289" s="513"/>
      <c r="AH289" s="514"/>
      <c r="AI289" s="515"/>
      <c r="AJ289" s="513"/>
      <c r="AK289" s="516"/>
      <c r="AL289" s="517"/>
      <c r="AM289" s="518"/>
      <c r="AN289" s="519"/>
      <c r="AO289" s="519"/>
      <c r="AP289" s="520"/>
      <c r="AQ289" s="519"/>
      <c r="AR289" s="519"/>
      <c r="AS289" s="517"/>
      <c r="AT289" s="517"/>
      <c r="AU289" s="517"/>
      <c r="AV289" s="517"/>
      <c r="AW289" s="517"/>
      <c r="AX289" s="555" t="s">
        <v>190</v>
      </c>
      <c r="AY289" s="556">
        <f>AX291+AY291</f>
        <v>0</v>
      </c>
      <c r="AZ289" s="517"/>
      <c r="BA289" s="555" t="s">
        <v>193</v>
      </c>
      <c r="BB289" s="556">
        <f>BA291+BB291</f>
        <v>0</v>
      </c>
    </row>
    <row r="290" spans="1:91" s="260" customFormat="1" ht="12.6" hidden="1" customHeight="1" x14ac:dyDescent="0.2">
      <c r="A290" s="737"/>
      <c r="B290" s="521"/>
      <c r="C290" s="522" t="s">
        <v>296</v>
      </c>
      <c r="D290" s="696"/>
      <c r="E290" s="523"/>
      <c r="F290" s="522"/>
      <c r="G290" s="522"/>
      <c r="H290" s="522"/>
      <c r="I290" s="522"/>
      <c r="J290" s="524">
        <f>SUM(U277:U289)</f>
        <v>31.797004605727832</v>
      </c>
      <c r="K290" s="524">
        <f>SUM(U277:U289)</f>
        <v>31.797004605727832</v>
      </c>
      <c r="L290" s="524"/>
      <c r="M290" s="521"/>
      <c r="N290" s="521"/>
      <c r="O290" s="521"/>
      <c r="P290" s="525"/>
      <c r="Q290" s="526"/>
      <c r="R290" s="526"/>
      <c r="S290" s="527"/>
      <c r="T290" s="527"/>
      <c r="U290" s="528"/>
      <c r="V290" s="529"/>
      <c r="W290" s="529"/>
      <c r="X290" s="526"/>
      <c r="Y290" s="524"/>
      <c r="Z290" s="530"/>
      <c r="AA290" s="529"/>
      <c r="AB290" s="529"/>
      <c r="AC290" s="524"/>
      <c r="AD290" s="524"/>
      <c r="AE290" s="530"/>
      <c r="AF290" s="531"/>
      <c r="AG290" s="532"/>
      <c r="AH290" s="533"/>
      <c r="AI290" s="534"/>
      <c r="AJ290" s="532"/>
      <c r="AK290" s="535"/>
      <c r="AL290" s="517"/>
      <c r="AM290" s="518"/>
      <c r="AN290" s="519"/>
      <c r="AO290" s="519"/>
      <c r="AP290" s="520"/>
      <c r="AQ290" s="519"/>
      <c r="AR290" s="519"/>
      <c r="AS290" s="517"/>
      <c r="AT290" s="517"/>
      <c r="AU290" s="517"/>
      <c r="AV290" s="517"/>
      <c r="AW290" s="517"/>
      <c r="AX290" s="521" t="s">
        <v>115</v>
      </c>
      <c r="AY290" s="521" t="s">
        <v>117</v>
      </c>
      <c r="AZ290" s="517"/>
      <c r="BA290" s="521" t="s">
        <v>115</v>
      </c>
      <c r="BB290" s="521" t="s">
        <v>117</v>
      </c>
    </row>
    <row r="291" spans="1:91" s="260" customFormat="1" ht="12.6" hidden="1" customHeight="1" x14ac:dyDescent="0.2">
      <c r="A291" s="737"/>
      <c r="B291" s="521"/>
      <c r="C291" s="522" t="s">
        <v>297</v>
      </c>
      <c r="D291" s="696"/>
      <c r="E291" s="523"/>
      <c r="F291" s="522"/>
      <c r="G291" s="522"/>
      <c r="H291" s="522"/>
      <c r="I291" s="522"/>
      <c r="J291" s="524">
        <f>SUM(Y277:Y289)</f>
        <v>9.7541129524779624</v>
      </c>
      <c r="K291" s="524">
        <f>SUM(AD277:AD289)</f>
        <v>18.7346506962174</v>
      </c>
      <c r="L291" s="524"/>
      <c r="M291" s="521"/>
      <c r="N291" s="521"/>
      <c r="O291" s="521"/>
      <c r="P291" s="525"/>
      <c r="Q291" s="526"/>
      <c r="R291" s="526"/>
      <c r="S291" s="527"/>
      <c r="T291" s="527"/>
      <c r="U291" s="528"/>
      <c r="V291" s="529"/>
      <c r="W291" s="529"/>
      <c r="X291" s="526"/>
      <c r="Y291" s="524"/>
      <c r="Z291" s="530"/>
      <c r="AA291" s="529"/>
      <c r="AB291" s="529"/>
      <c r="AC291" s="524"/>
      <c r="AD291" s="524"/>
      <c r="AE291" s="530"/>
      <c r="AF291" s="529"/>
      <c r="AG291" s="532"/>
      <c r="AH291" s="533"/>
      <c r="AI291" s="534"/>
      <c r="AJ291" s="536"/>
      <c r="AK291" s="535"/>
      <c r="AL291" s="517"/>
      <c r="AM291" s="518"/>
      <c r="AN291" s="537">
        <f>SUM(AN288:AN289)</f>
        <v>0</v>
      </c>
      <c r="AO291" s="537">
        <f>SUM(AO288:AO289)</f>
        <v>0</v>
      </c>
      <c r="AP291" s="538"/>
      <c r="AQ291" s="537">
        <f>SUM(AQ288:AQ289)</f>
        <v>0</v>
      </c>
      <c r="AR291" s="537">
        <f>SUM(AR288:AR289)</f>
        <v>0</v>
      </c>
      <c r="AS291" s="517"/>
      <c r="AT291" s="517"/>
      <c r="AU291" s="517"/>
      <c r="AV291" s="517"/>
      <c r="AW291" s="517"/>
      <c r="AX291" s="537">
        <f>AN291</f>
        <v>0</v>
      </c>
      <c r="AY291" s="537">
        <f>AO291</f>
        <v>0</v>
      </c>
      <c r="AZ291" s="557"/>
      <c r="BA291" s="537">
        <f>AQ291</f>
        <v>0</v>
      </c>
      <c r="BB291" s="537">
        <f>AR291</f>
        <v>0</v>
      </c>
      <c r="BC291" s="375"/>
    </row>
    <row r="292" spans="1:91" s="260" customFormat="1" ht="12.6" hidden="1" customHeight="1" x14ac:dyDescent="0.2">
      <c r="A292" s="737"/>
      <c r="B292" s="521"/>
      <c r="C292" s="522" t="s">
        <v>298</v>
      </c>
      <c r="D292" s="696"/>
      <c r="E292" s="523"/>
      <c r="F292" s="522"/>
      <c r="G292" s="522"/>
      <c r="H292" s="522"/>
      <c r="I292" s="522"/>
      <c r="J292" s="524">
        <f>SUM(Z277:Z289)</f>
        <v>12.565398040256573</v>
      </c>
      <c r="K292" s="524">
        <f>SUM(AE277:AE289)</f>
        <v>23.910662379637667</v>
      </c>
      <c r="L292" s="524"/>
      <c r="M292" s="521"/>
      <c r="N292" s="521"/>
      <c r="O292" s="521"/>
      <c r="P292" s="525"/>
      <c r="Q292" s="526"/>
      <c r="R292" s="526"/>
      <c r="S292" s="527"/>
      <c r="T292" s="527"/>
      <c r="U292" s="528"/>
      <c r="V292" s="529"/>
      <c r="W292" s="529"/>
      <c r="X292" s="526"/>
      <c r="Y292" s="524"/>
      <c r="Z292" s="530"/>
      <c r="AA292" s="529"/>
      <c r="AB292" s="529"/>
      <c r="AC292" s="524"/>
      <c r="AD292" s="524"/>
      <c r="AE292" s="530"/>
      <c r="AF292" s="529"/>
      <c r="AG292" s="532"/>
      <c r="AH292" s="533"/>
      <c r="AI292" s="534"/>
      <c r="AJ292" s="536"/>
      <c r="AK292" s="535"/>
      <c r="AL292" s="517"/>
      <c r="AM292" s="518"/>
      <c r="AN292" s="519"/>
      <c r="AO292" s="519"/>
      <c r="AP292" s="520"/>
      <c r="AQ292" s="519"/>
      <c r="AR292" s="519"/>
      <c r="AS292" s="517"/>
      <c r="AT292" s="517"/>
      <c r="AU292" s="517"/>
      <c r="AV292" s="517"/>
      <c r="AW292" s="517"/>
      <c r="AX292" s="558">
        <f>AX291*1000/(400*SQRT(3))</f>
        <v>0</v>
      </c>
      <c r="AY292" s="558">
        <f>AY291*1000/230</f>
        <v>0</v>
      </c>
      <c r="AZ292" s="520"/>
      <c r="BA292" s="558">
        <f>BA291*1000/(400*SQRT(3))</f>
        <v>0</v>
      </c>
      <c r="BB292" s="558">
        <f>BB291*1000/230</f>
        <v>0</v>
      </c>
      <c r="BC292" s="320"/>
    </row>
    <row r="293" spans="1:91" s="260" customFormat="1" ht="12.6" hidden="1" customHeight="1" x14ac:dyDescent="0.2">
      <c r="A293" s="737"/>
      <c r="B293" s="521"/>
      <c r="C293" s="522" t="s">
        <v>63</v>
      </c>
      <c r="D293" s="697"/>
      <c r="E293" s="521"/>
      <c r="F293" s="539"/>
      <c r="G293" s="539"/>
      <c r="H293" s="539"/>
      <c r="I293" s="539"/>
      <c r="J293" s="524">
        <f>J292*1000/(400*SQRT(3))</f>
        <v>18.136589852542322</v>
      </c>
      <c r="K293" s="524">
        <f>K292*1000/(400*SQRT(3))</f>
        <v>34.512068403465165</v>
      </c>
      <c r="L293" s="524"/>
      <c r="M293" s="521"/>
      <c r="N293" s="521"/>
      <c r="O293" s="521"/>
      <c r="P293" s="525"/>
      <c r="Q293" s="526"/>
      <c r="R293" s="526"/>
      <c r="S293" s="527"/>
      <c r="T293" s="527"/>
      <c r="U293" s="528"/>
      <c r="V293" s="529"/>
      <c r="W293" s="529"/>
      <c r="X293" s="526"/>
      <c r="Y293" s="524"/>
      <c r="Z293" s="530"/>
      <c r="AA293" s="529"/>
      <c r="AB293" s="529"/>
      <c r="AC293" s="524"/>
      <c r="AD293" s="524"/>
      <c r="AE293" s="530"/>
      <c r="AF293" s="529"/>
      <c r="AG293" s="532"/>
      <c r="AH293" s="533"/>
      <c r="AI293" s="534"/>
      <c r="AJ293" s="536"/>
      <c r="AK293" s="535"/>
      <c r="AL293" s="517"/>
      <c r="AM293" s="518"/>
      <c r="AN293" s="519"/>
      <c r="AO293" s="519"/>
      <c r="AP293" s="520"/>
      <c r="AQ293" s="519"/>
      <c r="AR293" s="519"/>
      <c r="AS293" s="517"/>
      <c r="AT293" s="517"/>
      <c r="AU293" s="540" t="s">
        <v>120</v>
      </c>
      <c r="AV293" s="517"/>
      <c r="AW293" s="517"/>
      <c r="AX293" s="558">
        <f>AX292</f>
        <v>0</v>
      </c>
      <c r="AY293" s="558">
        <f>AY292/3</f>
        <v>0</v>
      </c>
      <c r="AZ293" s="520"/>
      <c r="BA293" s="558">
        <f>BA292</f>
        <v>0</v>
      </c>
      <c r="BB293" s="558">
        <f>BB292/3</f>
        <v>0</v>
      </c>
      <c r="BC293" s="320"/>
    </row>
    <row r="294" spans="1:91" s="260" customFormat="1" ht="12.6" hidden="1" customHeight="1" x14ac:dyDescent="0.2">
      <c r="A294" s="737"/>
      <c r="B294" s="521"/>
      <c r="C294" s="522" t="s">
        <v>46</v>
      </c>
      <c r="D294" s="697"/>
      <c r="E294" s="521"/>
      <c r="F294" s="539"/>
      <c r="G294" s="539"/>
      <c r="H294" s="539"/>
      <c r="I294" s="539"/>
      <c r="J294" s="524">
        <f>J291/J292</f>
        <v>0.77626772516302978</v>
      </c>
      <c r="K294" s="524">
        <f>K291/K292</f>
        <v>0.78352704742181623</v>
      </c>
      <c r="L294" s="524"/>
      <c r="M294" s="521"/>
      <c r="N294" s="521"/>
      <c r="O294" s="521"/>
      <c r="P294" s="525"/>
      <c r="Q294" s="526"/>
      <c r="R294" s="526"/>
      <c r="S294" s="527"/>
      <c r="T294" s="527"/>
      <c r="U294" s="528"/>
      <c r="V294" s="529"/>
      <c r="W294" s="529"/>
      <c r="X294" s="526"/>
      <c r="Y294" s="524"/>
      <c r="Z294" s="530"/>
      <c r="AA294" s="529"/>
      <c r="AB294" s="529"/>
      <c r="AC294" s="524"/>
      <c r="AD294" s="524"/>
      <c r="AE294" s="530"/>
      <c r="AF294" s="529"/>
      <c r="AG294" s="532"/>
      <c r="AH294" s="533"/>
      <c r="AI294" s="534"/>
      <c r="AJ294" s="536"/>
      <c r="AK294" s="535"/>
      <c r="AL294" s="517"/>
      <c r="AM294" s="518"/>
      <c r="AN294" s="519"/>
      <c r="AO294" s="519"/>
      <c r="AP294" s="520"/>
      <c r="AQ294" s="519"/>
      <c r="AR294" s="519"/>
      <c r="AS294" s="517"/>
      <c r="AT294" s="517"/>
      <c r="AU294" s="540" t="s">
        <v>121</v>
      </c>
      <c r="AV294" s="517"/>
      <c r="AW294" s="517"/>
      <c r="AX294" s="559" t="s">
        <v>194</v>
      </c>
      <c r="AY294" s="560">
        <f>AX293+AY293</f>
        <v>0</v>
      </c>
      <c r="AZ294" s="561"/>
      <c r="BA294" s="559" t="s">
        <v>195</v>
      </c>
      <c r="BB294" s="560">
        <f>BA293+BB293</f>
        <v>0</v>
      </c>
      <c r="BC294" s="320"/>
    </row>
    <row r="295" spans="1:91" s="260" customFormat="1" ht="12.6" hidden="1" customHeight="1" x14ac:dyDescent="0.2">
      <c r="A295" s="737"/>
      <c r="B295" s="521"/>
      <c r="C295" s="571" t="s">
        <v>200</v>
      </c>
      <c r="D295" s="698"/>
      <c r="E295" s="517"/>
      <c r="F295" s="517"/>
      <c r="G295" s="517"/>
      <c r="H295" s="517"/>
      <c r="I295" s="517"/>
      <c r="J295" s="572">
        <f>J291/K291</f>
        <v>0.52064557330910666</v>
      </c>
      <c r="K295" s="517"/>
      <c r="L295" s="517"/>
      <c r="M295" s="517"/>
      <c r="N295" s="517"/>
      <c r="O295" s="517"/>
      <c r="P295" s="564"/>
      <c r="Q295" s="526"/>
      <c r="R295" s="526"/>
      <c r="S295" s="527"/>
      <c r="T295" s="527"/>
      <c r="U295" s="528"/>
      <c r="V295" s="529"/>
      <c r="W295" s="529"/>
      <c r="X295" s="526"/>
      <c r="Y295" s="524"/>
      <c r="Z295" s="530"/>
      <c r="AA295" s="529"/>
      <c r="AB295" s="529"/>
      <c r="AC295" s="524"/>
      <c r="AD295" s="524"/>
      <c r="AE295" s="530"/>
      <c r="AF295" s="529"/>
      <c r="AG295" s="532"/>
      <c r="AH295" s="533"/>
      <c r="AI295" s="534"/>
      <c r="AJ295" s="536"/>
      <c r="AK295" s="535"/>
      <c r="AL295" s="517"/>
      <c r="AM295" s="518"/>
      <c r="AN295" s="519"/>
      <c r="AO295" s="519"/>
      <c r="AP295" s="520"/>
      <c r="AQ295" s="519"/>
      <c r="AR295" s="519"/>
      <c r="AS295" s="517"/>
      <c r="AT295" s="517"/>
      <c r="AU295" s="540"/>
      <c r="AV295" s="517"/>
      <c r="AW295" s="517"/>
      <c r="AX295" s="562" t="s">
        <v>196</v>
      </c>
      <c r="AY295" s="563">
        <f>AY294/0.8</f>
        <v>0</v>
      </c>
      <c r="AZ295" s="561"/>
      <c r="BA295" s="562"/>
      <c r="BB295" s="563"/>
      <c r="BC295" s="320"/>
    </row>
    <row r="296" spans="1:91" s="7" customFormat="1" ht="12.6" hidden="1" customHeight="1" x14ac:dyDescent="0.2">
      <c r="A296" s="737"/>
      <c r="B296" s="541"/>
      <c r="C296" s="568" t="s">
        <v>198</v>
      </c>
      <c r="D296" s="699"/>
      <c r="E296" s="541"/>
      <c r="F296" s="542"/>
      <c r="G296" s="542"/>
      <c r="H296" s="542"/>
      <c r="I296" s="542"/>
      <c r="J296" s="569">
        <v>63</v>
      </c>
      <c r="K296" s="755"/>
      <c r="L296" s="542"/>
      <c r="M296" s="542"/>
      <c r="N296" s="541"/>
      <c r="O296" s="570"/>
      <c r="P296" s="543"/>
      <c r="Q296" s="544"/>
      <c r="R296" s="544"/>
      <c r="S296" s="545"/>
      <c r="T296" s="545"/>
      <c r="U296" s="546"/>
      <c r="V296" s="547"/>
      <c r="W296" s="547"/>
      <c r="X296" s="548"/>
      <c r="Y296" s="548"/>
      <c r="Z296" s="549"/>
      <c r="AA296" s="547"/>
      <c r="AB296" s="547"/>
      <c r="AC296" s="548"/>
      <c r="AD296" s="548"/>
      <c r="AE296" s="549"/>
      <c r="AF296" s="547"/>
      <c r="AG296" s="550"/>
      <c r="AH296" s="551"/>
      <c r="AI296" s="552"/>
      <c r="AJ296" s="553"/>
      <c r="AK296" s="554"/>
      <c r="AL296" s="517"/>
      <c r="AM296" s="518"/>
      <c r="AN296" s="519"/>
      <c r="AO296" s="519"/>
      <c r="AP296" s="520"/>
      <c r="AQ296" s="519"/>
      <c r="AR296" s="519"/>
      <c r="AS296" s="517"/>
      <c r="AT296" s="517"/>
      <c r="AU296" s="517"/>
      <c r="AV296" s="517"/>
      <c r="AW296" s="473"/>
      <c r="AX296" s="474" t="s">
        <v>198</v>
      </c>
      <c r="AY296" s="475">
        <f>IF(AY295&gt;BB294,AY295,BB294)</f>
        <v>0</v>
      </c>
      <c r="AZ296" s="476" t="s">
        <v>197</v>
      </c>
      <c r="BA296" s="471" t="e">
        <f>VLOOKUP(AY296,automaatkeuze,3)</f>
        <v>#N/A</v>
      </c>
      <c r="BB296" s="563"/>
    </row>
    <row r="297" spans="1:91" s="7" customFormat="1" ht="12" hidden="1" customHeight="1" x14ac:dyDescent="0.2">
      <c r="A297" s="737"/>
      <c r="B297" s="6"/>
      <c r="C297" s="633"/>
      <c r="D297" s="694"/>
      <c r="E297" s="657"/>
      <c r="F297" s="632"/>
      <c r="G297" s="632"/>
      <c r="H297" s="632"/>
      <c r="I297" s="632"/>
      <c r="J297" s="632"/>
      <c r="K297" s="6"/>
      <c r="L297" s="6"/>
      <c r="M297" s="6"/>
      <c r="N297" s="114"/>
      <c r="O297" s="66"/>
      <c r="P297" s="57"/>
      <c r="Q297" s="143"/>
      <c r="R297" s="143"/>
      <c r="S297" s="143"/>
      <c r="T297" s="144"/>
      <c r="U297" s="116"/>
      <c r="V297" s="8"/>
      <c r="W297" s="8"/>
      <c r="X297" s="114"/>
      <c r="Y297" s="114"/>
      <c r="Z297" s="45"/>
      <c r="AA297" s="137"/>
      <c r="AB297" s="137"/>
      <c r="AC297" s="114"/>
      <c r="AD297" s="114"/>
      <c r="AE297" s="45"/>
      <c r="AF297" s="8"/>
      <c r="AG297" s="93"/>
      <c r="AH297" s="113"/>
      <c r="AI297" s="443"/>
      <c r="AJ297" s="453"/>
      <c r="AK297" s="293"/>
      <c r="AM297" s="336"/>
      <c r="AN297" s="312"/>
      <c r="AO297" s="312"/>
      <c r="AP297" s="310"/>
      <c r="AQ297" s="312"/>
      <c r="AR297" s="312"/>
      <c r="AS297" s="313"/>
      <c r="AT297" s="313"/>
      <c r="AU297" s="313"/>
      <c r="AV297" s="313"/>
      <c r="AW297" s="310"/>
      <c r="AX297" s="313"/>
      <c r="AY297" s="313"/>
      <c r="AZ297" s="313"/>
      <c r="BA297" s="313"/>
      <c r="BB297" s="313"/>
      <c r="BC297" s="313"/>
    </row>
    <row r="298" spans="1:91" s="7" customFormat="1" ht="12" hidden="1" customHeight="1" x14ac:dyDescent="0.2">
      <c r="A298" s="737"/>
      <c r="B298" s="6"/>
      <c r="C298" s="809" t="s">
        <v>754</v>
      </c>
      <c r="D298" s="809"/>
      <c r="E298" s="657"/>
      <c r="F298" s="632" t="s">
        <v>28</v>
      </c>
      <c r="G298" s="632" t="s">
        <v>20</v>
      </c>
      <c r="H298" s="632" t="s">
        <v>20</v>
      </c>
      <c r="I298" s="771" t="s">
        <v>329</v>
      </c>
      <c r="J298" s="771" t="s">
        <v>251</v>
      </c>
      <c r="K298" s="813" t="s">
        <v>9</v>
      </c>
      <c r="L298" s="813"/>
      <c r="M298" s="813">
        <v>400</v>
      </c>
      <c r="N298" s="814"/>
      <c r="O298" s="813">
        <v>250</v>
      </c>
      <c r="P298" s="57"/>
      <c r="Q298" s="143" t="str">
        <f t="shared" ref="Q298:Q384" si="560">IF($N298&gt;0,VLOOKUP($N298,motoren,2),"")</f>
        <v/>
      </c>
      <c r="R298" s="143" t="str">
        <f t="shared" ref="R298:R384" si="561">IF($K298 = "FO",0.95,$Q298)</f>
        <v/>
      </c>
      <c r="S298" s="143" t="str">
        <f t="shared" ref="S298:S384" si="562">IF($N298&gt;0,VLOOKUP($N298,motoren,3),"")</f>
        <v/>
      </c>
      <c r="T298" s="144"/>
      <c r="U298" s="116"/>
      <c r="V298" s="8"/>
      <c r="W298" s="8"/>
      <c r="X298" s="114"/>
      <c r="Y298" s="114"/>
      <c r="Z298" s="45"/>
      <c r="AA298" s="137"/>
      <c r="AB298" s="137"/>
      <c r="AC298" s="114"/>
      <c r="AD298" s="114"/>
      <c r="AE298" s="45"/>
      <c r="AF298" s="8"/>
      <c r="AG298" s="93"/>
      <c r="AH298" s="113"/>
      <c r="AI298" s="443"/>
      <c r="AJ298" s="453"/>
      <c r="AK298" s="293"/>
      <c r="AM298" s="336">
        <f t="shared" ref="AM298:AM449" si="563">IF($M298&gt;0,$M298,"")</f>
        <v>400</v>
      </c>
      <c r="AN298" s="312">
        <f t="shared" ref="AN298:AN449" si="564">IF($M298=400,$Z298,"")</f>
        <v>0</v>
      </c>
      <c r="AO298" s="312" t="str">
        <f t="shared" ref="AO298:AO449" si="565">IF($M298=230,$Z298,"")</f>
        <v/>
      </c>
      <c r="AP298" s="310"/>
      <c r="AQ298" s="312">
        <f t="shared" ref="AQ298:AQ449" si="566">IF($M298=400,$AE298,"")</f>
        <v>0</v>
      </c>
      <c r="AR298" s="312" t="str">
        <f t="shared" ref="AR298:AR449" si="567">IF($M298=230,$AE298,"")</f>
        <v/>
      </c>
      <c r="AS298" s="313" t="e">
        <f t="shared" ref="AS298:AS303" si="568">CEILING((O298/AH298),1)</f>
        <v>#DIV/0!</v>
      </c>
      <c r="AT298" s="313" t="e">
        <f t="shared" ref="AT298:AT384" si="569">IF($AS298&gt;0,VLOOKUP($AS298,automaatkeuze,1),"")</f>
        <v>#DIV/0!</v>
      </c>
      <c r="AU298" s="313" t="e">
        <f t="shared" ref="AU298:AU384" si="570">IF($AS298&gt;0,VLOOKUP($AS298,automaatkeuze,3),"")</f>
        <v>#DIV/0!</v>
      </c>
      <c r="AV298" s="313"/>
      <c r="AW298" s="310" t="e">
        <f t="shared" ref="AW298:AW303" si="571">IF(AS298&gt;AT298,AU298,AT298)</f>
        <v>#DIV/0!</v>
      </c>
      <c r="AX298" s="313"/>
      <c r="AY298" s="313"/>
      <c r="AZ298" s="313"/>
      <c r="BA298" s="313"/>
      <c r="BB298" s="313"/>
      <c r="BC298" s="313"/>
    </row>
    <row r="299" spans="1:91" s="799" customFormat="1" ht="12" hidden="1" customHeight="1" x14ac:dyDescent="0.2">
      <c r="A299" s="737">
        <v>794</v>
      </c>
      <c r="B299" s="6"/>
      <c r="C299" s="770" t="s">
        <v>551</v>
      </c>
      <c r="D299" s="798" t="s">
        <v>558</v>
      </c>
      <c r="E299" s="120"/>
      <c r="F299" s="634" t="s">
        <v>27</v>
      </c>
      <c r="G299" s="634" t="s">
        <v>20</v>
      </c>
      <c r="H299" s="634" t="s">
        <v>20</v>
      </c>
      <c r="I299" s="634"/>
      <c r="J299" s="634" t="s">
        <v>753</v>
      </c>
      <c r="K299" s="66" t="s">
        <v>10</v>
      </c>
      <c r="L299" s="66"/>
      <c r="M299" s="66">
        <v>230</v>
      </c>
      <c r="N299" s="6">
        <v>2</v>
      </c>
      <c r="O299" s="66">
        <v>16</v>
      </c>
      <c r="P299" s="135"/>
      <c r="Q299" s="801">
        <f t="shared" si="560"/>
        <v>0.79</v>
      </c>
      <c r="R299" s="801">
        <f t="shared" si="561"/>
        <v>0.79</v>
      </c>
      <c r="S299" s="801">
        <f t="shared" si="562"/>
        <v>0.84299999999999997</v>
      </c>
      <c r="T299" s="802">
        <f t="shared" ref="T299:T303" si="572">IF($K299 = "FO",0.95,1)</f>
        <v>1</v>
      </c>
      <c r="U299" s="116">
        <f t="shared" ref="U299:U303" si="573">IF($N299&gt;0,$N299/($R299*$S299*$T299),0)</f>
        <v>3.0031382795020796</v>
      </c>
      <c r="V299" s="137">
        <v>0.3</v>
      </c>
      <c r="W299" s="137">
        <v>1</v>
      </c>
      <c r="X299" s="114">
        <f t="shared" ref="X299:X303" si="574">IF(($N299&gt;0)*(W299&gt;0),$N299*W299,0)</f>
        <v>2</v>
      </c>
      <c r="Y299" s="114">
        <f t="shared" ref="Y299:Y303" si="575">IF(($N299&gt;0),($N299*W299*V299)/($S299*$T299),0)</f>
        <v>0.71174377224199292</v>
      </c>
      <c r="Z299" s="45">
        <f t="shared" ref="Z299:Z303" si="576">IF((Y299&gt;0),Y299/$R299,0)</f>
        <v>0.90094148385062389</v>
      </c>
      <c r="AA299" s="137">
        <v>1</v>
      </c>
      <c r="AB299" s="137">
        <v>1</v>
      </c>
      <c r="AC299" s="114">
        <f t="shared" ref="AC299:AC303" si="577">IF(($N299&gt;0)*(AB299&gt;0),$N299*AB299,0)</f>
        <v>2</v>
      </c>
      <c r="AD299" s="114">
        <f t="shared" ref="AD299:AD303" si="578">IF(($N299&gt;0),($N299*AB299*AA299)/($S299*$T299),0)</f>
        <v>2.3724792408066429</v>
      </c>
      <c r="AE299" s="45">
        <f t="shared" ref="AE299:AE303" si="579">IF((AD299&gt;0),AD299/$R299,0)</f>
        <v>3.0031382795020796</v>
      </c>
      <c r="AF299" s="137"/>
      <c r="AG299" s="195">
        <v>2</v>
      </c>
      <c r="AH299" s="167">
        <v>0.8</v>
      </c>
      <c r="AI299" s="443">
        <f t="shared" ref="AI299:AI303" si="580">AW299</f>
        <v>20</v>
      </c>
      <c r="AJ299" s="803">
        <f t="shared" ref="AJ299:AJ303" si="581">IF(O299&gt;0,O299,"")</f>
        <v>16</v>
      </c>
      <c r="AK299" s="295"/>
      <c r="AL299" s="134"/>
      <c r="AM299" s="336">
        <f t="shared" si="563"/>
        <v>230</v>
      </c>
      <c r="AN299" s="312" t="str">
        <f t="shared" si="564"/>
        <v/>
      </c>
      <c r="AO299" s="312">
        <f t="shared" si="565"/>
        <v>0.90094148385062389</v>
      </c>
      <c r="AP299" s="313"/>
      <c r="AQ299" s="312" t="str">
        <f t="shared" si="566"/>
        <v/>
      </c>
      <c r="AR299" s="312">
        <f t="shared" si="567"/>
        <v>3.0031382795020796</v>
      </c>
      <c r="AS299" s="313">
        <f t="shared" si="568"/>
        <v>20</v>
      </c>
      <c r="AT299" s="313">
        <f t="shared" si="569"/>
        <v>20</v>
      </c>
      <c r="AU299" s="313">
        <f t="shared" si="570"/>
        <v>25</v>
      </c>
      <c r="AV299" s="313"/>
      <c r="AW299" s="313">
        <f t="shared" si="571"/>
        <v>20</v>
      </c>
      <c r="AX299" s="313"/>
      <c r="AY299" s="313"/>
      <c r="AZ299" s="313"/>
      <c r="BA299" s="313"/>
      <c r="BB299" s="313"/>
      <c r="BC299" s="313"/>
      <c r="BD299" s="134"/>
      <c r="BE299" s="134"/>
      <c r="BF299" s="134"/>
      <c r="BG299" s="134"/>
      <c r="BH299" s="134"/>
      <c r="BI299" s="134"/>
      <c r="BJ299" s="134"/>
      <c r="BK299" s="134"/>
      <c r="BL299" s="134"/>
      <c r="BM299" s="134"/>
      <c r="BN299" s="134"/>
      <c r="BO299" s="134"/>
      <c r="BP299" s="134"/>
      <c r="BQ299" s="134"/>
      <c r="BR299" s="134"/>
      <c r="BS299" s="134"/>
      <c r="BT299" s="134"/>
      <c r="BU299" s="134"/>
      <c r="BV299" s="134"/>
      <c r="BW299" s="134"/>
      <c r="BX299" s="134"/>
      <c r="BY299" s="134"/>
      <c r="BZ299" s="134"/>
      <c r="CA299" s="134"/>
      <c r="CB299" s="134"/>
      <c r="CC299" s="134"/>
      <c r="CD299" s="134"/>
      <c r="CE299" s="134"/>
      <c r="CF299" s="134"/>
      <c r="CG299" s="134"/>
      <c r="CH299" s="134"/>
      <c r="CI299" s="134"/>
      <c r="CJ299" s="134"/>
      <c r="CK299" s="134"/>
      <c r="CL299" s="134"/>
      <c r="CM299" s="134"/>
    </row>
    <row r="300" spans="1:91" s="799" customFormat="1" ht="12" hidden="1" customHeight="1" x14ac:dyDescent="0.2">
      <c r="A300" s="737">
        <v>794</v>
      </c>
      <c r="B300" s="6"/>
      <c r="C300" s="770" t="s">
        <v>552</v>
      </c>
      <c r="D300" s="798" t="s">
        <v>559</v>
      </c>
      <c r="E300" s="120"/>
      <c r="F300" s="634" t="s">
        <v>27</v>
      </c>
      <c r="G300" s="634" t="s">
        <v>20</v>
      </c>
      <c r="H300" s="634" t="s">
        <v>20</v>
      </c>
      <c r="I300" s="634"/>
      <c r="J300" s="634" t="s">
        <v>252</v>
      </c>
      <c r="K300" s="66" t="s">
        <v>10</v>
      </c>
      <c r="L300" s="66"/>
      <c r="M300" s="66">
        <v>230</v>
      </c>
      <c r="N300" s="6">
        <v>2</v>
      </c>
      <c r="O300" s="66">
        <v>16</v>
      </c>
      <c r="P300" s="135"/>
      <c r="Q300" s="801">
        <f t="shared" si="560"/>
        <v>0.79</v>
      </c>
      <c r="R300" s="801">
        <f t="shared" si="561"/>
        <v>0.79</v>
      </c>
      <c r="S300" s="801">
        <f t="shared" si="562"/>
        <v>0.84299999999999997</v>
      </c>
      <c r="T300" s="802">
        <f t="shared" si="572"/>
        <v>1</v>
      </c>
      <c r="U300" s="116">
        <f t="shared" si="573"/>
        <v>3.0031382795020796</v>
      </c>
      <c r="V300" s="137">
        <v>0.3</v>
      </c>
      <c r="W300" s="137">
        <v>1</v>
      </c>
      <c r="X300" s="114">
        <f t="shared" si="574"/>
        <v>2</v>
      </c>
      <c r="Y300" s="114">
        <f t="shared" si="575"/>
        <v>0.71174377224199292</v>
      </c>
      <c r="Z300" s="45">
        <f t="shared" si="576"/>
        <v>0.90094148385062389</v>
      </c>
      <c r="AA300" s="137">
        <v>1</v>
      </c>
      <c r="AB300" s="137">
        <v>1</v>
      </c>
      <c r="AC300" s="114">
        <f t="shared" si="577"/>
        <v>2</v>
      </c>
      <c r="AD300" s="114">
        <f t="shared" si="578"/>
        <v>2.3724792408066429</v>
      </c>
      <c r="AE300" s="45">
        <f t="shared" si="579"/>
        <v>3.0031382795020796</v>
      </c>
      <c r="AF300" s="137"/>
      <c r="AG300" s="195">
        <v>2</v>
      </c>
      <c r="AH300" s="167">
        <v>0.8</v>
      </c>
      <c r="AI300" s="443">
        <f t="shared" si="580"/>
        <v>20</v>
      </c>
      <c r="AJ300" s="803">
        <f t="shared" si="581"/>
        <v>16</v>
      </c>
      <c r="AK300" s="295"/>
      <c r="AL300" s="134"/>
      <c r="AM300" s="336">
        <f t="shared" si="563"/>
        <v>230</v>
      </c>
      <c r="AN300" s="312" t="str">
        <f t="shared" si="564"/>
        <v/>
      </c>
      <c r="AO300" s="312">
        <f t="shared" si="565"/>
        <v>0.90094148385062389</v>
      </c>
      <c r="AP300" s="313"/>
      <c r="AQ300" s="312" t="str">
        <f t="shared" si="566"/>
        <v/>
      </c>
      <c r="AR300" s="312">
        <f t="shared" si="567"/>
        <v>3.0031382795020796</v>
      </c>
      <c r="AS300" s="313">
        <f t="shared" si="568"/>
        <v>20</v>
      </c>
      <c r="AT300" s="313">
        <f t="shared" si="569"/>
        <v>20</v>
      </c>
      <c r="AU300" s="313">
        <f t="shared" si="570"/>
        <v>25</v>
      </c>
      <c r="AV300" s="313"/>
      <c r="AW300" s="313">
        <f t="shared" si="571"/>
        <v>20</v>
      </c>
      <c r="AX300" s="313"/>
      <c r="AY300" s="313"/>
      <c r="AZ300" s="313"/>
      <c r="BA300" s="313"/>
      <c r="BB300" s="313"/>
      <c r="BC300" s="313"/>
      <c r="BD300" s="134"/>
      <c r="BE300" s="134"/>
      <c r="BF300" s="134"/>
      <c r="BG300" s="134"/>
      <c r="BH300" s="134"/>
      <c r="BI300" s="134"/>
      <c r="BJ300" s="134"/>
      <c r="BK300" s="134"/>
      <c r="BL300" s="134"/>
      <c r="BM300" s="134"/>
      <c r="BN300" s="134"/>
      <c r="BO300" s="134"/>
      <c r="BP300" s="134"/>
      <c r="BQ300" s="134"/>
      <c r="BR300" s="134"/>
      <c r="BS300" s="134"/>
      <c r="BT300" s="134"/>
      <c r="BU300" s="134"/>
      <c r="BV300" s="134"/>
      <c r="BW300" s="134"/>
      <c r="BX300" s="134"/>
      <c r="BY300" s="134"/>
      <c r="BZ300" s="134"/>
      <c r="CA300" s="134"/>
      <c r="CB300" s="134"/>
      <c r="CC300" s="134"/>
      <c r="CD300" s="134"/>
      <c r="CE300" s="134"/>
      <c r="CF300" s="134"/>
      <c r="CG300" s="134"/>
      <c r="CH300" s="134"/>
      <c r="CI300" s="134"/>
      <c r="CJ300" s="134"/>
      <c r="CK300" s="134"/>
      <c r="CL300" s="134"/>
      <c r="CM300" s="134"/>
    </row>
    <row r="301" spans="1:91" s="799" customFormat="1" ht="12" hidden="1" customHeight="1" x14ac:dyDescent="0.2">
      <c r="A301" s="737">
        <v>794</v>
      </c>
      <c r="B301" s="6"/>
      <c r="C301" s="770" t="s">
        <v>553</v>
      </c>
      <c r="D301" s="798" t="s">
        <v>560</v>
      </c>
      <c r="E301" s="120"/>
      <c r="F301" s="634" t="s">
        <v>27</v>
      </c>
      <c r="G301" s="634" t="s">
        <v>20</v>
      </c>
      <c r="H301" s="634" t="s">
        <v>20</v>
      </c>
      <c r="I301" s="634"/>
      <c r="J301" s="634" t="s">
        <v>252</v>
      </c>
      <c r="K301" s="66" t="s">
        <v>10</v>
      </c>
      <c r="L301" s="66"/>
      <c r="M301" s="66">
        <v>230</v>
      </c>
      <c r="N301" s="6">
        <v>2</v>
      </c>
      <c r="O301" s="66">
        <v>16</v>
      </c>
      <c r="P301" s="135"/>
      <c r="Q301" s="801">
        <f t="shared" si="560"/>
        <v>0.79</v>
      </c>
      <c r="R301" s="801">
        <f t="shared" si="561"/>
        <v>0.79</v>
      </c>
      <c r="S301" s="801">
        <f t="shared" si="562"/>
        <v>0.84299999999999997</v>
      </c>
      <c r="T301" s="802">
        <f t="shared" si="572"/>
        <v>1</v>
      </c>
      <c r="U301" s="116">
        <f t="shared" si="573"/>
        <v>3.0031382795020796</v>
      </c>
      <c r="V301" s="137">
        <v>0.3</v>
      </c>
      <c r="W301" s="137">
        <v>1</v>
      </c>
      <c r="X301" s="114">
        <f t="shared" si="574"/>
        <v>2</v>
      </c>
      <c r="Y301" s="114">
        <f t="shared" si="575"/>
        <v>0.71174377224199292</v>
      </c>
      <c r="Z301" s="45">
        <f t="shared" si="576"/>
        <v>0.90094148385062389</v>
      </c>
      <c r="AA301" s="137">
        <v>1</v>
      </c>
      <c r="AB301" s="137">
        <v>1</v>
      </c>
      <c r="AC301" s="114">
        <f t="shared" si="577"/>
        <v>2</v>
      </c>
      <c r="AD301" s="114">
        <f t="shared" si="578"/>
        <v>2.3724792408066429</v>
      </c>
      <c r="AE301" s="45">
        <f t="shared" si="579"/>
        <v>3.0031382795020796</v>
      </c>
      <c r="AF301" s="137"/>
      <c r="AG301" s="195">
        <v>2</v>
      </c>
      <c r="AH301" s="167">
        <v>0.8</v>
      </c>
      <c r="AI301" s="443">
        <f t="shared" si="580"/>
        <v>20</v>
      </c>
      <c r="AJ301" s="803">
        <f t="shared" si="581"/>
        <v>16</v>
      </c>
      <c r="AK301" s="295"/>
      <c r="AL301" s="134"/>
      <c r="AM301" s="336">
        <f t="shared" si="563"/>
        <v>230</v>
      </c>
      <c r="AN301" s="312" t="str">
        <f t="shared" si="564"/>
        <v/>
      </c>
      <c r="AO301" s="312">
        <f t="shared" si="565"/>
        <v>0.90094148385062389</v>
      </c>
      <c r="AP301" s="313"/>
      <c r="AQ301" s="312" t="str">
        <f t="shared" si="566"/>
        <v/>
      </c>
      <c r="AR301" s="312">
        <f t="shared" si="567"/>
        <v>3.0031382795020796</v>
      </c>
      <c r="AS301" s="313">
        <f t="shared" si="568"/>
        <v>20</v>
      </c>
      <c r="AT301" s="313">
        <f t="shared" si="569"/>
        <v>20</v>
      </c>
      <c r="AU301" s="313">
        <f t="shared" si="570"/>
        <v>25</v>
      </c>
      <c r="AV301" s="313"/>
      <c r="AW301" s="313">
        <f t="shared" si="571"/>
        <v>20</v>
      </c>
      <c r="AX301" s="313"/>
      <c r="AY301" s="313"/>
      <c r="AZ301" s="313"/>
      <c r="BA301" s="313"/>
      <c r="BB301" s="313"/>
      <c r="BC301" s="313"/>
      <c r="BD301" s="134"/>
      <c r="BE301" s="134"/>
      <c r="BF301" s="134"/>
      <c r="BG301" s="134"/>
      <c r="BH301" s="134"/>
      <c r="BI301" s="134"/>
      <c r="BJ301" s="134"/>
      <c r="BK301" s="134"/>
      <c r="BL301" s="134"/>
      <c r="BM301" s="134"/>
      <c r="BN301" s="134"/>
      <c r="BO301" s="134"/>
      <c r="BP301" s="134"/>
      <c r="BQ301" s="134"/>
      <c r="BR301" s="134"/>
      <c r="BS301" s="134"/>
      <c r="BT301" s="134"/>
      <c r="BU301" s="134"/>
      <c r="BV301" s="134"/>
      <c r="BW301" s="134"/>
      <c r="BX301" s="134"/>
      <c r="BY301" s="134"/>
      <c r="BZ301" s="134"/>
      <c r="CA301" s="134"/>
      <c r="CB301" s="134"/>
      <c r="CC301" s="134"/>
      <c r="CD301" s="134"/>
      <c r="CE301" s="134"/>
      <c r="CF301" s="134"/>
      <c r="CG301" s="134"/>
      <c r="CH301" s="134"/>
      <c r="CI301" s="134"/>
      <c r="CJ301" s="134"/>
      <c r="CK301" s="134"/>
      <c r="CL301" s="134"/>
      <c r="CM301" s="134"/>
    </row>
    <row r="302" spans="1:91" s="799" customFormat="1" ht="12" hidden="1" customHeight="1" x14ac:dyDescent="0.2">
      <c r="A302" s="737">
        <v>794</v>
      </c>
      <c r="B302" s="6"/>
      <c r="C302" s="770" t="s">
        <v>554</v>
      </c>
      <c r="D302" s="798" t="s">
        <v>561</v>
      </c>
      <c r="E302" s="120"/>
      <c r="F302" s="634" t="s">
        <v>27</v>
      </c>
      <c r="G302" s="634" t="s">
        <v>20</v>
      </c>
      <c r="H302" s="634" t="s">
        <v>20</v>
      </c>
      <c r="I302" s="634"/>
      <c r="J302" s="634" t="s">
        <v>252</v>
      </c>
      <c r="K302" s="66" t="s">
        <v>10</v>
      </c>
      <c r="L302" s="66"/>
      <c r="M302" s="66">
        <v>230</v>
      </c>
      <c r="N302" s="6">
        <v>2</v>
      </c>
      <c r="O302" s="66">
        <v>16</v>
      </c>
      <c r="P302" s="135"/>
      <c r="Q302" s="801">
        <f t="shared" si="560"/>
        <v>0.79</v>
      </c>
      <c r="R302" s="801">
        <f t="shared" si="561"/>
        <v>0.79</v>
      </c>
      <c r="S302" s="801">
        <f t="shared" si="562"/>
        <v>0.84299999999999997</v>
      </c>
      <c r="T302" s="802">
        <f t="shared" si="572"/>
        <v>1</v>
      </c>
      <c r="U302" s="116">
        <f t="shared" si="573"/>
        <v>3.0031382795020796</v>
      </c>
      <c r="V302" s="137">
        <v>0.3</v>
      </c>
      <c r="W302" s="137">
        <v>1</v>
      </c>
      <c r="X302" s="114">
        <f t="shared" si="574"/>
        <v>2</v>
      </c>
      <c r="Y302" s="114">
        <f t="shared" si="575"/>
        <v>0.71174377224199292</v>
      </c>
      <c r="Z302" s="45">
        <f t="shared" si="576"/>
        <v>0.90094148385062389</v>
      </c>
      <c r="AA302" s="137">
        <v>1</v>
      </c>
      <c r="AB302" s="137">
        <v>1</v>
      </c>
      <c r="AC302" s="114">
        <f t="shared" si="577"/>
        <v>2</v>
      </c>
      <c r="AD302" s="114">
        <f t="shared" si="578"/>
        <v>2.3724792408066429</v>
      </c>
      <c r="AE302" s="45">
        <f t="shared" si="579"/>
        <v>3.0031382795020796</v>
      </c>
      <c r="AF302" s="137"/>
      <c r="AG302" s="195">
        <v>2</v>
      </c>
      <c r="AH302" s="167">
        <v>0.8</v>
      </c>
      <c r="AI302" s="443">
        <f t="shared" si="580"/>
        <v>20</v>
      </c>
      <c r="AJ302" s="803">
        <f t="shared" si="581"/>
        <v>16</v>
      </c>
      <c r="AK302" s="295"/>
      <c r="AL302" s="134"/>
      <c r="AM302" s="336">
        <f t="shared" si="563"/>
        <v>230</v>
      </c>
      <c r="AN302" s="312" t="str">
        <f t="shared" si="564"/>
        <v/>
      </c>
      <c r="AO302" s="312">
        <f t="shared" si="565"/>
        <v>0.90094148385062389</v>
      </c>
      <c r="AP302" s="313"/>
      <c r="AQ302" s="312" t="str">
        <f t="shared" si="566"/>
        <v/>
      </c>
      <c r="AR302" s="312">
        <f t="shared" si="567"/>
        <v>3.0031382795020796</v>
      </c>
      <c r="AS302" s="313">
        <f t="shared" si="568"/>
        <v>20</v>
      </c>
      <c r="AT302" s="313">
        <f t="shared" si="569"/>
        <v>20</v>
      </c>
      <c r="AU302" s="313">
        <f t="shared" si="570"/>
        <v>25</v>
      </c>
      <c r="AV302" s="313"/>
      <c r="AW302" s="313">
        <f t="shared" si="571"/>
        <v>20</v>
      </c>
      <c r="AX302" s="313"/>
      <c r="AY302" s="313"/>
      <c r="AZ302" s="313"/>
      <c r="BA302" s="313"/>
      <c r="BB302" s="313"/>
      <c r="BC302" s="313"/>
      <c r="BD302" s="134"/>
      <c r="BE302" s="134"/>
      <c r="BF302" s="134"/>
      <c r="BG302" s="134"/>
      <c r="BH302" s="134"/>
      <c r="BI302" s="134"/>
      <c r="BJ302" s="134"/>
      <c r="BK302" s="134"/>
      <c r="BL302" s="134"/>
      <c r="BM302" s="134"/>
      <c r="BN302" s="134"/>
      <c r="BO302" s="134"/>
      <c r="BP302" s="134"/>
      <c r="BQ302" s="134"/>
      <c r="BR302" s="134"/>
      <c r="BS302" s="134"/>
      <c r="BT302" s="134"/>
      <c r="BU302" s="134"/>
      <c r="BV302" s="134"/>
      <c r="BW302" s="134"/>
      <c r="BX302" s="134"/>
      <c r="BY302" s="134"/>
      <c r="BZ302" s="134"/>
      <c r="CA302" s="134"/>
      <c r="CB302" s="134"/>
      <c r="CC302" s="134"/>
      <c r="CD302" s="134"/>
      <c r="CE302" s="134"/>
      <c r="CF302" s="134"/>
      <c r="CG302" s="134"/>
      <c r="CH302" s="134"/>
      <c r="CI302" s="134"/>
      <c r="CJ302" s="134"/>
      <c r="CK302" s="134"/>
      <c r="CL302" s="134"/>
      <c r="CM302" s="134"/>
    </row>
    <row r="303" spans="1:91" s="799" customFormat="1" ht="12" hidden="1" customHeight="1" x14ac:dyDescent="0.2">
      <c r="A303" s="737">
        <v>794</v>
      </c>
      <c r="B303" s="6"/>
      <c r="C303" s="770" t="s">
        <v>556</v>
      </c>
      <c r="D303" s="798" t="s">
        <v>557</v>
      </c>
      <c r="E303" s="120"/>
      <c r="F303" s="634" t="s">
        <v>27</v>
      </c>
      <c r="G303" s="634" t="s">
        <v>20</v>
      </c>
      <c r="H303" s="634" t="s">
        <v>20</v>
      </c>
      <c r="I303" s="634"/>
      <c r="J303" s="634" t="s">
        <v>252</v>
      </c>
      <c r="K303" s="66" t="s">
        <v>10</v>
      </c>
      <c r="L303" s="66"/>
      <c r="M303" s="66">
        <v>230</v>
      </c>
      <c r="N303" s="6">
        <v>1.5</v>
      </c>
      <c r="O303" s="66">
        <v>16</v>
      </c>
      <c r="P303" s="135"/>
      <c r="Q303" s="801">
        <f t="shared" si="560"/>
        <v>0.79</v>
      </c>
      <c r="R303" s="801">
        <f t="shared" si="561"/>
        <v>0.79</v>
      </c>
      <c r="S303" s="801">
        <f t="shared" si="562"/>
        <v>0.84299999999999997</v>
      </c>
      <c r="T303" s="802">
        <f t="shared" si="572"/>
        <v>1</v>
      </c>
      <c r="U303" s="116">
        <f t="shared" si="573"/>
        <v>2.2523537096265596</v>
      </c>
      <c r="V303" s="137">
        <v>0.3</v>
      </c>
      <c r="W303" s="137">
        <v>1</v>
      </c>
      <c r="X303" s="114">
        <f t="shared" si="574"/>
        <v>1.5</v>
      </c>
      <c r="Y303" s="114">
        <f t="shared" si="575"/>
        <v>0.53380782918149461</v>
      </c>
      <c r="Z303" s="45">
        <f t="shared" si="576"/>
        <v>0.67570611288796778</v>
      </c>
      <c r="AA303" s="137">
        <v>1</v>
      </c>
      <c r="AB303" s="137">
        <v>1</v>
      </c>
      <c r="AC303" s="114">
        <f t="shared" si="577"/>
        <v>1.5</v>
      </c>
      <c r="AD303" s="114">
        <f t="shared" si="578"/>
        <v>1.7793594306049823</v>
      </c>
      <c r="AE303" s="45">
        <f t="shared" si="579"/>
        <v>2.2523537096265596</v>
      </c>
      <c r="AF303" s="137"/>
      <c r="AG303" s="195">
        <v>2</v>
      </c>
      <c r="AH303" s="167">
        <v>0.8</v>
      </c>
      <c r="AI303" s="443">
        <f t="shared" si="580"/>
        <v>20</v>
      </c>
      <c r="AJ303" s="803">
        <f t="shared" si="581"/>
        <v>16</v>
      </c>
      <c r="AK303" s="295"/>
      <c r="AL303" s="134"/>
      <c r="AM303" s="336">
        <f t="shared" si="563"/>
        <v>230</v>
      </c>
      <c r="AN303" s="312" t="str">
        <f t="shared" si="564"/>
        <v/>
      </c>
      <c r="AO303" s="312">
        <f t="shared" si="565"/>
        <v>0.67570611288796778</v>
      </c>
      <c r="AP303" s="313"/>
      <c r="AQ303" s="312" t="str">
        <f t="shared" si="566"/>
        <v/>
      </c>
      <c r="AR303" s="312">
        <f t="shared" si="567"/>
        <v>2.2523537096265596</v>
      </c>
      <c r="AS303" s="313">
        <f t="shared" si="568"/>
        <v>20</v>
      </c>
      <c r="AT303" s="313">
        <f t="shared" si="569"/>
        <v>20</v>
      </c>
      <c r="AU303" s="313">
        <f t="shared" si="570"/>
        <v>25</v>
      </c>
      <c r="AV303" s="313"/>
      <c r="AW303" s="313">
        <f t="shared" si="571"/>
        <v>20</v>
      </c>
      <c r="AX303" s="313"/>
      <c r="AY303" s="313"/>
      <c r="AZ303" s="313"/>
      <c r="BA303" s="313"/>
      <c r="BB303" s="313"/>
      <c r="BC303" s="313"/>
      <c r="BD303" s="134"/>
      <c r="BE303" s="134"/>
      <c r="BF303" s="134"/>
      <c r="BG303" s="134"/>
      <c r="BH303" s="134"/>
      <c r="BI303" s="134"/>
      <c r="BJ303" s="134"/>
      <c r="BK303" s="134"/>
      <c r="BL303" s="134"/>
      <c r="BM303" s="134"/>
      <c r="BN303" s="134"/>
      <c r="BO303" s="134"/>
      <c r="BP303" s="134"/>
      <c r="BQ303" s="134"/>
      <c r="BR303" s="134"/>
      <c r="BS303" s="134"/>
      <c r="BT303" s="134"/>
      <c r="BU303" s="134"/>
      <c r="BV303" s="134"/>
      <c r="BW303" s="134"/>
      <c r="BX303" s="134"/>
      <c r="BY303" s="134"/>
      <c r="BZ303" s="134"/>
      <c r="CA303" s="134"/>
      <c r="CB303" s="134"/>
      <c r="CC303" s="134"/>
      <c r="CD303" s="134"/>
      <c r="CE303" s="134"/>
      <c r="CF303" s="134"/>
      <c r="CG303" s="134"/>
      <c r="CH303" s="134"/>
      <c r="CI303" s="134"/>
      <c r="CJ303" s="134"/>
      <c r="CK303" s="134"/>
      <c r="CL303" s="134"/>
      <c r="CM303" s="134"/>
    </row>
    <row r="304" spans="1:91" s="134" customFormat="1" ht="12" hidden="1" customHeight="1" x14ac:dyDescent="0.2">
      <c r="A304" s="737"/>
      <c r="B304" s="66"/>
      <c r="C304" s="754"/>
      <c r="D304" s="753"/>
      <c r="E304" s="120"/>
      <c r="F304" s="634"/>
      <c r="G304" s="634"/>
      <c r="H304" s="634"/>
      <c r="I304" s="634"/>
      <c r="J304" s="634"/>
      <c r="K304" s="66"/>
      <c r="L304" s="66"/>
      <c r="M304" s="66"/>
      <c r="N304" s="114"/>
      <c r="O304" s="66"/>
      <c r="P304" s="135"/>
      <c r="Q304" s="801"/>
      <c r="R304" s="801"/>
      <c r="S304" s="801"/>
      <c r="T304" s="802"/>
      <c r="U304" s="116"/>
      <c r="V304" s="137"/>
      <c r="W304" s="137"/>
      <c r="X304" s="114"/>
      <c r="Y304" s="114"/>
      <c r="Z304" s="45"/>
      <c r="AA304" s="137"/>
      <c r="AB304" s="137"/>
      <c r="AC304" s="114"/>
      <c r="AD304" s="114"/>
      <c r="AE304" s="45"/>
      <c r="AF304" s="137"/>
      <c r="AG304" s="195"/>
      <c r="AH304" s="167"/>
      <c r="AI304" s="443"/>
      <c r="AJ304" s="803"/>
      <c r="AK304" s="295"/>
      <c r="AM304" s="336"/>
      <c r="AN304" s="312"/>
      <c r="AO304" s="312"/>
      <c r="AP304" s="313"/>
      <c r="AQ304" s="312"/>
      <c r="AR304" s="312"/>
      <c r="AS304" s="313"/>
      <c r="AT304" s="313"/>
      <c r="AU304" s="313"/>
      <c r="AV304" s="313"/>
      <c r="AW304" s="313"/>
      <c r="AX304" s="313"/>
      <c r="AY304" s="313"/>
      <c r="AZ304" s="313"/>
      <c r="BA304" s="313"/>
      <c r="BB304" s="313"/>
      <c r="BC304" s="313"/>
    </row>
    <row r="305" spans="1:55" s="134" customFormat="1" ht="12" hidden="1" customHeight="1" x14ac:dyDescent="0.2">
      <c r="A305" s="737"/>
      <c r="B305" s="66"/>
      <c r="C305" s="754"/>
      <c r="D305" s="828" t="s">
        <v>768</v>
      </c>
      <c r="E305" s="120"/>
      <c r="F305" s="634"/>
      <c r="G305" s="634"/>
      <c r="H305" s="634"/>
      <c r="I305" s="795" t="s">
        <v>329</v>
      </c>
      <c r="J305" s="632" t="s">
        <v>251</v>
      </c>
      <c r="K305" s="6" t="s">
        <v>9</v>
      </c>
      <c r="L305" s="6"/>
      <c r="M305" s="6">
        <v>400</v>
      </c>
      <c r="N305" s="114"/>
      <c r="O305" s="636">
        <v>250</v>
      </c>
      <c r="P305" s="57"/>
      <c r="Q305" s="801"/>
      <c r="R305" s="801"/>
      <c r="S305" s="801"/>
      <c r="T305" s="802"/>
      <c r="U305" s="116"/>
      <c r="V305" s="137"/>
      <c r="W305" s="137"/>
      <c r="X305" s="114"/>
      <c r="Y305" s="114"/>
      <c r="Z305" s="45"/>
      <c r="AA305" s="137"/>
      <c r="AB305" s="137"/>
      <c r="AC305" s="114"/>
      <c r="AD305" s="114"/>
      <c r="AE305" s="45"/>
      <c r="AF305" s="137"/>
      <c r="AG305" s="195"/>
      <c r="AH305" s="167"/>
      <c r="AI305" s="443"/>
      <c r="AJ305" s="803"/>
      <c r="AK305" s="295"/>
      <c r="AM305" s="336"/>
      <c r="AN305" s="312"/>
      <c r="AO305" s="312"/>
      <c r="AP305" s="313"/>
      <c r="AQ305" s="312"/>
      <c r="AR305" s="312"/>
      <c r="AS305" s="313"/>
      <c r="AT305" s="313"/>
      <c r="AU305" s="313"/>
      <c r="AV305" s="313"/>
      <c r="AW305" s="313"/>
      <c r="AX305" s="313"/>
      <c r="AY305" s="313"/>
      <c r="AZ305" s="313"/>
      <c r="BA305" s="313"/>
      <c r="BB305" s="313"/>
      <c r="BC305" s="313"/>
    </row>
    <row r="306" spans="1:55" s="7" customFormat="1" ht="12" hidden="1" customHeight="1" x14ac:dyDescent="0.2">
      <c r="A306" s="737"/>
      <c r="B306" s="6"/>
      <c r="C306" s="770" t="s">
        <v>598</v>
      </c>
      <c r="D306" s="798" t="s">
        <v>607</v>
      </c>
      <c r="E306" s="657"/>
      <c r="F306" s="632" t="s">
        <v>27</v>
      </c>
      <c r="G306" s="632" t="s">
        <v>20</v>
      </c>
      <c r="H306" s="632" t="s">
        <v>20</v>
      </c>
      <c r="I306" s="795" t="s">
        <v>597</v>
      </c>
      <c r="J306" s="632" t="s">
        <v>252</v>
      </c>
      <c r="K306" s="6" t="s">
        <v>10</v>
      </c>
      <c r="L306" s="6"/>
      <c r="M306" s="6">
        <v>230</v>
      </c>
      <c r="N306" s="6">
        <v>0.06</v>
      </c>
      <c r="O306" s="636">
        <v>16</v>
      </c>
      <c r="P306" s="57"/>
      <c r="Q306" s="143">
        <f t="shared" si="560"/>
        <v>0.7</v>
      </c>
      <c r="R306" s="143">
        <f t="shared" si="561"/>
        <v>0.7</v>
      </c>
      <c r="S306" s="143">
        <f t="shared" si="562"/>
        <v>0.57999999999999996</v>
      </c>
      <c r="T306" s="144">
        <f t="shared" ref="T306:T336" si="582">IF($K306 = "FO",0.95,1)</f>
        <v>1</v>
      </c>
      <c r="U306" s="116">
        <f t="shared" ref="U306:U336" si="583">IF($N306&gt;0,$N306/($R306*$S306*$T306),0)</f>
        <v>0.14778325123152711</v>
      </c>
      <c r="V306" s="8">
        <v>1</v>
      </c>
      <c r="W306" s="8">
        <v>1</v>
      </c>
      <c r="X306" s="114">
        <f t="shared" ref="X306:X336" si="584">IF(($N306&gt;0)*(W306&gt;0),$N306*W306,0)</f>
        <v>0.06</v>
      </c>
      <c r="Y306" s="114">
        <f t="shared" ref="Y306:Y336" si="585">IF(($N306&gt;0),($N306*W306*V306)/($S306*$T306),0)</f>
        <v>0.10344827586206896</v>
      </c>
      <c r="Z306" s="45">
        <f t="shared" ref="Z306:Z336" si="586">IF((Y306&gt;0),Y306/$R306,0)</f>
        <v>0.14778325123152711</v>
      </c>
      <c r="AA306" s="137">
        <v>1</v>
      </c>
      <c r="AB306" s="137">
        <v>1</v>
      </c>
      <c r="AC306" s="114">
        <f t="shared" ref="AC306:AC336" si="587">IF(($N306&gt;0)*(AB306&gt;0),$N306*AB306,0)</f>
        <v>0.06</v>
      </c>
      <c r="AD306" s="114">
        <f t="shared" ref="AD306:AD336" si="588">IF(($N306&gt;0),($N306*AB306*AA306)/($S306*$T306),0)</f>
        <v>0.10344827586206896</v>
      </c>
      <c r="AE306" s="45">
        <f t="shared" ref="AE306:AE336" si="589">IF((AD306&gt;0),AD306/$R306,0)</f>
        <v>0.14778325123152711</v>
      </c>
      <c r="AF306" s="8"/>
      <c r="AG306" s="93">
        <v>2</v>
      </c>
      <c r="AH306" s="113">
        <v>0.8</v>
      </c>
      <c r="AI306" s="443">
        <f t="shared" ref="AI306:AI336" si="590">AW306</f>
        <v>20</v>
      </c>
      <c r="AJ306" s="453">
        <f t="shared" ref="AJ306:AJ336" si="591">IF(O306&gt;0,O306,"")</f>
        <v>16</v>
      </c>
      <c r="AK306" s="293"/>
      <c r="AM306" s="336">
        <f t="shared" si="563"/>
        <v>230</v>
      </c>
      <c r="AN306" s="312" t="str">
        <f t="shared" si="564"/>
        <v/>
      </c>
      <c r="AO306" s="312">
        <f t="shared" si="565"/>
        <v>0.14778325123152711</v>
      </c>
      <c r="AP306" s="310"/>
      <c r="AQ306" s="312" t="str">
        <f t="shared" si="566"/>
        <v/>
      </c>
      <c r="AR306" s="312">
        <f t="shared" si="567"/>
        <v>0.14778325123152711</v>
      </c>
      <c r="AS306" s="313">
        <f t="shared" ref="AS306:AS336" si="592">CEILING((O306/AH306),1)</f>
        <v>20</v>
      </c>
      <c r="AT306" s="313">
        <f t="shared" si="569"/>
        <v>20</v>
      </c>
      <c r="AU306" s="313">
        <f t="shared" si="570"/>
        <v>25</v>
      </c>
      <c r="AV306" s="313"/>
      <c r="AW306" s="310">
        <f t="shared" ref="AW306:AW336" si="593">IF(AS306&gt;AT306,AU306,AT306)</f>
        <v>20</v>
      </c>
      <c r="AX306" s="313"/>
      <c r="AY306" s="313"/>
      <c r="AZ306" s="313"/>
      <c r="BA306" s="313"/>
      <c r="BB306" s="313"/>
      <c r="BC306" s="313"/>
    </row>
    <row r="307" spans="1:55" s="7" customFormat="1" ht="12" hidden="1" customHeight="1" x14ac:dyDescent="0.2">
      <c r="A307" s="737"/>
      <c r="B307" s="6"/>
      <c r="C307" s="770" t="s">
        <v>599</v>
      </c>
      <c r="D307" s="798" t="s">
        <v>608</v>
      </c>
      <c r="E307" s="657"/>
      <c r="F307" s="632" t="s">
        <v>27</v>
      </c>
      <c r="G307" s="632" t="s">
        <v>20</v>
      </c>
      <c r="H307" s="632" t="s">
        <v>20</v>
      </c>
      <c r="I307" s="795" t="s">
        <v>597</v>
      </c>
      <c r="J307" s="632" t="s">
        <v>252</v>
      </c>
      <c r="K307" s="6" t="s">
        <v>10</v>
      </c>
      <c r="L307" s="6"/>
      <c r="M307" s="6">
        <v>230</v>
      </c>
      <c r="N307" s="636">
        <v>0.44</v>
      </c>
      <c r="O307" s="636">
        <v>16</v>
      </c>
      <c r="P307" s="57"/>
      <c r="Q307" s="143">
        <f t="shared" si="560"/>
        <v>0.73</v>
      </c>
      <c r="R307" s="143">
        <f t="shared" si="561"/>
        <v>0.73</v>
      </c>
      <c r="S307" s="143">
        <f t="shared" si="562"/>
        <v>0.72399999999999998</v>
      </c>
      <c r="T307" s="144">
        <f t="shared" si="582"/>
        <v>1</v>
      </c>
      <c r="U307" s="116">
        <f t="shared" si="583"/>
        <v>0.83251343373949904</v>
      </c>
      <c r="V307" s="8">
        <v>1</v>
      </c>
      <c r="W307" s="8">
        <v>1</v>
      </c>
      <c r="X307" s="114">
        <f t="shared" si="584"/>
        <v>0.44</v>
      </c>
      <c r="Y307" s="114">
        <f t="shared" si="585"/>
        <v>0.60773480662983426</v>
      </c>
      <c r="Z307" s="45">
        <f t="shared" si="586"/>
        <v>0.83251343373949904</v>
      </c>
      <c r="AA307" s="137">
        <v>1</v>
      </c>
      <c r="AB307" s="137">
        <v>1</v>
      </c>
      <c r="AC307" s="114">
        <f t="shared" si="587"/>
        <v>0.44</v>
      </c>
      <c r="AD307" s="114">
        <f t="shared" si="588"/>
        <v>0.60773480662983426</v>
      </c>
      <c r="AE307" s="45">
        <f t="shared" si="589"/>
        <v>0.83251343373949904</v>
      </c>
      <c r="AF307" s="8"/>
      <c r="AG307" s="93">
        <v>2</v>
      </c>
      <c r="AH307" s="113">
        <v>0.8</v>
      </c>
      <c r="AI307" s="443">
        <f t="shared" si="590"/>
        <v>20</v>
      </c>
      <c r="AJ307" s="453">
        <f t="shared" si="591"/>
        <v>16</v>
      </c>
      <c r="AK307" s="293"/>
      <c r="AM307" s="336">
        <f t="shared" si="563"/>
        <v>230</v>
      </c>
      <c r="AN307" s="312" t="str">
        <f t="shared" si="564"/>
        <v/>
      </c>
      <c r="AO307" s="312">
        <f t="shared" si="565"/>
        <v>0.83251343373949904</v>
      </c>
      <c r="AP307" s="310"/>
      <c r="AQ307" s="312" t="str">
        <f t="shared" si="566"/>
        <v/>
      </c>
      <c r="AR307" s="312">
        <f t="shared" si="567"/>
        <v>0.83251343373949904</v>
      </c>
      <c r="AS307" s="313">
        <f t="shared" si="592"/>
        <v>20</v>
      </c>
      <c r="AT307" s="313">
        <f t="shared" si="569"/>
        <v>20</v>
      </c>
      <c r="AU307" s="313">
        <f t="shared" si="570"/>
        <v>25</v>
      </c>
      <c r="AV307" s="313"/>
      <c r="AW307" s="310">
        <f t="shared" si="593"/>
        <v>20</v>
      </c>
      <c r="AX307" s="313"/>
      <c r="AY307" s="313"/>
      <c r="AZ307" s="313"/>
      <c r="BA307" s="313"/>
      <c r="BB307" s="313"/>
      <c r="BC307" s="313"/>
    </row>
    <row r="308" spans="1:55" s="7" customFormat="1" ht="12" hidden="1" customHeight="1" x14ac:dyDescent="0.2">
      <c r="A308" s="737"/>
      <c r="B308" s="6"/>
      <c r="C308" s="770" t="s">
        <v>600</v>
      </c>
      <c r="D308" s="798" t="s">
        <v>609</v>
      </c>
      <c r="E308" s="657"/>
      <c r="F308" s="632" t="s">
        <v>27</v>
      </c>
      <c r="G308" s="632" t="s">
        <v>20</v>
      </c>
      <c r="H308" s="632" t="s">
        <v>20</v>
      </c>
      <c r="I308" s="795" t="s">
        <v>597</v>
      </c>
      <c r="J308" s="632" t="s">
        <v>252</v>
      </c>
      <c r="K308" s="6" t="s">
        <v>10</v>
      </c>
      <c r="L308" s="6"/>
      <c r="M308" s="6">
        <v>230</v>
      </c>
      <c r="N308" s="636">
        <v>1.66</v>
      </c>
      <c r="O308" s="636">
        <v>16</v>
      </c>
      <c r="P308" s="57"/>
      <c r="Q308" s="143">
        <f t="shared" si="560"/>
        <v>0.79</v>
      </c>
      <c r="R308" s="143">
        <f t="shared" si="561"/>
        <v>0.79</v>
      </c>
      <c r="S308" s="143">
        <f t="shared" si="562"/>
        <v>0.84299999999999997</v>
      </c>
      <c r="T308" s="144">
        <f t="shared" si="582"/>
        <v>1</v>
      </c>
      <c r="U308" s="116">
        <f t="shared" si="583"/>
        <v>2.4926047719867257</v>
      </c>
      <c r="V308" s="8">
        <v>1</v>
      </c>
      <c r="W308" s="8">
        <v>1</v>
      </c>
      <c r="X308" s="114">
        <f t="shared" si="584"/>
        <v>1.66</v>
      </c>
      <c r="Y308" s="114">
        <f t="shared" si="585"/>
        <v>1.9691577698695135</v>
      </c>
      <c r="Z308" s="45">
        <f t="shared" si="586"/>
        <v>2.4926047719867257</v>
      </c>
      <c r="AA308" s="137">
        <v>1</v>
      </c>
      <c r="AB308" s="137">
        <v>1</v>
      </c>
      <c r="AC308" s="114">
        <f t="shared" si="587"/>
        <v>1.66</v>
      </c>
      <c r="AD308" s="114">
        <f t="shared" si="588"/>
        <v>1.9691577698695135</v>
      </c>
      <c r="AE308" s="45">
        <f t="shared" si="589"/>
        <v>2.4926047719867257</v>
      </c>
      <c r="AF308" s="8"/>
      <c r="AG308" s="93">
        <v>2</v>
      </c>
      <c r="AH308" s="113">
        <v>0.8</v>
      </c>
      <c r="AI308" s="443">
        <f t="shared" si="590"/>
        <v>20</v>
      </c>
      <c r="AJ308" s="453">
        <f t="shared" si="591"/>
        <v>16</v>
      </c>
      <c r="AK308" s="293"/>
      <c r="AM308" s="336">
        <f t="shared" si="563"/>
        <v>230</v>
      </c>
      <c r="AN308" s="312" t="str">
        <f t="shared" si="564"/>
        <v/>
      </c>
      <c r="AO308" s="312">
        <f t="shared" si="565"/>
        <v>2.4926047719867257</v>
      </c>
      <c r="AP308" s="310"/>
      <c r="AQ308" s="312" t="str">
        <f t="shared" si="566"/>
        <v/>
      </c>
      <c r="AR308" s="312">
        <f t="shared" si="567"/>
        <v>2.4926047719867257</v>
      </c>
      <c r="AS308" s="313">
        <f t="shared" si="592"/>
        <v>20</v>
      </c>
      <c r="AT308" s="313">
        <f t="shared" si="569"/>
        <v>20</v>
      </c>
      <c r="AU308" s="313">
        <f t="shared" si="570"/>
        <v>25</v>
      </c>
      <c r="AV308" s="313"/>
      <c r="AW308" s="310">
        <f t="shared" si="593"/>
        <v>20</v>
      </c>
      <c r="AX308" s="313"/>
      <c r="AY308" s="313"/>
      <c r="AZ308" s="313"/>
      <c r="BA308" s="313"/>
      <c r="BB308" s="313"/>
      <c r="BC308" s="313"/>
    </row>
    <row r="309" spans="1:55" s="7" customFormat="1" ht="12" hidden="1" customHeight="1" x14ac:dyDescent="0.2">
      <c r="A309" s="737"/>
      <c r="B309" s="6"/>
      <c r="C309" s="770" t="s">
        <v>601</v>
      </c>
      <c r="D309" s="798" t="s">
        <v>610</v>
      </c>
      <c r="E309" s="657"/>
      <c r="F309" s="632" t="s">
        <v>27</v>
      </c>
      <c r="G309" s="632" t="s">
        <v>20</v>
      </c>
      <c r="H309" s="632" t="s">
        <v>20</v>
      </c>
      <c r="I309" s="795" t="s">
        <v>597</v>
      </c>
      <c r="J309" s="632" t="s">
        <v>252</v>
      </c>
      <c r="K309" s="6" t="s">
        <v>10</v>
      </c>
      <c r="L309" s="6"/>
      <c r="M309" s="6">
        <v>230</v>
      </c>
      <c r="N309" s="636">
        <v>5.05</v>
      </c>
      <c r="O309" s="636">
        <v>16</v>
      </c>
      <c r="P309" s="57"/>
      <c r="Q309" s="143">
        <f t="shared" si="560"/>
        <v>0.81</v>
      </c>
      <c r="R309" s="143">
        <f t="shared" si="561"/>
        <v>0.81</v>
      </c>
      <c r="S309" s="143">
        <f t="shared" si="562"/>
        <v>0.86799999999999999</v>
      </c>
      <c r="T309" s="144">
        <f t="shared" si="582"/>
        <v>1</v>
      </c>
      <c r="U309" s="116">
        <f t="shared" si="583"/>
        <v>7.1826819138647089</v>
      </c>
      <c r="V309" s="8">
        <v>1</v>
      </c>
      <c r="W309" s="8">
        <v>1</v>
      </c>
      <c r="X309" s="114">
        <f t="shared" si="584"/>
        <v>5.05</v>
      </c>
      <c r="Y309" s="114">
        <f t="shared" si="585"/>
        <v>5.8179723502304146</v>
      </c>
      <c r="Z309" s="45">
        <f t="shared" si="586"/>
        <v>7.1826819138647089</v>
      </c>
      <c r="AA309" s="137">
        <v>1</v>
      </c>
      <c r="AB309" s="137">
        <v>1</v>
      </c>
      <c r="AC309" s="114">
        <f t="shared" si="587"/>
        <v>5.05</v>
      </c>
      <c r="AD309" s="114">
        <f t="shared" si="588"/>
        <v>5.8179723502304146</v>
      </c>
      <c r="AE309" s="45">
        <f t="shared" si="589"/>
        <v>7.1826819138647089</v>
      </c>
      <c r="AF309" s="8"/>
      <c r="AG309" s="93">
        <v>2</v>
      </c>
      <c r="AH309" s="113">
        <v>0.8</v>
      </c>
      <c r="AI309" s="443">
        <f t="shared" si="590"/>
        <v>20</v>
      </c>
      <c r="AJ309" s="453">
        <f t="shared" si="591"/>
        <v>16</v>
      </c>
      <c r="AK309" s="293"/>
      <c r="AM309" s="336">
        <f t="shared" si="563"/>
        <v>230</v>
      </c>
      <c r="AN309" s="312" t="str">
        <f t="shared" si="564"/>
        <v/>
      </c>
      <c r="AO309" s="312">
        <f t="shared" si="565"/>
        <v>7.1826819138647089</v>
      </c>
      <c r="AP309" s="310"/>
      <c r="AQ309" s="312" t="str">
        <f t="shared" si="566"/>
        <v/>
      </c>
      <c r="AR309" s="312">
        <f t="shared" si="567"/>
        <v>7.1826819138647089</v>
      </c>
      <c r="AS309" s="313">
        <f t="shared" si="592"/>
        <v>20</v>
      </c>
      <c r="AT309" s="313">
        <f t="shared" si="569"/>
        <v>20</v>
      </c>
      <c r="AU309" s="313">
        <f t="shared" si="570"/>
        <v>25</v>
      </c>
      <c r="AV309" s="313"/>
      <c r="AW309" s="310">
        <f t="shared" si="593"/>
        <v>20</v>
      </c>
      <c r="AX309" s="313"/>
      <c r="AY309" s="313"/>
      <c r="AZ309" s="313"/>
      <c r="BA309" s="313"/>
      <c r="BB309" s="313"/>
      <c r="BC309" s="313"/>
    </row>
    <row r="310" spans="1:55" s="7" customFormat="1" ht="12" hidden="1" customHeight="1" x14ac:dyDescent="0.2">
      <c r="A310" s="737"/>
      <c r="B310" s="6"/>
      <c r="C310" s="770" t="s">
        <v>602</v>
      </c>
      <c r="D310" s="798" t="s">
        <v>611</v>
      </c>
      <c r="E310" s="657"/>
      <c r="F310" s="632" t="s">
        <v>27</v>
      </c>
      <c r="G310" s="632" t="s">
        <v>20</v>
      </c>
      <c r="H310" s="632" t="s">
        <v>20</v>
      </c>
      <c r="I310" s="795" t="s">
        <v>597</v>
      </c>
      <c r="J310" s="632" t="s">
        <v>252</v>
      </c>
      <c r="K310" s="6" t="s">
        <v>10</v>
      </c>
      <c r="L310" s="6"/>
      <c r="M310" s="6">
        <v>230</v>
      </c>
      <c r="N310" s="636">
        <v>3.2</v>
      </c>
      <c r="O310" s="636">
        <v>16</v>
      </c>
      <c r="P310" s="57"/>
      <c r="Q310" s="143">
        <f t="shared" si="560"/>
        <v>0.79</v>
      </c>
      <c r="R310" s="143">
        <f t="shared" si="561"/>
        <v>0.79</v>
      </c>
      <c r="S310" s="143">
        <f t="shared" si="562"/>
        <v>0.86799999999999999</v>
      </c>
      <c r="T310" s="144">
        <f t="shared" si="582"/>
        <v>1</v>
      </c>
      <c r="U310" s="116">
        <f t="shared" si="583"/>
        <v>4.6666277781018497</v>
      </c>
      <c r="V310" s="8">
        <v>1</v>
      </c>
      <c r="W310" s="8">
        <v>1</v>
      </c>
      <c r="X310" s="114">
        <f t="shared" si="584"/>
        <v>3.2</v>
      </c>
      <c r="Y310" s="114">
        <f t="shared" si="585"/>
        <v>3.6866359447004609</v>
      </c>
      <c r="Z310" s="45">
        <f t="shared" si="586"/>
        <v>4.6666277781018488</v>
      </c>
      <c r="AA310" s="137">
        <v>1</v>
      </c>
      <c r="AB310" s="137">
        <v>1</v>
      </c>
      <c r="AC310" s="114">
        <f t="shared" si="587"/>
        <v>3.2</v>
      </c>
      <c r="AD310" s="114">
        <f t="shared" si="588"/>
        <v>3.6866359447004609</v>
      </c>
      <c r="AE310" s="45">
        <f t="shared" si="589"/>
        <v>4.6666277781018488</v>
      </c>
      <c r="AF310" s="8"/>
      <c r="AG310" s="93">
        <v>2</v>
      </c>
      <c r="AH310" s="113">
        <v>0.8</v>
      </c>
      <c r="AI310" s="443">
        <f t="shared" si="590"/>
        <v>20</v>
      </c>
      <c r="AJ310" s="453">
        <f t="shared" si="591"/>
        <v>16</v>
      </c>
      <c r="AK310" s="293"/>
      <c r="AM310" s="336">
        <f t="shared" si="563"/>
        <v>230</v>
      </c>
      <c r="AN310" s="312" t="str">
        <f t="shared" si="564"/>
        <v/>
      </c>
      <c r="AO310" s="312">
        <f t="shared" si="565"/>
        <v>4.6666277781018488</v>
      </c>
      <c r="AP310" s="310"/>
      <c r="AQ310" s="312" t="str">
        <f t="shared" si="566"/>
        <v/>
      </c>
      <c r="AR310" s="312">
        <f t="shared" si="567"/>
        <v>4.6666277781018488</v>
      </c>
      <c r="AS310" s="313">
        <f t="shared" si="592"/>
        <v>20</v>
      </c>
      <c r="AT310" s="313">
        <f t="shared" si="569"/>
        <v>20</v>
      </c>
      <c r="AU310" s="313">
        <f t="shared" si="570"/>
        <v>25</v>
      </c>
      <c r="AV310" s="313"/>
      <c r="AW310" s="310">
        <f t="shared" si="593"/>
        <v>20</v>
      </c>
      <c r="AX310" s="313"/>
      <c r="AY310" s="313"/>
      <c r="AZ310" s="313"/>
      <c r="BA310" s="313"/>
      <c r="BB310" s="313"/>
      <c r="BC310" s="313"/>
    </row>
    <row r="311" spans="1:55" s="7" customFormat="1" ht="12" hidden="1" customHeight="1" x14ac:dyDescent="0.2">
      <c r="A311" s="737"/>
      <c r="B311" s="6"/>
      <c r="C311" s="770" t="s">
        <v>603</v>
      </c>
      <c r="D311" s="798" t="s">
        <v>612</v>
      </c>
      <c r="E311" s="657"/>
      <c r="F311" s="632" t="s">
        <v>27</v>
      </c>
      <c r="G311" s="632" t="s">
        <v>20</v>
      </c>
      <c r="H311" s="632" t="s">
        <v>20</v>
      </c>
      <c r="I311" s="795" t="s">
        <v>597</v>
      </c>
      <c r="J311" s="632" t="s">
        <v>252</v>
      </c>
      <c r="K311" s="6" t="s">
        <v>10</v>
      </c>
      <c r="L311" s="6"/>
      <c r="M311" s="6">
        <v>230</v>
      </c>
      <c r="N311" s="6">
        <v>0.12</v>
      </c>
      <c r="O311" s="636">
        <v>16</v>
      </c>
      <c r="P311" s="57"/>
      <c r="Q311" s="143">
        <f t="shared" si="560"/>
        <v>0.7</v>
      </c>
      <c r="R311" s="143">
        <f t="shared" si="561"/>
        <v>0.7</v>
      </c>
      <c r="S311" s="143">
        <f t="shared" si="562"/>
        <v>0.6</v>
      </c>
      <c r="T311" s="144">
        <f t="shared" si="582"/>
        <v>1</v>
      </c>
      <c r="U311" s="116">
        <f t="shared" si="583"/>
        <v>0.2857142857142857</v>
      </c>
      <c r="V311" s="8">
        <v>1</v>
      </c>
      <c r="W311" s="8">
        <v>1</v>
      </c>
      <c r="X311" s="114">
        <f t="shared" si="584"/>
        <v>0.12</v>
      </c>
      <c r="Y311" s="114">
        <f t="shared" si="585"/>
        <v>0.2</v>
      </c>
      <c r="Z311" s="45">
        <f t="shared" si="586"/>
        <v>0.28571428571428575</v>
      </c>
      <c r="AA311" s="137">
        <v>1</v>
      </c>
      <c r="AB311" s="137">
        <v>1</v>
      </c>
      <c r="AC311" s="114">
        <f t="shared" si="587"/>
        <v>0.12</v>
      </c>
      <c r="AD311" s="114">
        <f t="shared" si="588"/>
        <v>0.2</v>
      </c>
      <c r="AE311" s="45">
        <f t="shared" si="589"/>
        <v>0.28571428571428575</v>
      </c>
      <c r="AF311" s="8"/>
      <c r="AG311" s="93">
        <v>2</v>
      </c>
      <c r="AH311" s="113">
        <v>0.8</v>
      </c>
      <c r="AI311" s="443">
        <f t="shared" si="590"/>
        <v>20</v>
      </c>
      <c r="AJ311" s="453">
        <f t="shared" si="591"/>
        <v>16</v>
      </c>
      <c r="AK311" s="293"/>
      <c r="AM311" s="336">
        <f t="shared" si="563"/>
        <v>230</v>
      </c>
      <c r="AN311" s="312" t="str">
        <f t="shared" si="564"/>
        <v/>
      </c>
      <c r="AO311" s="312">
        <f t="shared" si="565"/>
        <v>0.28571428571428575</v>
      </c>
      <c r="AP311" s="310"/>
      <c r="AQ311" s="312" t="str">
        <f t="shared" si="566"/>
        <v/>
      </c>
      <c r="AR311" s="312">
        <f t="shared" si="567"/>
        <v>0.28571428571428575</v>
      </c>
      <c r="AS311" s="313">
        <f t="shared" si="592"/>
        <v>20</v>
      </c>
      <c r="AT311" s="313">
        <f t="shared" si="569"/>
        <v>20</v>
      </c>
      <c r="AU311" s="313">
        <f t="shared" si="570"/>
        <v>25</v>
      </c>
      <c r="AV311" s="313"/>
      <c r="AW311" s="310">
        <f t="shared" si="593"/>
        <v>20</v>
      </c>
      <c r="AX311" s="313"/>
      <c r="AY311" s="313"/>
      <c r="AZ311" s="313"/>
      <c r="BA311" s="313"/>
      <c r="BB311" s="313"/>
      <c r="BC311" s="313"/>
    </row>
    <row r="312" spans="1:55" s="7" customFormat="1" ht="12" hidden="1" customHeight="1" x14ac:dyDescent="0.2">
      <c r="A312" s="737"/>
      <c r="B312" s="6"/>
      <c r="C312" s="770" t="s">
        <v>604</v>
      </c>
      <c r="D312" s="798" t="s">
        <v>613</v>
      </c>
      <c r="E312" s="657"/>
      <c r="F312" s="632" t="s">
        <v>27</v>
      </c>
      <c r="G312" s="632" t="s">
        <v>20</v>
      </c>
      <c r="H312" s="632" t="s">
        <v>20</v>
      </c>
      <c r="I312" s="795" t="s">
        <v>597</v>
      </c>
      <c r="J312" s="632" t="s">
        <v>252</v>
      </c>
      <c r="K312" s="6" t="s">
        <v>10</v>
      </c>
      <c r="L312" s="6"/>
      <c r="M312" s="6">
        <v>230</v>
      </c>
      <c r="N312" s="636">
        <v>0.104</v>
      </c>
      <c r="O312" s="636">
        <v>16</v>
      </c>
      <c r="P312" s="57"/>
      <c r="Q312" s="143">
        <f t="shared" si="560"/>
        <v>0.7</v>
      </c>
      <c r="R312" s="143">
        <f t="shared" si="561"/>
        <v>0.7</v>
      </c>
      <c r="S312" s="143">
        <f t="shared" si="562"/>
        <v>0.6</v>
      </c>
      <c r="T312" s="144">
        <f t="shared" si="582"/>
        <v>1</v>
      </c>
      <c r="U312" s="116">
        <f t="shared" si="583"/>
        <v>0.24761904761904763</v>
      </c>
      <c r="V312" s="8">
        <v>1</v>
      </c>
      <c r="W312" s="8">
        <v>1</v>
      </c>
      <c r="X312" s="114">
        <f t="shared" si="584"/>
        <v>0.104</v>
      </c>
      <c r="Y312" s="114">
        <f t="shared" si="585"/>
        <v>0.17333333333333334</v>
      </c>
      <c r="Z312" s="45">
        <f t="shared" si="586"/>
        <v>0.24761904761904766</v>
      </c>
      <c r="AA312" s="137">
        <v>1</v>
      </c>
      <c r="AB312" s="137">
        <v>1</v>
      </c>
      <c r="AC312" s="114">
        <f t="shared" si="587"/>
        <v>0.104</v>
      </c>
      <c r="AD312" s="114">
        <f t="shared" si="588"/>
        <v>0.17333333333333334</v>
      </c>
      <c r="AE312" s="45">
        <f t="shared" si="589"/>
        <v>0.24761904761904766</v>
      </c>
      <c r="AF312" s="8"/>
      <c r="AG312" s="93">
        <v>2</v>
      </c>
      <c r="AH312" s="113">
        <v>0.8</v>
      </c>
      <c r="AI312" s="443">
        <f t="shared" si="590"/>
        <v>20</v>
      </c>
      <c r="AJ312" s="453">
        <f t="shared" si="591"/>
        <v>16</v>
      </c>
      <c r="AK312" s="293"/>
      <c r="AM312" s="336">
        <f t="shared" si="563"/>
        <v>230</v>
      </c>
      <c r="AN312" s="312" t="str">
        <f t="shared" si="564"/>
        <v/>
      </c>
      <c r="AO312" s="312">
        <f t="shared" si="565"/>
        <v>0.24761904761904766</v>
      </c>
      <c r="AP312" s="310"/>
      <c r="AQ312" s="312" t="str">
        <f t="shared" si="566"/>
        <v/>
      </c>
      <c r="AR312" s="312">
        <f t="shared" si="567"/>
        <v>0.24761904761904766</v>
      </c>
      <c r="AS312" s="313">
        <f t="shared" si="592"/>
        <v>20</v>
      </c>
      <c r="AT312" s="313">
        <f t="shared" si="569"/>
        <v>20</v>
      </c>
      <c r="AU312" s="313">
        <f t="shared" si="570"/>
        <v>25</v>
      </c>
      <c r="AV312" s="313"/>
      <c r="AW312" s="310">
        <f t="shared" si="593"/>
        <v>20</v>
      </c>
      <c r="AX312" s="313"/>
      <c r="AY312" s="313"/>
      <c r="AZ312" s="313"/>
      <c r="BA312" s="313"/>
      <c r="BB312" s="313"/>
      <c r="BC312" s="313"/>
    </row>
    <row r="313" spans="1:55" s="7" customFormat="1" ht="12" hidden="1" customHeight="1" x14ac:dyDescent="0.2">
      <c r="A313" s="737"/>
      <c r="B313" s="6"/>
      <c r="C313" s="770" t="s">
        <v>605</v>
      </c>
      <c r="D313" s="798" t="s">
        <v>614</v>
      </c>
      <c r="E313" s="657"/>
      <c r="F313" s="632" t="s">
        <v>27</v>
      </c>
      <c r="G313" s="632" t="s">
        <v>20</v>
      </c>
      <c r="H313" s="632" t="s">
        <v>20</v>
      </c>
      <c r="I313" s="795" t="s">
        <v>597</v>
      </c>
      <c r="J313" s="632" t="s">
        <v>252</v>
      </c>
      <c r="K313" s="6" t="s">
        <v>10</v>
      </c>
      <c r="L313" s="6"/>
      <c r="M313" s="6">
        <v>230</v>
      </c>
      <c r="N313" s="636">
        <v>0.4</v>
      </c>
      <c r="O313" s="636">
        <v>16</v>
      </c>
      <c r="P313" s="57"/>
      <c r="Q313" s="143">
        <f t="shared" si="560"/>
        <v>0.73</v>
      </c>
      <c r="R313" s="143">
        <f t="shared" si="561"/>
        <v>0.73</v>
      </c>
      <c r="S313" s="143">
        <f t="shared" si="562"/>
        <v>0.72399999999999998</v>
      </c>
      <c r="T313" s="144">
        <f t="shared" si="582"/>
        <v>1</v>
      </c>
      <c r="U313" s="116">
        <f t="shared" si="583"/>
        <v>0.75683039430863552</v>
      </c>
      <c r="V313" s="8">
        <v>1</v>
      </c>
      <c r="W313" s="8">
        <v>1</v>
      </c>
      <c r="X313" s="114">
        <f t="shared" si="584"/>
        <v>0.4</v>
      </c>
      <c r="Y313" s="114">
        <f t="shared" si="585"/>
        <v>0.5524861878453039</v>
      </c>
      <c r="Z313" s="45">
        <f t="shared" si="586"/>
        <v>0.75683039430863552</v>
      </c>
      <c r="AA313" s="137">
        <v>1</v>
      </c>
      <c r="AB313" s="137">
        <v>1</v>
      </c>
      <c r="AC313" s="114">
        <f t="shared" si="587"/>
        <v>0.4</v>
      </c>
      <c r="AD313" s="114">
        <f t="shared" si="588"/>
        <v>0.5524861878453039</v>
      </c>
      <c r="AE313" s="45">
        <f t="shared" si="589"/>
        <v>0.75683039430863552</v>
      </c>
      <c r="AF313" s="8"/>
      <c r="AG313" s="93">
        <v>2</v>
      </c>
      <c r="AH313" s="113">
        <v>0.8</v>
      </c>
      <c r="AI313" s="443">
        <f t="shared" si="590"/>
        <v>20</v>
      </c>
      <c r="AJ313" s="453">
        <f t="shared" si="591"/>
        <v>16</v>
      </c>
      <c r="AK313" s="293"/>
      <c r="AM313" s="336">
        <f t="shared" si="563"/>
        <v>230</v>
      </c>
      <c r="AN313" s="312" t="str">
        <f t="shared" si="564"/>
        <v/>
      </c>
      <c r="AO313" s="312">
        <f t="shared" si="565"/>
        <v>0.75683039430863552</v>
      </c>
      <c r="AP313" s="310"/>
      <c r="AQ313" s="312" t="str">
        <f t="shared" si="566"/>
        <v/>
      </c>
      <c r="AR313" s="312">
        <f t="shared" si="567"/>
        <v>0.75683039430863552</v>
      </c>
      <c r="AS313" s="313">
        <f t="shared" si="592"/>
        <v>20</v>
      </c>
      <c r="AT313" s="313">
        <f t="shared" si="569"/>
        <v>20</v>
      </c>
      <c r="AU313" s="313">
        <f t="shared" si="570"/>
        <v>25</v>
      </c>
      <c r="AV313" s="313"/>
      <c r="AW313" s="310">
        <f t="shared" si="593"/>
        <v>20</v>
      </c>
      <c r="AX313" s="313"/>
      <c r="AY313" s="313"/>
      <c r="AZ313" s="313"/>
      <c r="BA313" s="313"/>
      <c r="BB313" s="313"/>
      <c r="BC313" s="313"/>
    </row>
    <row r="314" spans="1:55" s="7" customFormat="1" ht="12" hidden="1" customHeight="1" x14ac:dyDescent="0.2">
      <c r="A314" s="737"/>
      <c r="B314" s="6"/>
      <c r="C314" s="770" t="s">
        <v>606</v>
      </c>
      <c r="D314" s="798" t="s">
        <v>782</v>
      </c>
      <c r="E314" s="657"/>
      <c r="F314" s="632" t="s">
        <v>27</v>
      </c>
      <c r="G314" s="632" t="s">
        <v>20</v>
      </c>
      <c r="H314" s="632" t="s">
        <v>20</v>
      </c>
      <c r="I314" s="795" t="s">
        <v>597</v>
      </c>
      <c r="J314" s="632" t="s">
        <v>252</v>
      </c>
      <c r="K314" s="6" t="s">
        <v>10</v>
      </c>
      <c r="L314" s="6"/>
      <c r="M314" s="6">
        <v>230</v>
      </c>
      <c r="N314" s="6">
        <v>0.06</v>
      </c>
      <c r="O314" s="636">
        <v>16</v>
      </c>
      <c r="P314" s="57"/>
      <c r="Q314" s="143">
        <f t="shared" si="560"/>
        <v>0.7</v>
      </c>
      <c r="R314" s="143">
        <f t="shared" si="561"/>
        <v>0.7</v>
      </c>
      <c r="S314" s="143">
        <f t="shared" si="562"/>
        <v>0.57999999999999996</v>
      </c>
      <c r="T314" s="144">
        <f t="shared" si="582"/>
        <v>1</v>
      </c>
      <c r="U314" s="116">
        <f t="shared" si="583"/>
        <v>0.14778325123152711</v>
      </c>
      <c r="V314" s="8">
        <v>1</v>
      </c>
      <c r="W314" s="8">
        <v>1</v>
      </c>
      <c r="X314" s="114">
        <f t="shared" si="584"/>
        <v>0.06</v>
      </c>
      <c r="Y314" s="114">
        <f t="shared" si="585"/>
        <v>0.10344827586206896</v>
      </c>
      <c r="Z314" s="45">
        <f t="shared" si="586"/>
        <v>0.14778325123152711</v>
      </c>
      <c r="AA314" s="137">
        <v>1</v>
      </c>
      <c r="AB314" s="137">
        <v>1</v>
      </c>
      <c r="AC314" s="114">
        <f t="shared" si="587"/>
        <v>0.06</v>
      </c>
      <c r="AD314" s="114">
        <f t="shared" si="588"/>
        <v>0.10344827586206896</v>
      </c>
      <c r="AE314" s="45">
        <f t="shared" si="589"/>
        <v>0.14778325123152711</v>
      </c>
      <c r="AF314" s="8"/>
      <c r="AG314" s="93">
        <v>2</v>
      </c>
      <c r="AH314" s="113">
        <v>0.8</v>
      </c>
      <c r="AI314" s="443">
        <f t="shared" si="590"/>
        <v>20</v>
      </c>
      <c r="AJ314" s="453">
        <f t="shared" si="591"/>
        <v>16</v>
      </c>
      <c r="AK314" s="293"/>
      <c r="AM314" s="336">
        <f t="shared" si="563"/>
        <v>230</v>
      </c>
      <c r="AN314" s="312" t="str">
        <f t="shared" si="564"/>
        <v/>
      </c>
      <c r="AO314" s="312">
        <f t="shared" si="565"/>
        <v>0.14778325123152711</v>
      </c>
      <c r="AP314" s="310"/>
      <c r="AQ314" s="312" t="str">
        <f t="shared" si="566"/>
        <v/>
      </c>
      <c r="AR314" s="312">
        <f t="shared" si="567"/>
        <v>0.14778325123152711</v>
      </c>
      <c r="AS314" s="313">
        <f t="shared" si="592"/>
        <v>20</v>
      </c>
      <c r="AT314" s="313">
        <f t="shared" si="569"/>
        <v>20</v>
      </c>
      <c r="AU314" s="313">
        <f t="shared" si="570"/>
        <v>25</v>
      </c>
      <c r="AV314" s="313"/>
      <c r="AW314" s="310">
        <f t="shared" si="593"/>
        <v>20</v>
      </c>
      <c r="AX314" s="313"/>
      <c r="AY314" s="313"/>
      <c r="AZ314" s="313"/>
      <c r="BA314" s="313"/>
      <c r="BB314" s="313"/>
      <c r="BC314" s="313"/>
    </row>
    <row r="315" spans="1:55" s="7" customFormat="1" ht="12" hidden="1" customHeight="1" x14ac:dyDescent="0.2">
      <c r="A315" s="737"/>
      <c r="B315" s="6"/>
      <c r="C315" s="770" t="s">
        <v>615</v>
      </c>
      <c r="D315" s="798" t="s">
        <v>623</v>
      </c>
      <c r="E315" s="657"/>
      <c r="F315" s="632" t="s">
        <v>27</v>
      </c>
      <c r="G315" s="632" t="s">
        <v>20</v>
      </c>
      <c r="H315" s="632" t="s">
        <v>20</v>
      </c>
      <c r="I315" s="795" t="s">
        <v>597</v>
      </c>
      <c r="J315" s="632" t="s">
        <v>252</v>
      </c>
      <c r="K315" s="6" t="s">
        <v>10</v>
      </c>
      <c r="L315" s="6"/>
      <c r="M315" s="6">
        <v>230</v>
      </c>
      <c r="N315" s="6">
        <v>0.06</v>
      </c>
      <c r="O315" s="636">
        <v>16</v>
      </c>
      <c r="P315" s="57"/>
      <c r="Q315" s="143">
        <f t="shared" si="560"/>
        <v>0.7</v>
      </c>
      <c r="R315" s="143">
        <f t="shared" si="561"/>
        <v>0.7</v>
      </c>
      <c r="S315" s="143">
        <f t="shared" si="562"/>
        <v>0.57999999999999996</v>
      </c>
      <c r="T315" s="144">
        <f t="shared" si="582"/>
        <v>1</v>
      </c>
      <c r="U315" s="116">
        <f t="shared" si="583"/>
        <v>0.14778325123152711</v>
      </c>
      <c r="V315" s="8">
        <v>1</v>
      </c>
      <c r="W315" s="8">
        <v>1</v>
      </c>
      <c r="X315" s="114">
        <f t="shared" si="584"/>
        <v>0.06</v>
      </c>
      <c r="Y315" s="114">
        <f t="shared" si="585"/>
        <v>0.10344827586206896</v>
      </c>
      <c r="Z315" s="45">
        <f t="shared" si="586"/>
        <v>0.14778325123152711</v>
      </c>
      <c r="AA315" s="137">
        <v>1</v>
      </c>
      <c r="AB315" s="137">
        <v>1</v>
      </c>
      <c r="AC315" s="114">
        <f t="shared" si="587"/>
        <v>0.06</v>
      </c>
      <c r="AD315" s="114">
        <f t="shared" si="588"/>
        <v>0.10344827586206896</v>
      </c>
      <c r="AE315" s="45">
        <f t="shared" si="589"/>
        <v>0.14778325123152711</v>
      </c>
      <c r="AF315" s="8"/>
      <c r="AG315" s="93">
        <v>2</v>
      </c>
      <c r="AH315" s="113">
        <v>0.8</v>
      </c>
      <c r="AI315" s="443">
        <f t="shared" si="590"/>
        <v>20</v>
      </c>
      <c r="AJ315" s="453">
        <f t="shared" si="591"/>
        <v>16</v>
      </c>
      <c r="AK315" s="293"/>
      <c r="AM315" s="336">
        <f t="shared" si="563"/>
        <v>230</v>
      </c>
      <c r="AN315" s="312" t="str">
        <f t="shared" si="564"/>
        <v/>
      </c>
      <c r="AO315" s="312">
        <f t="shared" si="565"/>
        <v>0.14778325123152711</v>
      </c>
      <c r="AP315" s="310"/>
      <c r="AQ315" s="312" t="str">
        <f t="shared" si="566"/>
        <v/>
      </c>
      <c r="AR315" s="312">
        <f t="shared" si="567"/>
        <v>0.14778325123152711</v>
      </c>
      <c r="AS315" s="313">
        <f t="shared" si="592"/>
        <v>20</v>
      </c>
      <c r="AT315" s="313">
        <f t="shared" si="569"/>
        <v>20</v>
      </c>
      <c r="AU315" s="313">
        <f t="shared" si="570"/>
        <v>25</v>
      </c>
      <c r="AV315" s="313"/>
      <c r="AW315" s="310">
        <f t="shared" si="593"/>
        <v>20</v>
      </c>
      <c r="AX315" s="313"/>
      <c r="AY315" s="313"/>
      <c r="AZ315" s="313"/>
      <c r="BA315" s="313"/>
      <c r="BB315" s="313"/>
      <c r="BC315" s="313"/>
    </row>
    <row r="316" spans="1:55" s="7" customFormat="1" ht="12" hidden="1" customHeight="1" x14ac:dyDescent="0.2">
      <c r="A316" s="737"/>
      <c r="B316" s="6"/>
      <c r="C316" s="770" t="s">
        <v>616</v>
      </c>
      <c r="D316" s="798" t="s">
        <v>624</v>
      </c>
      <c r="E316" s="657"/>
      <c r="F316" s="632" t="s">
        <v>27</v>
      </c>
      <c r="G316" s="632" t="s">
        <v>20</v>
      </c>
      <c r="H316" s="632" t="s">
        <v>20</v>
      </c>
      <c r="I316" s="795" t="s">
        <v>597</v>
      </c>
      <c r="J316" s="632" t="s">
        <v>252</v>
      </c>
      <c r="K316" s="6" t="s">
        <v>10</v>
      </c>
      <c r="L316" s="6"/>
      <c r="M316" s="6">
        <v>230</v>
      </c>
      <c r="N316" s="636">
        <v>0</v>
      </c>
      <c r="O316" s="636">
        <v>16</v>
      </c>
      <c r="P316" s="57"/>
      <c r="Q316" s="143" t="str">
        <f t="shared" si="560"/>
        <v/>
      </c>
      <c r="R316" s="143" t="str">
        <f t="shared" si="561"/>
        <v/>
      </c>
      <c r="S316" s="143" t="str">
        <f t="shared" si="562"/>
        <v/>
      </c>
      <c r="T316" s="144">
        <f t="shared" si="582"/>
        <v>1</v>
      </c>
      <c r="U316" s="116">
        <f t="shared" si="583"/>
        <v>0</v>
      </c>
      <c r="V316" s="8">
        <v>1</v>
      </c>
      <c r="W316" s="8">
        <v>1</v>
      </c>
      <c r="X316" s="114">
        <f t="shared" si="584"/>
        <v>0</v>
      </c>
      <c r="Y316" s="114">
        <f t="shared" si="585"/>
        <v>0</v>
      </c>
      <c r="Z316" s="45">
        <f t="shared" si="586"/>
        <v>0</v>
      </c>
      <c r="AA316" s="137">
        <v>1</v>
      </c>
      <c r="AB316" s="137">
        <v>1</v>
      </c>
      <c r="AC316" s="114">
        <f t="shared" si="587"/>
        <v>0</v>
      </c>
      <c r="AD316" s="114">
        <f t="shared" si="588"/>
        <v>0</v>
      </c>
      <c r="AE316" s="45">
        <f t="shared" si="589"/>
        <v>0</v>
      </c>
      <c r="AF316" s="8"/>
      <c r="AG316" s="93">
        <v>2</v>
      </c>
      <c r="AH316" s="113">
        <v>0.8</v>
      </c>
      <c r="AI316" s="443">
        <f t="shared" si="590"/>
        <v>20</v>
      </c>
      <c r="AJ316" s="453">
        <f t="shared" si="591"/>
        <v>16</v>
      </c>
      <c r="AK316" s="293"/>
      <c r="AM316" s="336">
        <f t="shared" si="563"/>
        <v>230</v>
      </c>
      <c r="AN316" s="312" t="str">
        <f t="shared" si="564"/>
        <v/>
      </c>
      <c r="AO316" s="312">
        <f t="shared" si="565"/>
        <v>0</v>
      </c>
      <c r="AP316" s="310"/>
      <c r="AQ316" s="312" t="str">
        <f t="shared" si="566"/>
        <v/>
      </c>
      <c r="AR316" s="312">
        <f t="shared" si="567"/>
        <v>0</v>
      </c>
      <c r="AS316" s="313">
        <f t="shared" si="592"/>
        <v>20</v>
      </c>
      <c r="AT316" s="313">
        <f t="shared" si="569"/>
        <v>20</v>
      </c>
      <c r="AU316" s="313">
        <f t="shared" si="570"/>
        <v>25</v>
      </c>
      <c r="AV316" s="313"/>
      <c r="AW316" s="310">
        <f t="shared" si="593"/>
        <v>20</v>
      </c>
      <c r="AX316" s="313"/>
      <c r="AY316" s="313"/>
      <c r="AZ316" s="313"/>
      <c r="BA316" s="313"/>
      <c r="BB316" s="313"/>
      <c r="BC316" s="313"/>
    </row>
    <row r="317" spans="1:55" s="7" customFormat="1" ht="12" hidden="1" customHeight="1" x14ac:dyDescent="0.2">
      <c r="A317" s="737"/>
      <c r="B317" s="6"/>
      <c r="C317" s="770" t="s">
        <v>617</v>
      </c>
      <c r="D317" s="798" t="s">
        <v>625</v>
      </c>
      <c r="E317" s="657"/>
      <c r="F317" s="632" t="s">
        <v>27</v>
      </c>
      <c r="G317" s="632" t="s">
        <v>20</v>
      </c>
      <c r="H317" s="632" t="s">
        <v>20</v>
      </c>
      <c r="I317" s="795" t="s">
        <v>597</v>
      </c>
      <c r="J317" s="632" t="s">
        <v>252</v>
      </c>
      <c r="K317" s="6" t="s">
        <v>10</v>
      </c>
      <c r="L317" s="6"/>
      <c r="M317" s="6">
        <v>230</v>
      </c>
      <c r="N317" s="636">
        <v>0.623</v>
      </c>
      <c r="O317" s="636">
        <v>16</v>
      </c>
      <c r="P317" s="57"/>
      <c r="Q317" s="143">
        <f t="shared" si="560"/>
        <v>0.73</v>
      </c>
      <c r="R317" s="143">
        <f t="shared" si="561"/>
        <v>0.73</v>
      </c>
      <c r="S317" s="143">
        <f t="shared" si="562"/>
        <v>0.745</v>
      </c>
      <c r="T317" s="144">
        <f t="shared" si="582"/>
        <v>1</v>
      </c>
      <c r="U317" s="116">
        <f t="shared" si="583"/>
        <v>1.145536453066103</v>
      </c>
      <c r="V317" s="8">
        <v>1</v>
      </c>
      <c r="W317" s="8">
        <v>1</v>
      </c>
      <c r="X317" s="114">
        <f t="shared" si="584"/>
        <v>0.623</v>
      </c>
      <c r="Y317" s="114">
        <f t="shared" si="585"/>
        <v>0.83624161073825498</v>
      </c>
      <c r="Z317" s="45">
        <f t="shared" si="586"/>
        <v>1.1455364530661027</v>
      </c>
      <c r="AA317" s="137">
        <v>1</v>
      </c>
      <c r="AB317" s="137">
        <v>1</v>
      </c>
      <c r="AC317" s="114">
        <f t="shared" si="587"/>
        <v>0.623</v>
      </c>
      <c r="AD317" s="114">
        <f t="shared" si="588"/>
        <v>0.83624161073825498</v>
      </c>
      <c r="AE317" s="45">
        <f t="shared" si="589"/>
        <v>1.1455364530661027</v>
      </c>
      <c r="AF317" s="8"/>
      <c r="AG317" s="93">
        <v>2</v>
      </c>
      <c r="AH317" s="113">
        <v>0.8</v>
      </c>
      <c r="AI317" s="443">
        <f t="shared" si="590"/>
        <v>20</v>
      </c>
      <c r="AJ317" s="453">
        <f t="shared" si="591"/>
        <v>16</v>
      </c>
      <c r="AK317" s="293"/>
      <c r="AM317" s="336">
        <f t="shared" si="563"/>
        <v>230</v>
      </c>
      <c r="AN317" s="312" t="str">
        <f t="shared" si="564"/>
        <v/>
      </c>
      <c r="AO317" s="312">
        <f t="shared" si="565"/>
        <v>1.1455364530661027</v>
      </c>
      <c r="AP317" s="310"/>
      <c r="AQ317" s="312" t="str">
        <f t="shared" si="566"/>
        <v/>
      </c>
      <c r="AR317" s="312">
        <f t="shared" si="567"/>
        <v>1.1455364530661027</v>
      </c>
      <c r="AS317" s="313">
        <f t="shared" si="592"/>
        <v>20</v>
      </c>
      <c r="AT317" s="313">
        <f t="shared" si="569"/>
        <v>20</v>
      </c>
      <c r="AU317" s="313">
        <f t="shared" si="570"/>
        <v>25</v>
      </c>
      <c r="AV317" s="313"/>
      <c r="AW317" s="310">
        <f t="shared" si="593"/>
        <v>20</v>
      </c>
      <c r="AX317" s="313"/>
      <c r="AY317" s="313"/>
      <c r="AZ317" s="313"/>
      <c r="BA317" s="313"/>
      <c r="BB317" s="313"/>
      <c r="BC317" s="313"/>
    </row>
    <row r="318" spans="1:55" s="7" customFormat="1" ht="12" hidden="1" customHeight="1" x14ac:dyDescent="0.2">
      <c r="A318" s="737"/>
      <c r="B318" s="6"/>
      <c r="C318" s="770" t="s">
        <v>618</v>
      </c>
      <c r="D318" s="798" t="s">
        <v>626</v>
      </c>
      <c r="E318" s="657"/>
      <c r="F318" s="632" t="s">
        <v>27</v>
      </c>
      <c r="G318" s="632" t="s">
        <v>20</v>
      </c>
      <c r="H318" s="632" t="s">
        <v>20</v>
      </c>
      <c r="I318" s="795" t="s">
        <v>597</v>
      </c>
      <c r="J318" s="632" t="s">
        <v>252</v>
      </c>
      <c r="K318" s="6" t="s">
        <v>10</v>
      </c>
      <c r="L318" s="6"/>
      <c r="M318" s="6">
        <v>230</v>
      </c>
      <c r="N318" s="636">
        <v>0.93600000000000005</v>
      </c>
      <c r="O318" s="636">
        <v>16</v>
      </c>
      <c r="P318" s="57"/>
      <c r="Q318" s="143">
        <f t="shared" si="560"/>
        <v>0.73</v>
      </c>
      <c r="R318" s="143">
        <f t="shared" si="561"/>
        <v>0.73</v>
      </c>
      <c r="S318" s="143">
        <f t="shared" si="562"/>
        <v>0.81</v>
      </c>
      <c r="T318" s="144">
        <f t="shared" si="582"/>
        <v>1</v>
      </c>
      <c r="U318" s="116">
        <f t="shared" si="583"/>
        <v>1.5829528158295281</v>
      </c>
      <c r="V318" s="8">
        <v>1</v>
      </c>
      <c r="W318" s="8">
        <v>1</v>
      </c>
      <c r="X318" s="114">
        <f t="shared" si="584"/>
        <v>0.93600000000000005</v>
      </c>
      <c r="Y318" s="114">
        <f t="shared" si="585"/>
        <v>1.1555555555555554</v>
      </c>
      <c r="Z318" s="45">
        <f t="shared" si="586"/>
        <v>1.5829528158295281</v>
      </c>
      <c r="AA318" s="137">
        <v>1</v>
      </c>
      <c r="AB318" s="137">
        <v>1</v>
      </c>
      <c r="AC318" s="114">
        <f t="shared" si="587"/>
        <v>0.93600000000000005</v>
      </c>
      <c r="AD318" s="114">
        <f t="shared" si="588"/>
        <v>1.1555555555555554</v>
      </c>
      <c r="AE318" s="45">
        <f t="shared" si="589"/>
        <v>1.5829528158295281</v>
      </c>
      <c r="AF318" s="8"/>
      <c r="AG318" s="93">
        <v>2</v>
      </c>
      <c r="AH318" s="113">
        <v>0.8</v>
      </c>
      <c r="AI318" s="443">
        <f t="shared" si="590"/>
        <v>20</v>
      </c>
      <c r="AJ318" s="453">
        <f t="shared" si="591"/>
        <v>16</v>
      </c>
      <c r="AK318" s="293"/>
      <c r="AM318" s="336">
        <f t="shared" si="563"/>
        <v>230</v>
      </c>
      <c r="AN318" s="312" t="str">
        <f t="shared" si="564"/>
        <v/>
      </c>
      <c r="AO318" s="312">
        <f t="shared" si="565"/>
        <v>1.5829528158295281</v>
      </c>
      <c r="AP318" s="310"/>
      <c r="AQ318" s="312" t="str">
        <f t="shared" si="566"/>
        <v/>
      </c>
      <c r="AR318" s="312">
        <f t="shared" si="567"/>
        <v>1.5829528158295281</v>
      </c>
      <c r="AS318" s="313">
        <f t="shared" si="592"/>
        <v>20</v>
      </c>
      <c r="AT318" s="313">
        <f t="shared" si="569"/>
        <v>20</v>
      </c>
      <c r="AU318" s="313">
        <f t="shared" si="570"/>
        <v>25</v>
      </c>
      <c r="AV318" s="313"/>
      <c r="AW318" s="310">
        <f t="shared" si="593"/>
        <v>20</v>
      </c>
      <c r="AX318" s="313"/>
      <c r="AY318" s="313"/>
      <c r="AZ318" s="313"/>
      <c r="BA318" s="313"/>
      <c r="BB318" s="313"/>
      <c r="BC318" s="313"/>
    </row>
    <row r="319" spans="1:55" s="7" customFormat="1" ht="12" hidden="1" customHeight="1" x14ac:dyDescent="0.2">
      <c r="A319" s="737"/>
      <c r="B319" s="6"/>
      <c r="C319" s="770" t="s">
        <v>619</v>
      </c>
      <c r="D319" s="798" t="s">
        <v>627</v>
      </c>
      <c r="E319" s="657"/>
      <c r="F319" s="632" t="s">
        <v>27</v>
      </c>
      <c r="G319" s="632" t="s">
        <v>20</v>
      </c>
      <c r="H319" s="632" t="s">
        <v>20</v>
      </c>
      <c r="I319" s="795" t="s">
        <v>597</v>
      </c>
      <c r="J319" s="632" t="s">
        <v>252</v>
      </c>
      <c r="K319" s="6" t="s">
        <v>10</v>
      </c>
      <c r="L319" s="6"/>
      <c r="M319" s="6">
        <v>230</v>
      </c>
      <c r="N319" s="636">
        <v>0.86399999999999999</v>
      </c>
      <c r="O319" s="636">
        <v>16</v>
      </c>
      <c r="P319" s="57"/>
      <c r="Q319" s="143">
        <f t="shared" si="560"/>
        <v>0.73</v>
      </c>
      <c r="R319" s="143">
        <f t="shared" si="561"/>
        <v>0.73</v>
      </c>
      <c r="S319" s="143">
        <f t="shared" si="562"/>
        <v>0.81</v>
      </c>
      <c r="T319" s="144">
        <f t="shared" si="582"/>
        <v>1</v>
      </c>
      <c r="U319" s="116">
        <f t="shared" si="583"/>
        <v>1.4611872146118721</v>
      </c>
      <c r="V319" s="8">
        <v>1</v>
      </c>
      <c r="W319" s="8">
        <v>1</v>
      </c>
      <c r="X319" s="114">
        <f t="shared" si="584"/>
        <v>0.86399999999999999</v>
      </c>
      <c r="Y319" s="114">
        <f t="shared" si="585"/>
        <v>1.0666666666666667</v>
      </c>
      <c r="Z319" s="45">
        <f t="shared" si="586"/>
        <v>1.4611872146118721</v>
      </c>
      <c r="AA319" s="137">
        <v>1</v>
      </c>
      <c r="AB319" s="137">
        <v>1</v>
      </c>
      <c r="AC319" s="114">
        <f t="shared" si="587"/>
        <v>0.86399999999999999</v>
      </c>
      <c r="AD319" s="114">
        <f t="shared" si="588"/>
        <v>1.0666666666666667</v>
      </c>
      <c r="AE319" s="45">
        <f t="shared" si="589"/>
        <v>1.4611872146118721</v>
      </c>
      <c r="AF319" s="8"/>
      <c r="AG319" s="93">
        <v>2</v>
      </c>
      <c r="AH319" s="113">
        <v>0.8</v>
      </c>
      <c r="AI319" s="443">
        <f t="shared" si="590"/>
        <v>20</v>
      </c>
      <c r="AJ319" s="453">
        <f t="shared" si="591"/>
        <v>16</v>
      </c>
      <c r="AK319" s="293"/>
      <c r="AM319" s="336">
        <f t="shared" si="563"/>
        <v>230</v>
      </c>
      <c r="AN319" s="312" t="str">
        <f t="shared" si="564"/>
        <v/>
      </c>
      <c r="AO319" s="312">
        <f t="shared" si="565"/>
        <v>1.4611872146118721</v>
      </c>
      <c r="AP319" s="310"/>
      <c r="AQ319" s="312" t="str">
        <f t="shared" si="566"/>
        <v/>
      </c>
      <c r="AR319" s="312">
        <f t="shared" si="567"/>
        <v>1.4611872146118721</v>
      </c>
      <c r="AS319" s="313">
        <f t="shared" si="592"/>
        <v>20</v>
      </c>
      <c r="AT319" s="313">
        <f t="shared" si="569"/>
        <v>20</v>
      </c>
      <c r="AU319" s="313">
        <f t="shared" si="570"/>
        <v>25</v>
      </c>
      <c r="AV319" s="313"/>
      <c r="AW319" s="310">
        <f t="shared" si="593"/>
        <v>20</v>
      </c>
      <c r="AX319" s="313"/>
      <c r="AY319" s="313"/>
      <c r="AZ319" s="313"/>
      <c r="BA319" s="313"/>
      <c r="BB319" s="313"/>
      <c r="BC319" s="313"/>
    </row>
    <row r="320" spans="1:55" s="7" customFormat="1" ht="12" hidden="1" customHeight="1" x14ac:dyDescent="0.2">
      <c r="A320" s="737"/>
      <c r="B320" s="6"/>
      <c r="C320" s="770" t="s">
        <v>620</v>
      </c>
      <c r="D320" s="798" t="s">
        <v>628</v>
      </c>
      <c r="E320" s="657"/>
      <c r="F320" s="632" t="s">
        <v>27</v>
      </c>
      <c r="G320" s="632" t="s">
        <v>20</v>
      </c>
      <c r="H320" s="632" t="s">
        <v>20</v>
      </c>
      <c r="I320" s="795" t="s">
        <v>597</v>
      </c>
      <c r="J320" s="632" t="s">
        <v>252</v>
      </c>
      <c r="K320" s="6" t="s">
        <v>10</v>
      </c>
      <c r="L320" s="6"/>
      <c r="M320" s="6">
        <v>230</v>
      </c>
      <c r="N320" s="636">
        <v>0.44800000000000001</v>
      </c>
      <c r="O320" s="636">
        <v>16</v>
      </c>
      <c r="P320" s="57"/>
      <c r="Q320" s="143">
        <f t="shared" si="560"/>
        <v>0.73</v>
      </c>
      <c r="R320" s="143">
        <f t="shared" si="561"/>
        <v>0.73</v>
      </c>
      <c r="S320" s="143">
        <f t="shared" si="562"/>
        <v>0.72399999999999998</v>
      </c>
      <c r="T320" s="144">
        <f t="shared" si="582"/>
        <v>1</v>
      </c>
      <c r="U320" s="116">
        <f t="shared" si="583"/>
        <v>0.8476500416256717</v>
      </c>
      <c r="V320" s="8">
        <v>1</v>
      </c>
      <c r="W320" s="8">
        <v>1</v>
      </c>
      <c r="X320" s="114">
        <f t="shared" si="584"/>
        <v>0.44800000000000001</v>
      </c>
      <c r="Y320" s="114">
        <f t="shared" si="585"/>
        <v>0.61878453038674042</v>
      </c>
      <c r="Z320" s="45">
        <f t="shared" si="586"/>
        <v>0.84765004162567181</v>
      </c>
      <c r="AA320" s="137">
        <v>1</v>
      </c>
      <c r="AB320" s="137">
        <v>1</v>
      </c>
      <c r="AC320" s="114">
        <f t="shared" si="587"/>
        <v>0.44800000000000001</v>
      </c>
      <c r="AD320" s="114">
        <f t="shared" si="588"/>
        <v>0.61878453038674042</v>
      </c>
      <c r="AE320" s="45">
        <f t="shared" si="589"/>
        <v>0.84765004162567181</v>
      </c>
      <c r="AF320" s="8"/>
      <c r="AG320" s="93">
        <v>2</v>
      </c>
      <c r="AH320" s="113">
        <v>0.8</v>
      </c>
      <c r="AI320" s="443">
        <f t="shared" si="590"/>
        <v>20</v>
      </c>
      <c r="AJ320" s="453">
        <f t="shared" si="591"/>
        <v>16</v>
      </c>
      <c r="AK320" s="293"/>
      <c r="AM320" s="336">
        <f t="shared" si="563"/>
        <v>230</v>
      </c>
      <c r="AN320" s="312" t="str">
        <f t="shared" si="564"/>
        <v/>
      </c>
      <c r="AO320" s="312">
        <f t="shared" si="565"/>
        <v>0.84765004162567181</v>
      </c>
      <c r="AP320" s="310"/>
      <c r="AQ320" s="312" t="str">
        <f t="shared" si="566"/>
        <v/>
      </c>
      <c r="AR320" s="312">
        <f t="shared" si="567"/>
        <v>0.84765004162567181</v>
      </c>
      <c r="AS320" s="313">
        <f t="shared" si="592"/>
        <v>20</v>
      </c>
      <c r="AT320" s="313">
        <f t="shared" si="569"/>
        <v>20</v>
      </c>
      <c r="AU320" s="313">
        <f t="shared" si="570"/>
        <v>25</v>
      </c>
      <c r="AV320" s="313"/>
      <c r="AW320" s="310">
        <f t="shared" si="593"/>
        <v>20</v>
      </c>
      <c r="AX320" s="313"/>
      <c r="AY320" s="313"/>
      <c r="AZ320" s="313"/>
      <c r="BA320" s="313"/>
      <c r="BB320" s="313"/>
      <c r="BC320" s="313"/>
    </row>
    <row r="321" spans="1:55" s="7" customFormat="1" ht="12" hidden="1" customHeight="1" x14ac:dyDescent="0.2">
      <c r="A321" s="737"/>
      <c r="B321" s="6"/>
      <c r="C321" s="770" t="s">
        <v>621</v>
      </c>
      <c r="D321" s="798" t="s">
        <v>629</v>
      </c>
      <c r="E321" s="657"/>
      <c r="F321" s="632" t="s">
        <v>27</v>
      </c>
      <c r="G321" s="632" t="s">
        <v>20</v>
      </c>
      <c r="H321" s="632" t="s">
        <v>20</v>
      </c>
      <c r="I321" s="795" t="s">
        <v>597</v>
      </c>
      <c r="J321" s="632" t="s">
        <v>252</v>
      </c>
      <c r="K321" s="6" t="s">
        <v>10</v>
      </c>
      <c r="L321" s="6"/>
      <c r="M321" s="6">
        <v>230</v>
      </c>
      <c r="N321" s="636">
        <v>2.6</v>
      </c>
      <c r="O321" s="636">
        <v>16</v>
      </c>
      <c r="P321" s="57"/>
      <c r="Q321" s="143">
        <f t="shared" si="560"/>
        <v>0.79</v>
      </c>
      <c r="R321" s="143">
        <f t="shared" si="561"/>
        <v>0.79</v>
      </c>
      <c r="S321" s="143">
        <f t="shared" si="562"/>
        <v>0.85899999999999999</v>
      </c>
      <c r="T321" s="144">
        <f t="shared" si="582"/>
        <v>1</v>
      </c>
      <c r="U321" s="116">
        <f t="shared" si="583"/>
        <v>3.831361164733794</v>
      </c>
      <c r="V321" s="8">
        <v>1</v>
      </c>
      <c r="W321" s="8">
        <v>1</v>
      </c>
      <c r="X321" s="114">
        <f t="shared" si="584"/>
        <v>2.6</v>
      </c>
      <c r="Y321" s="114">
        <f t="shared" si="585"/>
        <v>3.0267753201396976</v>
      </c>
      <c r="Z321" s="45">
        <f t="shared" si="586"/>
        <v>3.8313611647337944</v>
      </c>
      <c r="AA321" s="137">
        <v>1</v>
      </c>
      <c r="AB321" s="137">
        <v>1</v>
      </c>
      <c r="AC321" s="114">
        <f t="shared" si="587"/>
        <v>2.6</v>
      </c>
      <c r="AD321" s="114">
        <f t="shared" si="588"/>
        <v>3.0267753201396976</v>
      </c>
      <c r="AE321" s="45">
        <f t="shared" si="589"/>
        <v>3.8313611647337944</v>
      </c>
      <c r="AF321" s="8"/>
      <c r="AG321" s="93">
        <v>2</v>
      </c>
      <c r="AH321" s="113">
        <v>0.8</v>
      </c>
      <c r="AI321" s="443">
        <f t="shared" si="590"/>
        <v>20</v>
      </c>
      <c r="AJ321" s="453">
        <f t="shared" si="591"/>
        <v>16</v>
      </c>
      <c r="AK321" s="293"/>
      <c r="AM321" s="336">
        <f t="shared" si="563"/>
        <v>230</v>
      </c>
      <c r="AN321" s="312" t="str">
        <f t="shared" si="564"/>
        <v/>
      </c>
      <c r="AO321" s="312">
        <f t="shared" si="565"/>
        <v>3.8313611647337944</v>
      </c>
      <c r="AP321" s="310"/>
      <c r="AQ321" s="312" t="str">
        <f t="shared" si="566"/>
        <v/>
      </c>
      <c r="AR321" s="312">
        <f t="shared" si="567"/>
        <v>3.8313611647337944</v>
      </c>
      <c r="AS321" s="313">
        <f t="shared" si="592"/>
        <v>20</v>
      </c>
      <c r="AT321" s="313">
        <f t="shared" si="569"/>
        <v>20</v>
      </c>
      <c r="AU321" s="313">
        <f t="shared" si="570"/>
        <v>25</v>
      </c>
      <c r="AV321" s="313"/>
      <c r="AW321" s="310">
        <f t="shared" si="593"/>
        <v>20</v>
      </c>
      <c r="AX321" s="313"/>
      <c r="AY321" s="313"/>
      <c r="AZ321" s="313"/>
      <c r="BA321" s="313"/>
      <c r="BB321" s="313"/>
      <c r="BC321" s="313"/>
    </row>
    <row r="322" spans="1:55" s="7" customFormat="1" ht="12" hidden="1" customHeight="1" x14ac:dyDescent="0.2">
      <c r="A322" s="737"/>
      <c r="B322" s="6"/>
      <c r="C322" s="770" t="s">
        <v>622</v>
      </c>
      <c r="D322" s="798" t="s">
        <v>630</v>
      </c>
      <c r="E322" s="657"/>
      <c r="F322" s="632" t="s">
        <v>27</v>
      </c>
      <c r="G322" s="632" t="s">
        <v>20</v>
      </c>
      <c r="H322" s="632" t="s">
        <v>20</v>
      </c>
      <c r="I322" s="795" t="s">
        <v>597</v>
      </c>
      <c r="J322" s="632" t="s">
        <v>252</v>
      </c>
      <c r="K322" s="6" t="s">
        <v>10</v>
      </c>
      <c r="L322" s="6"/>
      <c r="M322" s="6">
        <v>230</v>
      </c>
      <c r="N322" s="636">
        <v>0.2</v>
      </c>
      <c r="O322" s="636">
        <v>16</v>
      </c>
      <c r="P322" s="57"/>
      <c r="Q322" s="143">
        <f t="shared" si="560"/>
        <v>0.7</v>
      </c>
      <c r="R322" s="143">
        <f t="shared" si="561"/>
        <v>0.7</v>
      </c>
      <c r="S322" s="143">
        <f t="shared" si="562"/>
        <v>0.62</v>
      </c>
      <c r="T322" s="144">
        <f t="shared" si="582"/>
        <v>1</v>
      </c>
      <c r="U322" s="116">
        <f t="shared" si="583"/>
        <v>0.46082949308755761</v>
      </c>
      <c r="V322" s="8">
        <v>1</v>
      </c>
      <c r="W322" s="8">
        <v>1</v>
      </c>
      <c r="X322" s="114">
        <f t="shared" si="584"/>
        <v>0.2</v>
      </c>
      <c r="Y322" s="114">
        <f t="shared" si="585"/>
        <v>0.32258064516129037</v>
      </c>
      <c r="Z322" s="45">
        <f t="shared" si="586"/>
        <v>0.46082949308755772</v>
      </c>
      <c r="AA322" s="137">
        <v>1</v>
      </c>
      <c r="AB322" s="137">
        <v>1</v>
      </c>
      <c r="AC322" s="114">
        <f t="shared" si="587"/>
        <v>0.2</v>
      </c>
      <c r="AD322" s="114">
        <f t="shared" si="588"/>
        <v>0.32258064516129037</v>
      </c>
      <c r="AE322" s="45">
        <f t="shared" si="589"/>
        <v>0.46082949308755772</v>
      </c>
      <c r="AF322" s="8"/>
      <c r="AG322" s="93">
        <v>2</v>
      </c>
      <c r="AH322" s="113">
        <v>0.8</v>
      </c>
      <c r="AI322" s="443">
        <f t="shared" si="590"/>
        <v>20</v>
      </c>
      <c r="AJ322" s="453">
        <f t="shared" si="591"/>
        <v>16</v>
      </c>
      <c r="AK322" s="293"/>
      <c r="AM322" s="336">
        <f t="shared" si="563"/>
        <v>230</v>
      </c>
      <c r="AN322" s="312" t="str">
        <f t="shared" si="564"/>
        <v/>
      </c>
      <c r="AO322" s="312">
        <f t="shared" si="565"/>
        <v>0.46082949308755772</v>
      </c>
      <c r="AP322" s="310"/>
      <c r="AQ322" s="312" t="str">
        <f t="shared" si="566"/>
        <v/>
      </c>
      <c r="AR322" s="312">
        <f t="shared" si="567"/>
        <v>0.46082949308755772</v>
      </c>
      <c r="AS322" s="313">
        <f t="shared" si="592"/>
        <v>20</v>
      </c>
      <c r="AT322" s="313">
        <f t="shared" si="569"/>
        <v>20</v>
      </c>
      <c r="AU322" s="313">
        <f t="shared" si="570"/>
        <v>25</v>
      </c>
      <c r="AV322" s="313"/>
      <c r="AW322" s="310">
        <f t="shared" si="593"/>
        <v>20</v>
      </c>
      <c r="AX322" s="313"/>
      <c r="AY322" s="313"/>
      <c r="AZ322" s="313"/>
      <c r="BA322" s="313"/>
      <c r="BB322" s="313"/>
      <c r="BC322" s="313"/>
    </row>
    <row r="323" spans="1:55" s="7" customFormat="1" ht="12" hidden="1" customHeight="1" x14ac:dyDescent="0.2">
      <c r="A323" s="737"/>
      <c r="B323" s="6"/>
      <c r="C323" s="770" t="s">
        <v>631</v>
      </c>
      <c r="D323" s="798" t="s">
        <v>636</v>
      </c>
      <c r="E323" s="657"/>
      <c r="F323" s="632" t="s">
        <v>27</v>
      </c>
      <c r="G323" s="632" t="s">
        <v>20</v>
      </c>
      <c r="H323" s="632" t="s">
        <v>20</v>
      </c>
      <c r="I323" s="795" t="s">
        <v>597</v>
      </c>
      <c r="J323" s="632" t="s">
        <v>252</v>
      </c>
      <c r="K323" s="6" t="s">
        <v>10</v>
      </c>
      <c r="L323" s="6"/>
      <c r="M323" s="6">
        <v>230</v>
      </c>
      <c r="N323" s="636">
        <v>0.2</v>
      </c>
      <c r="O323" s="636">
        <v>16</v>
      </c>
      <c r="P323" s="57"/>
      <c r="Q323" s="143">
        <f t="shared" si="560"/>
        <v>0.7</v>
      </c>
      <c r="R323" s="143">
        <f t="shared" si="561"/>
        <v>0.7</v>
      </c>
      <c r="S323" s="143">
        <f t="shared" si="562"/>
        <v>0.62</v>
      </c>
      <c r="T323" s="144">
        <f t="shared" si="582"/>
        <v>1</v>
      </c>
      <c r="U323" s="116">
        <f t="shared" si="583"/>
        <v>0.46082949308755761</v>
      </c>
      <c r="V323" s="8">
        <v>1</v>
      </c>
      <c r="W323" s="8">
        <v>1</v>
      </c>
      <c r="X323" s="114">
        <f t="shared" si="584"/>
        <v>0.2</v>
      </c>
      <c r="Y323" s="114">
        <f t="shared" si="585"/>
        <v>0.32258064516129037</v>
      </c>
      <c r="Z323" s="45">
        <f t="shared" si="586"/>
        <v>0.46082949308755772</v>
      </c>
      <c r="AA323" s="137">
        <v>1</v>
      </c>
      <c r="AB323" s="137">
        <v>1</v>
      </c>
      <c r="AC323" s="114">
        <f t="shared" si="587"/>
        <v>0.2</v>
      </c>
      <c r="AD323" s="114">
        <f t="shared" si="588"/>
        <v>0.32258064516129037</v>
      </c>
      <c r="AE323" s="45">
        <f t="shared" si="589"/>
        <v>0.46082949308755772</v>
      </c>
      <c r="AF323" s="8"/>
      <c r="AG323" s="93">
        <v>2</v>
      </c>
      <c r="AH323" s="113">
        <v>0.8</v>
      </c>
      <c r="AI323" s="443">
        <f t="shared" si="590"/>
        <v>20</v>
      </c>
      <c r="AJ323" s="453">
        <f t="shared" si="591"/>
        <v>16</v>
      </c>
      <c r="AK323" s="293"/>
      <c r="AM323" s="336">
        <f t="shared" si="563"/>
        <v>230</v>
      </c>
      <c r="AN323" s="312" t="str">
        <f t="shared" si="564"/>
        <v/>
      </c>
      <c r="AO323" s="312">
        <f t="shared" si="565"/>
        <v>0.46082949308755772</v>
      </c>
      <c r="AP323" s="310"/>
      <c r="AQ323" s="312" t="str">
        <f t="shared" si="566"/>
        <v/>
      </c>
      <c r="AR323" s="312">
        <f t="shared" si="567"/>
        <v>0.46082949308755772</v>
      </c>
      <c r="AS323" s="313">
        <f t="shared" si="592"/>
        <v>20</v>
      </c>
      <c r="AT323" s="313">
        <f t="shared" si="569"/>
        <v>20</v>
      </c>
      <c r="AU323" s="313">
        <f t="shared" si="570"/>
        <v>25</v>
      </c>
      <c r="AV323" s="313"/>
      <c r="AW323" s="310">
        <f t="shared" si="593"/>
        <v>20</v>
      </c>
      <c r="AX323" s="313"/>
      <c r="AY323" s="313"/>
      <c r="AZ323" s="313"/>
      <c r="BA323" s="313"/>
      <c r="BB323" s="313"/>
      <c r="BC323" s="313"/>
    </row>
    <row r="324" spans="1:55" s="7" customFormat="1" ht="12" hidden="1" customHeight="1" x14ac:dyDescent="0.2">
      <c r="A324" s="737"/>
      <c r="B324" s="6"/>
      <c r="C324" s="770" t="s">
        <v>632</v>
      </c>
      <c r="D324" s="798" t="s">
        <v>638</v>
      </c>
      <c r="E324" s="657"/>
      <c r="F324" s="632" t="s">
        <v>27</v>
      </c>
      <c r="G324" s="632" t="s">
        <v>20</v>
      </c>
      <c r="H324" s="632" t="s">
        <v>20</v>
      </c>
      <c r="I324" s="795" t="s">
        <v>597</v>
      </c>
      <c r="J324" s="632" t="s">
        <v>252</v>
      </c>
      <c r="K324" s="6" t="s">
        <v>10</v>
      </c>
      <c r="L324" s="6"/>
      <c r="M324" s="6">
        <v>230</v>
      </c>
      <c r="N324" s="636">
        <v>0.2</v>
      </c>
      <c r="O324" s="636">
        <v>16</v>
      </c>
      <c r="P324" s="57"/>
      <c r="Q324" s="143">
        <f t="shared" si="560"/>
        <v>0.7</v>
      </c>
      <c r="R324" s="143">
        <f t="shared" si="561"/>
        <v>0.7</v>
      </c>
      <c r="S324" s="143">
        <f t="shared" si="562"/>
        <v>0.62</v>
      </c>
      <c r="T324" s="144">
        <f t="shared" si="582"/>
        <v>1</v>
      </c>
      <c r="U324" s="116">
        <f t="shared" si="583"/>
        <v>0.46082949308755761</v>
      </c>
      <c r="V324" s="8">
        <v>1</v>
      </c>
      <c r="W324" s="8">
        <v>1</v>
      </c>
      <c r="X324" s="114">
        <f t="shared" si="584"/>
        <v>0.2</v>
      </c>
      <c r="Y324" s="114">
        <f t="shared" si="585"/>
        <v>0.32258064516129037</v>
      </c>
      <c r="Z324" s="45">
        <f t="shared" si="586"/>
        <v>0.46082949308755772</v>
      </c>
      <c r="AA324" s="137">
        <v>1</v>
      </c>
      <c r="AB324" s="137">
        <v>1</v>
      </c>
      <c r="AC324" s="114">
        <f t="shared" si="587"/>
        <v>0.2</v>
      </c>
      <c r="AD324" s="114">
        <f t="shared" si="588"/>
        <v>0.32258064516129037</v>
      </c>
      <c r="AE324" s="45">
        <f t="shared" si="589"/>
        <v>0.46082949308755772</v>
      </c>
      <c r="AF324" s="8"/>
      <c r="AG324" s="93">
        <v>2</v>
      </c>
      <c r="AH324" s="113">
        <v>0.8</v>
      </c>
      <c r="AI324" s="443">
        <f t="shared" si="590"/>
        <v>20</v>
      </c>
      <c r="AJ324" s="453">
        <f t="shared" si="591"/>
        <v>16</v>
      </c>
      <c r="AK324" s="293"/>
      <c r="AM324" s="336">
        <f t="shared" si="563"/>
        <v>230</v>
      </c>
      <c r="AN324" s="312" t="str">
        <f t="shared" si="564"/>
        <v/>
      </c>
      <c r="AO324" s="312">
        <f t="shared" si="565"/>
        <v>0.46082949308755772</v>
      </c>
      <c r="AP324" s="310"/>
      <c r="AQ324" s="312" t="str">
        <f t="shared" si="566"/>
        <v/>
      </c>
      <c r="AR324" s="312">
        <f t="shared" si="567"/>
        <v>0.46082949308755772</v>
      </c>
      <c r="AS324" s="313">
        <f t="shared" si="592"/>
        <v>20</v>
      </c>
      <c r="AT324" s="313">
        <f t="shared" si="569"/>
        <v>20</v>
      </c>
      <c r="AU324" s="313">
        <f t="shared" si="570"/>
        <v>25</v>
      </c>
      <c r="AV324" s="313"/>
      <c r="AW324" s="310">
        <f t="shared" si="593"/>
        <v>20</v>
      </c>
      <c r="AX324" s="313"/>
      <c r="AY324" s="313"/>
      <c r="AZ324" s="313"/>
      <c r="BA324" s="313"/>
      <c r="BB324" s="313"/>
      <c r="BC324" s="313"/>
    </row>
    <row r="325" spans="1:55" s="7" customFormat="1" ht="12" hidden="1" customHeight="1" x14ac:dyDescent="0.2">
      <c r="A325" s="737"/>
      <c r="B325" s="6"/>
      <c r="C325" s="770" t="s">
        <v>633</v>
      </c>
      <c r="D325" s="798" t="s">
        <v>637</v>
      </c>
      <c r="E325" s="657"/>
      <c r="F325" s="632" t="s">
        <v>27</v>
      </c>
      <c r="G325" s="632" t="s">
        <v>20</v>
      </c>
      <c r="H325" s="632" t="s">
        <v>20</v>
      </c>
      <c r="I325" s="795" t="s">
        <v>597</v>
      </c>
      <c r="J325" s="632" t="s">
        <v>252</v>
      </c>
      <c r="K325" s="6" t="s">
        <v>10</v>
      </c>
      <c r="L325" s="6"/>
      <c r="M325" s="6">
        <v>230</v>
      </c>
      <c r="N325" s="636">
        <v>0.2</v>
      </c>
      <c r="O325" s="636">
        <v>16</v>
      </c>
      <c r="P325" s="57"/>
      <c r="Q325" s="143">
        <f t="shared" si="560"/>
        <v>0.7</v>
      </c>
      <c r="R325" s="143">
        <f t="shared" si="561"/>
        <v>0.7</v>
      </c>
      <c r="S325" s="143">
        <f t="shared" si="562"/>
        <v>0.62</v>
      </c>
      <c r="T325" s="144">
        <f t="shared" si="582"/>
        <v>1</v>
      </c>
      <c r="U325" s="116">
        <f t="shared" si="583"/>
        <v>0.46082949308755761</v>
      </c>
      <c r="V325" s="8">
        <v>1</v>
      </c>
      <c r="W325" s="8">
        <v>1</v>
      </c>
      <c r="X325" s="114">
        <f t="shared" si="584"/>
        <v>0.2</v>
      </c>
      <c r="Y325" s="114">
        <f t="shared" si="585"/>
        <v>0.32258064516129037</v>
      </c>
      <c r="Z325" s="45">
        <f t="shared" si="586"/>
        <v>0.46082949308755772</v>
      </c>
      <c r="AA325" s="137">
        <v>1</v>
      </c>
      <c r="AB325" s="137">
        <v>1</v>
      </c>
      <c r="AC325" s="114">
        <f t="shared" si="587"/>
        <v>0.2</v>
      </c>
      <c r="AD325" s="114">
        <f t="shared" si="588"/>
        <v>0.32258064516129037</v>
      </c>
      <c r="AE325" s="45">
        <f t="shared" si="589"/>
        <v>0.46082949308755772</v>
      </c>
      <c r="AF325" s="8"/>
      <c r="AG325" s="93">
        <v>2</v>
      </c>
      <c r="AH325" s="113">
        <v>0.8</v>
      </c>
      <c r="AI325" s="443">
        <f t="shared" si="590"/>
        <v>20</v>
      </c>
      <c r="AJ325" s="453">
        <f t="shared" si="591"/>
        <v>16</v>
      </c>
      <c r="AK325" s="293"/>
      <c r="AM325" s="336">
        <f t="shared" si="563"/>
        <v>230</v>
      </c>
      <c r="AN325" s="312" t="str">
        <f t="shared" si="564"/>
        <v/>
      </c>
      <c r="AO325" s="312">
        <f t="shared" si="565"/>
        <v>0.46082949308755772</v>
      </c>
      <c r="AP325" s="310"/>
      <c r="AQ325" s="312" t="str">
        <f t="shared" si="566"/>
        <v/>
      </c>
      <c r="AR325" s="312">
        <f t="shared" si="567"/>
        <v>0.46082949308755772</v>
      </c>
      <c r="AS325" s="313">
        <f t="shared" si="592"/>
        <v>20</v>
      </c>
      <c r="AT325" s="313">
        <f t="shared" si="569"/>
        <v>20</v>
      </c>
      <c r="AU325" s="313">
        <f t="shared" si="570"/>
        <v>25</v>
      </c>
      <c r="AV325" s="313"/>
      <c r="AW325" s="310">
        <f t="shared" si="593"/>
        <v>20</v>
      </c>
      <c r="AX325" s="313"/>
      <c r="AY325" s="313"/>
      <c r="AZ325" s="313"/>
      <c r="BA325" s="313"/>
      <c r="BB325" s="313"/>
      <c r="BC325" s="313"/>
    </row>
    <row r="326" spans="1:55" s="7" customFormat="1" ht="12" hidden="1" customHeight="1" x14ac:dyDescent="0.2">
      <c r="A326" s="737"/>
      <c r="B326" s="6"/>
      <c r="C326" s="770" t="s">
        <v>634</v>
      </c>
      <c r="D326" s="798" t="s">
        <v>630</v>
      </c>
      <c r="E326" s="657"/>
      <c r="F326" s="632" t="s">
        <v>27</v>
      </c>
      <c r="G326" s="632" t="s">
        <v>20</v>
      </c>
      <c r="H326" s="632" t="s">
        <v>20</v>
      </c>
      <c r="I326" s="795" t="s">
        <v>597</v>
      </c>
      <c r="J326" s="632" t="s">
        <v>252</v>
      </c>
      <c r="K326" s="6" t="s">
        <v>10</v>
      </c>
      <c r="L326" s="6"/>
      <c r="M326" s="6">
        <v>230</v>
      </c>
      <c r="N326" s="636">
        <v>0.2</v>
      </c>
      <c r="O326" s="636">
        <v>16</v>
      </c>
      <c r="P326" s="57"/>
      <c r="Q326" s="143">
        <f t="shared" si="560"/>
        <v>0.7</v>
      </c>
      <c r="R326" s="143">
        <f t="shared" si="561"/>
        <v>0.7</v>
      </c>
      <c r="S326" s="143">
        <f t="shared" si="562"/>
        <v>0.62</v>
      </c>
      <c r="T326" s="144">
        <f t="shared" si="582"/>
        <v>1</v>
      </c>
      <c r="U326" s="116">
        <f t="shared" si="583"/>
        <v>0.46082949308755761</v>
      </c>
      <c r="V326" s="8">
        <v>1</v>
      </c>
      <c r="W326" s="8">
        <v>1</v>
      </c>
      <c r="X326" s="114">
        <f t="shared" si="584"/>
        <v>0.2</v>
      </c>
      <c r="Y326" s="114">
        <f t="shared" si="585"/>
        <v>0.32258064516129037</v>
      </c>
      <c r="Z326" s="45">
        <f t="shared" si="586"/>
        <v>0.46082949308755772</v>
      </c>
      <c r="AA326" s="137">
        <v>1</v>
      </c>
      <c r="AB326" s="137">
        <v>1</v>
      </c>
      <c r="AC326" s="114">
        <f t="shared" si="587"/>
        <v>0.2</v>
      </c>
      <c r="AD326" s="114">
        <f t="shared" si="588"/>
        <v>0.32258064516129037</v>
      </c>
      <c r="AE326" s="45">
        <f t="shared" si="589"/>
        <v>0.46082949308755772</v>
      </c>
      <c r="AF326" s="8"/>
      <c r="AG326" s="93">
        <v>2</v>
      </c>
      <c r="AH326" s="113">
        <v>0.8</v>
      </c>
      <c r="AI326" s="443">
        <f t="shared" si="590"/>
        <v>20</v>
      </c>
      <c r="AJ326" s="453">
        <f t="shared" si="591"/>
        <v>16</v>
      </c>
      <c r="AK326" s="293"/>
      <c r="AM326" s="336">
        <f t="shared" si="563"/>
        <v>230</v>
      </c>
      <c r="AN326" s="312" t="str">
        <f t="shared" si="564"/>
        <v/>
      </c>
      <c r="AO326" s="312">
        <f t="shared" si="565"/>
        <v>0.46082949308755772</v>
      </c>
      <c r="AP326" s="310"/>
      <c r="AQ326" s="312" t="str">
        <f t="shared" si="566"/>
        <v/>
      </c>
      <c r="AR326" s="312">
        <f t="shared" si="567"/>
        <v>0.46082949308755772</v>
      </c>
      <c r="AS326" s="313">
        <f t="shared" si="592"/>
        <v>20</v>
      </c>
      <c r="AT326" s="313">
        <f t="shared" si="569"/>
        <v>20</v>
      </c>
      <c r="AU326" s="313">
        <f t="shared" si="570"/>
        <v>25</v>
      </c>
      <c r="AV326" s="313"/>
      <c r="AW326" s="310">
        <f t="shared" si="593"/>
        <v>20</v>
      </c>
      <c r="AX326" s="313"/>
      <c r="AY326" s="313"/>
      <c r="AZ326" s="313"/>
      <c r="BA326" s="313"/>
      <c r="BB326" s="313"/>
      <c r="BC326" s="313"/>
    </row>
    <row r="327" spans="1:55" s="7" customFormat="1" ht="12" hidden="1" customHeight="1" x14ac:dyDescent="0.2">
      <c r="A327" s="737"/>
      <c r="B327" s="6"/>
      <c r="C327" s="770" t="s">
        <v>635</v>
      </c>
      <c r="D327" s="798" t="s">
        <v>639</v>
      </c>
      <c r="E327" s="657"/>
      <c r="F327" s="632" t="s">
        <v>27</v>
      </c>
      <c r="G327" s="632" t="s">
        <v>20</v>
      </c>
      <c r="H327" s="632" t="s">
        <v>20</v>
      </c>
      <c r="I327" s="795" t="s">
        <v>597</v>
      </c>
      <c r="J327" s="632" t="s">
        <v>252</v>
      </c>
      <c r="K327" s="6" t="s">
        <v>10</v>
      </c>
      <c r="L327" s="6"/>
      <c r="M327" s="6">
        <v>230</v>
      </c>
      <c r="N327" s="6">
        <v>0.06</v>
      </c>
      <c r="O327" s="636">
        <v>16</v>
      </c>
      <c r="P327" s="57"/>
      <c r="Q327" s="143">
        <f t="shared" si="560"/>
        <v>0.7</v>
      </c>
      <c r="R327" s="143">
        <f t="shared" si="561"/>
        <v>0.7</v>
      </c>
      <c r="S327" s="143">
        <f t="shared" si="562"/>
        <v>0.57999999999999996</v>
      </c>
      <c r="T327" s="144">
        <f t="shared" si="582"/>
        <v>1</v>
      </c>
      <c r="U327" s="116">
        <f t="shared" si="583"/>
        <v>0.14778325123152711</v>
      </c>
      <c r="V327" s="8">
        <v>1</v>
      </c>
      <c r="W327" s="8">
        <v>1</v>
      </c>
      <c r="X327" s="114">
        <f t="shared" si="584"/>
        <v>0.06</v>
      </c>
      <c r="Y327" s="114">
        <f t="shared" si="585"/>
        <v>0.10344827586206896</v>
      </c>
      <c r="Z327" s="45">
        <f t="shared" si="586"/>
        <v>0.14778325123152711</v>
      </c>
      <c r="AA327" s="137">
        <v>1</v>
      </c>
      <c r="AB327" s="137">
        <v>1</v>
      </c>
      <c r="AC327" s="114">
        <f t="shared" si="587"/>
        <v>0.06</v>
      </c>
      <c r="AD327" s="114">
        <f t="shared" si="588"/>
        <v>0.10344827586206896</v>
      </c>
      <c r="AE327" s="45">
        <f t="shared" si="589"/>
        <v>0.14778325123152711</v>
      </c>
      <c r="AF327" s="8"/>
      <c r="AG327" s="93">
        <v>2</v>
      </c>
      <c r="AH327" s="113">
        <v>0.8</v>
      </c>
      <c r="AI327" s="443">
        <f t="shared" si="590"/>
        <v>20</v>
      </c>
      <c r="AJ327" s="453">
        <f t="shared" si="591"/>
        <v>16</v>
      </c>
      <c r="AK327" s="293"/>
      <c r="AM327" s="336">
        <f t="shared" si="563"/>
        <v>230</v>
      </c>
      <c r="AN327" s="312" t="str">
        <f t="shared" si="564"/>
        <v/>
      </c>
      <c r="AO327" s="312">
        <f t="shared" si="565"/>
        <v>0.14778325123152711</v>
      </c>
      <c r="AP327" s="310"/>
      <c r="AQ327" s="312" t="str">
        <f t="shared" si="566"/>
        <v/>
      </c>
      <c r="AR327" s="312">
        <f t="shared" si="567"/>
        <v>0.14778325123152711</v>
      </c>
      <c r="AS327" s="313">
        <f t="shared" si="592"/>
        <v>20</v>
      </c>
      <c r="AT327" s="313">
        <f t="shared" si="569"/>
        <v>20</v>
      </c>
      <c r="AU327" s="313">
        <f t="shared" si="570"/>
        <v>25</v>
      </c>
      <c r="AV327" s="313"/>
      <c r="AW327" s="310">
        <f t="shared" si="593"/>
        <v>20</v>
      </c>
      <c r="AX327" s="313"/>
      <c r="AY327" s="313"/>
      <c r="AZ327" s="313"/>
      <c r="BA327" s="313"/>
      <c r="BB327" s="313"/>
      <c r="BC327" s="313"/>
    </row>
    <row r="328" spans="1:55" s="7" customFormat="1" ht="12" hidden="1" customHeight="1" x14ac:dyDescent="0.2">
      <c r="A328" s="737"/>
      <c r="B328" s="6"/>
      <c r="C328" s="770" t="s">
        <v>640</v>
      </c>
      <c r="D328" s="798" t="s">
        <v>642</v>
      </c>
      <c r="E328" s="657"/>
      <c r="F328" s="632" t="s">
        <v>27</v>
      </c>
      <c r="G328" s="632" t="s">
        <v>20</v>
      </c>
      <c r="H328" s="632" t="s">
        <v>20</v>
      </c>
      <c r="I328" s="795" t="s">
        <v>597</v>
      </c>
      <c r="J328" s="632" t="s">
        <v>252</v>
      </c>
      <c r="K328" s="6" t="s">
        <v>10</v>
      </c>
      <c r="L328" s="6"/>
      <c r="M328" s="6">
        <v>230</v>
      </c>
      <c r="N328" s="636">
        <v>0.28000000000000003</v>
      </c>
      <c r="O328" s="636">
        <v>16</v>
      </c>
      <c r="P328" s="57"/>
      <c r="Q328" s="143">
        <f t="shared" si="560"/>
        <v>0.73</v>
      </c>
      <c r="R328" s="143">
        <f t="shared" si="561"/>
        <v>0.73</v>
      </c>
      <c r="S328" s="143">
        <f t="shared" si="562"/>
        <v>0.68300000000000005</v>
      </c>
      <c r="T328" s="144">
        <f t="shared" si="582"/>
        <v>1</v>
      </c>
      <c r="U328" s="116">
        <f t="shared" si="583"/>
        <v>0.56158366593794506</v>
      </c>
      <c r="V328" s="8">
        <v>1</v>
      </c>
      <c r="W328" s="8">
        <v>1</v>
      </c>
      <c r="X328" s="114">
        <f t="shared" si="584"/>
        <v>0.28000000000000003</v>
      </c>
      <c r="Y328" s="114">
        <f t="shared" si="585"/>
        <v>0.40995607613469986</v>
      </c>
      <c r="Z328" s="45">
        <f t="shared" si="586"/>
        <v>0.56158366593794506</v>
      </c>
      <c r="AA328" s="137">
        <v>1</v>
      </c>
      <c r="AB328" s="137">
        <v>1</v>
      </c>
      <c r="AC328" s="114">
        <f t="shared" si="587"/>
        <v>0.28000000000000003</v>
      </c>
      <c r="AD328" s="114">
        <f t="shared" si="588"/>
        <v>0.40995607613469986</v>
      </c>
      <c r="AE328" s="45">
        <f t="shared" si="589"/>
        <v>0.56158366593794506</v>
      </c>
      <c r="AF328" s="8"/>
      <c r="AG328" s="93">
        <v>2</v>
      </c>
      <c r="AH328" s="113">
        <v>0.8</v>
      </c>
      <c r="AI328" s="443">
        <f t="shared" si="590"/>
        <v>20</v>
      </c>
      <c r="AJ328" s="453">
        <f t="shared" si="591"/>
        <v>16</v>
      </c>
      <c r="AK328" s="293"/>
      <c r="AM328" s="336">
        <f t="shared" si="563"/>
        <v>230</v>
      </c>
      <c r="AN328" s="312" t="str">
        <f t="shared" si="564"/>
        <v/>
      </c>
      <c r="AO328" s="312">
        <f t="shared" si="565"/>
        <v>0.56158366593794506</v>
      </c>
      <c r="AP328" s="310"/>
      <c r="AQ328" s="312" t="str">
        <f t="shared" si="566"/>
        <v/>
      </c>
      <c r="AR328" s="312">
        <f t="shared" si="567"/>
        <v>0.56158366593794506</v>
      </c>
      <c r="AS328" s="313">
        <f t="shared" si="592"/>
        <v>20</v>
      </c>
      <c r="AT328" s="313">
        <f t="shared" si="569"/>
        <v>20</v>
      </c>
      <c r="AU328" s="313">
        <f t="shared" si="570"/>
        <v>25</v>
      </c>
      <c r="AV328" s="313"/>
      <c r="AW328" s="310">
        <f t="shared" si="593"/>
        <v>20</v>
      </c>
      <c r="AX328" s="313"/>
      <c r="AY328" s="313"/>
      <c r="AZ328" s="313"/>
      <c r="BA328" s="313"/>
      <c r="BB328" s="313"/>
      <c r="BC328" s="313"/>
    </row>
    <row r="329" spans="1:55" s="7" customFormat="1" ht="12" hidden="1" customHeight="1" x14ac:dyDescent="0.2">
      <c r="A329" s="737"/>
      <c r="B329" s="6"/>
      <c r="C329" s="770" t="s">
        <v>641</v>
      </c>
      <c r="D329" s="798" t="s">
        <v>643</v>
      </c>
      <c r="E329" s="657"/>
      <c r="F329" s="632" t="s">
        <v>27</v>
      </c>
      <c r="G329" s="632" t="s">
        <v>20</v>
      </c>
      <c r="H329" s="632" t="s">
        <v>20</v>
      </c>
      <c r="I329" s="795" t="s">
        <v>597</v>
      </c>
      <c r="J329" s="632" t="s">
        <v>252</v>
      </c>
      <c r="K329" s="6" t="s">
        <v>10</v>
      </c>
      <c r="L329" s="6"/>
      <c r="M329" s="6">
        <v>230</v>
      </c>
      <c r="N329" s="636">
        <v>1.1200000000000001</v>
      </c>
      <c r="O329" s="636">
        <v>16</v>
      </c>
      <c r="P329" s="57"/>
      <c r="Q329" s="143">
        <f t="shared" si="560"/>
        <v>0.73</v>
      </c>
      <c r="R329" s="143">
        <f t="shared" si="561"/>
        <v>0.73</v>
      </c>
      <c r="S329" s="143">
        <f t="shared" si="562"/>
        <v>0.83599999999999997</v>
      </c>
      <c r="T329" s="144">
        <f t="shared" si="582"/>
        <v>1</v>
      </c>
      <c r="U329" s="116">
        <f t="shared" si="583"/>
        <v>1.8352231762469691</v>
      </c>
      <c r="V329" s="8">
        <v>1</v>
      </c>
      <c r="W329" s="8">
        <v>1</v>
      </c>
      <c r="X329" s="114">
        <f t="shared" si="584"/>
        <v>1.1200000000000001</v>
      </c>
      <c r="Y329" s="114">
        <f t="shared" si="585"/>
        <v>1.3397129186602872</v>
      </c>
      <c r="Z329" s="45">
        <f t="shared" si="586"/>
        <v>1.8352231762469688</v>
      </c>
      <c r="AA329" s="137">
        <v>1</v>
      </c>
      <c r="AB329" s="137">
        <v>1</v>
      </c>
      <c r="AC329" s="114">
        <f t="shared" si="587"/>
        <v>1.1200000000000001</v>
      </c>
      <c r="AD329" s="114">
        <f t="shared" si="588"/>
        <v>1.3397129186602872</v>
      </c>
      <c r="AE329" s="45">
        <f t="shared" si="589"/>
        <v>1.8352231762469688</v>
      </c>
      <c r="AF329" s="8"/>
      <c r="AG329" s="93">
        <v>2</v>
      </c>
      <c r="AH329" s="113">
        <v>0.8</v>
      </c>
      <c r="AI329" s="443">
        <f t="shared" si="590"/>
        <v>20</v>
      </c>
      <c r="AJ329" s="453">
        <f t="shared" si="591"/>
        <v>16</v>
      </c>
      <c r="AK329" s="293"/>
      <c r="AM329" s="336">
        <f t="shared" si="563"/>
        <v>230</v>
      </c>
      <c r="AN329" s="312" t="str">
        <f t="shared" si="564"/>
        <v/>
      </c>
      <c r="AO329" s="312">
        <f t="shared" si="565"/>
        <v>1.8352231762469688</v>
      </c>
      <c r="AP329" s="310"/>
      <c r="AQ329" s="312" t="str">
        <f t="shared" si="566"/>
        <v/>
      </c>
      <c r="AR329" s="312">
        <f t="shared" si="567"/>
        <v>1.8352231762469688</v>
      </c>
      <c r="AS329" s="313">
        <f t="shared" si="592"/>
        <v>20</v>
      </c>
      <c r="AT329" s="313">
        <f t="shared" si="569"/>
        <v>20</v>
      </c>
      <c r="AU329" s="313">
        <f t="shared" si="570"/>
        <v>25</v>
      </c>
      <c r="AV329" s="313"/>
      <c r="AW329" s="310">
        <f t="shared" si="593"/>
        <v>20</v>
      </c>
      <c r="AX329" s="313"/>
      <c r="AY329" s="313"/>
      <c r="AZ329" s="313"/>
      <c r="BA329" s="313"/>
      <c r="BB329" s="313"/>
      <c r="BC329" s="313"/>
    </row>
    <row r="330" spans="1:55" s="7" customFormat="1" ht="12" hidden="1" customHeight="1" x14ac:dyDescent="0.2">
      <c r="A330" s="737"/>
      <c r="B330" s="6"/>
      <c r="C330" s="770" t="s">
        <v>644</v>
      </c>
      <c r="D330" s="798" t="s">
        <v>651</v>
      </c>
      <c r="E330" s="657"/>
      <c r="F330" s="632" t="s">
        <v>27</v>
      </c>
      <c r="G330" s="632" t="s">
        <v>20</v>
      </c>
      <c r="H330" s="632" t="s">
        <v>20</v>
      </c>
      <c r="I330" s="795" t="s">
        <v>597</v>
      </c>
      <c r="J330" s="632" t="s">
        <v>252</v>
      </c>
      <c r="K330" s="6" t="s">
        <v>10</v>
      </c>
      <c r="L330" s="6"/>
      <c r="M330" s="6">
        <v>230</v>
      </c>
      <c r="N330" s="636">
        <v>0.70799999999999996</v>
      </c>
      <c r="O330" s="636">
        <v>16</v>
      </c>
      <c r="P330" s="57"/>
      <c r="Q330" s="143">
        <f t="shared" si="560"/>
        <v>0.73</v>
      </c>
      <c r="R330" s="143">
        <f t="shared" si="561"/>
        <v>0.73</v>
      </c>
      <c r="S330" s="143">
        <f t="shared" si="562"/>
        <v>0.745</v>
      </c>
      <c r="T330" s="144">
        <f t="shared" si="582"/>
        <v>1</v>
      </c>
      <c r="U330" s="116">
        <f t="shared" si="583"/>
        <v>1.3018295485887654</v>
      </c>
      <c r="V330" s="8">
        <v>1</v>
      </c>
      <c r="W330" s="8">
        <v>1</v>
      </c>
      <c r="X330" s="114">
        <f t="shared" si="584"/>
        <v>0.70799999999999996</v>
      </c>
      <c r="Y330" s="114">
        <f t="shared" si="585"/>
        <v>0.95033557046979866</v>
      </c>
      <c r="Z330" s="45">
        <f t="shared" si="586"/>
        <v>1.3018295485887654</v>
      </c>
      <c r="AA330" s="137">
        <v>1</v>
      </c>
      <c r="AB330" s="137">
        <v>1</v>
      </c>
      <c r="AC330" s="114">
        <f t="shared" si="587"/>
        <v>0.70799999999999996</v>
      </c>
      <c r="AD330" s="114">
        <f t="shared" si="588"/>
        <v>0.95033557046979866</v>
      </c>
      <c r="AE330" s="45">
        <f t="shared" si="589"/>
        <v>1.3018295485887654</v>
      </c>
      <c r="AF330" s="8"/>
      <c r="AG330" s="93">
        <v>2</v>
      </c>
      <c r="AH330" s="113">
        <v>0.8</v>
      </c>
      <c r="AI330" s="443">
        <f t="shared" si="590"/>
        <v>20</v>
      </c>
      <c r="AJ330" s="453">
        <f t="shared" si="591"/>
        <v>16</v>
      </c>
      <c r="AK330" s="293"/>
      <c r="AM330" s="336">
        <f t="shared" si="563"/>
        <v>230</v>
      </c>
      <c r="AN330" s="312" t="str">
        <f t="shared" si="564"/>
        <v/>
      </c>
      <c r="AO330" s="312">
        <f t="shared" si="565"/>
        <v>1.3018295485887654</v>
      </c>
      <c r="AP330" s="310"/>
      <c r="AQ330" s="312" t="str">
        <f t="shared" si="566"/>
        <v/>
      </c>
      <c r="AR330" s="312">
        <f t="shared" si="567"/>
        <v>1.3018295485887654</v>
      </c>
      <c r="AS330" s="313">
        <f t="shared" si="592"/>
        <v>20</v>
      </c>
      <c r="AT330" s="313">
        <f t="shared" si="569"/>
        <v>20</v>
      </c>
      <c r="AU330" s="313">
        <f t="shared" si="570"/>
        <v>25</v>
      </c>
      <c r="AV330" s="313"/>
      <c r="AW330" s="310">
        <f t="shared" si="593"/>
        <v>20</v>
      </c>
      <c r="AX330" s="313"/>
      <c r="AY330" s="313"/>
      <c r="AZ330" s="313"/>
      <c r="BA330" s="313"/>
      <c r="BB330" s="313"/>
      <c r="BC330" s="313"/>
    </row>
    <row r="331" spans="1:55" s="7" customFormat="1" ht="12" hidden="1" customHeight="1" x14ac:dyDescent="0.2">
      <c r="A331" s="737"/>
      <c r="B331" s="6"/>
      <c r="C331" s="770" t="s">
        <v>645</v>
      </c>
      <c r="D331" s="834" t="s">
        <v>652</v>
      </c>
      <c r="E331" s="657"/>
      <c r="F331" s="632" t="s">
        <v>27</v>
      </c>
      <c r="G331" s="632" t="s">
        <v>20</v>
      </c>
      <c r="H331" s="632" t="s">
        <v>20</v>
      </c>
      <c r="I331" s="795" t="s">
        <v>597</v>
      </c>
      <c r="J331" s="833" t="s">
        <v>753</v>
      </c>
      <c r="K331" s="6" t="s">
        <v>10</v>
      </c>
      <c r="L331" s="6"/>
      <c r="M331" s="6">
        <v>230</v>
      </c>
      <c r="N331" s="636">
        <v>0.27200000000000002</v>
      </c>
      <c r="O331" s="636">
        <v>16</v>
      </c>
      <c r="P331" s="57"/>
      <c r="Q331" s="143">
        <f t="shared" si="560"/>
        <v>0.73</v>
      </c>
      <c r="R331" s="143">
        <f t="shared" si="561"/>
        <v>0.73</v>
      </c>
      <c r="S331" s="143">
        <f t="shared" si="562"/>
        <v>0.68300000000000005</v>
      </c>
      <c r="T331" s="144">
        <f t="shared" si="582"/>
        <v>1</v>
      </c>
      <c r="U331" s="116">
        <f t="shared" si="583"/>
        <v>0.54553841833971806</v>
      </c>
      <c r="V331" s="8">
        <v>1</v>
      </c>
      <c r="W331" s="8">
        <v>1</v>
      </c>
      <c r="X331" s="114">
        <f t="shared" si="584"/>
        <v>0.27200000000000002</v>
      </c>
      <c r="Y331" s="114">
        <f t="shared" si="585"/>
        <v>0.39824304538799415</v>
      </c>
      <c r="Z331" s="45">
        <f t="shared" si="586"/>
        <v>0.54553841833971806</v>
      </c>
      <c r="AA331" s="137">
        <v>1</v>
      </c>
      <c r="AB331" s="137">
        <v>1</v>
      </c>
      <c r="AC331" s="114">
        <f t="shared" si="587"/>
        <v>0.27200000000000002</v>
      </c>
      <c r="AD331" s="114">
        <f t="shared" si="588"/>
        <v>0.39824304538799415</v>
      </c>
      <c r="AE331" s="45">
        <f t="shared" si="589"/>
        <v>0.54553841833971806</v>
      </c>
      <c r="AF331" s="8"/>
      <c r="AG331" s="93">
        <v>2</v>
      </c>
      <c r="AH331" s="113">
        <v>0.8</v>
      </c>
      <c r="AI331" s="443">
        <f t="shared" si="590"/>
        <v>20</v>
      </c>
      <c r="AJ331" s="453">
        <f t="shared" si="591"/>
        <v>16</v>
      </c>
      <c r="AK331" s="293"/>
      <c r="AM331" s="336">
        <f t="shared" si="563"/>
        <v>230</v>
      </c>
      <c r="AN331" s="312" t="str">
        <f t="shared" si="564"/>
        <v/>
      </c>
      <c r="AO331" s="312">
        <f t="shared" si="565"/>
        <v>0.54553841833971806</v>
      </c>
      <c r="AP331" s="310"/>
      <c r="AQ331" s="312" t="str">
        <f t="shared" si="566"/>
        <v/>
      </c>
      <c r="AR331" s="312">
        <f t="shared" si="567"/>
        <v>0.54553841833971806</v>
      </c>
      <c r="AS331" s="313">
        <f t="shared" si="592"/>
        <v>20</v>
      </c>
      <c r="AT331" s="313">
        <f t="shared" si="569"/>
        <v>20</v>
      </c>
      <c r="AU331" s="313">
        <f t="shared" si="570"/>
        <v>25</v>
      </c>
      <c r="AV331" s="313"/>
      <c r="AW331" s="310">
        <f t="shared" si="593"/>
        <v>20</v>
      </c>
      <c r="AX331" s="313"/>
      <c r="AY331" s="313"/>
      <c r="AZ331" s="313"/>
      <c r="BA331" s="313"/>
      <c r="BB331" s="313"/>
      <c r="BC331" s="313"/>
    </row>
    <row r="332" spans="1:55" s="7" customFormat="1" ht="12" hidden="1" customHeight="1" x14ac:dyDescent="0.2">
      <c r="A332" s="737"/>
      <c r="B332" s="6"/>
      <c r="C332" s="770" t="s">
        <v>646</v>
      </c>
      <c r="D332" s="798" t="s">
        <v>653</v>
      </c>
      <c r="E332" s="657"/>
      <c r="F332" s="632" t="s">
        <v>27</v>
      </c>
      <c r="G332" s="632" t="s">
        <v>20</v>
      </c>
      <c r="H332" s="632" t="s">
        <v>20</v>
      </c>
      <c r="I332" s="795" t="s">
        <v>597</v>
      </c>
      <c r="J332" s="632" t="s">
        <v>252</v>
      </c>
      <c r="K332" s="6" t="s">
        <v>10</v>
      </c>
      <c r="L332" s="6"/>
      <c r="M332" s="6">
        <v>230</v>
      </c>
      <c r="N332" s="636">
        <v>0.23599999999999999</v>
      </c>
      <c r="O332" s="636">
        <v>16</v>
      </c>
      <c r="P332" s="57"/>
      <c r="Q332" s="143">
        <f t="shared" si="560"/>
        <v>0.7</v>
      </c>
      <c r="R332" s="143">
        <f t="shared" si="561"/>
        <v>0.7</v>
      </c>
      <c r="S332" s="143">
        <f t="shared" si="562"/>
        <v>0.62</v>
      </c>
      <c r="T332" s="144">
        <f t="shared" si="582"/>
        <v>1</v>
      </c>
      <c r="U332" s="116">
        <f t="shared" si="583"/>
        <v>0.54377880184331795</v>
      </c>
      <c r="V332" s="8">
        <v>1</v>
      </c>
      <c r="W332" s="8">
        <v>1</v>
      </c>
      <c r="X332" s="114">
        <f t="shared" si="584"/>
        <v>0.23599999999999999</v>
      </c>
      <c r="Y332" s="114">
        <f t="shared" si="585"/>
        <v>0.38064516129032255</v>
      </c>
      <c r="Z332" s="45">
        <f t="shared" si="586"/>
        <v>0.54377880184331795</v>
      </c>
      <c r="AA332" s="137">
        <v>1</v>
      </c>
      <c r="AB332" s="137">
        <v>1</v>
      </c>
      <c r="AC332" s="114">
        <f t="shared" si="587"/>
        <v>0.23599999999999999</v>
      </c>
      <c r="AD332" s="114">
        <f t="shared" si="588"/>
        <v>0.38064516129032255</v>
      </c>
      <c r="AE332" s="45">
        <f t="shared" si="589"/>
        <v>0.54377880184331795</v>
      </c>
      <c r="AF332" s="8"/>
      <c r="AG332" s="93">
        <v>2</v>
      </c>
      <c r="AH332" s="113">
        <v>0.8</v>
      </c>
      <c r="AI332" s="443">
        <f t="shared" si="590"/>
        <v>20</v>
      </c>
      <c r="AJ332" s="453">
        <f t="shared" si="591"/>
        <v>16</v>
      </c>
      <c r="AK332" s="293"/>
      <c r="AM332" s="336">
        <f t="shared" si="563"/>
        <v>230</v>
      </c>
      <c r="AN332" s="312" t="str">
        <f t="shared" si="564"/>
        <v/>
      </c>
      <c r="AO332" s="312">
        <f t="shared" si="565"/>
        <v>0.54377880184331795</v>
      </c>
      <c r="AP332" s="310"/>
      <c r="AQ332" s="312" t="str">
        <f t="shared" si="566"/>
        <v/>
      </c>
      <c r="AR332" s="312">
        <f t="shared" si="567"/>
        <v>0.54377880184331795</v>
      </c>
      <c r="AS332" s="313">
        <f t="shared" si="592"/>
        <v>20</v>
      </c>
      <c r="AT332" s="313">
        <f t="shared" si="569"/>
        <v>20</v>
      </c>
      <c r="AU332" s="313">
        <f t="shared" si="570"/>
        <v>25</v>
      </c>
      <c r="AV332" s="313"/>
      <c r="AW332" s="310">
        <f t="shared" si="593"/>
        <v>20</v>
      </c>
      <c r="AX332" s="313"/>
      <c r="AY332" s="313"/>
      <c r="AZ332" s="313"/>
      <c r="BA332" s="313"/>
      <c r="BB332" s="313"/>
      <c r="BC332" s="313"/>
    </row>
    <row r="333" spans="1:55" s="7" customFormat="1" ht="12" hidden="1" customHeight="1" x14ac:dyDescent="0.2">
      <c r="A333" s="737"/>
      <c r="B333" s="6"/>
      <c r="C333" s="770" t="s">
        <v>647</v>
      </c>
      <c r="D333" s="834" t="s">
        <v>654</v>
      </c>
      <c r="E333" s="657"/>
      <c r="F333" s="632" t="s">
        <v>27</v>
      </c>
      <c r="G333" s="632" t="s">
        <v>20</v>
      </c>
      <c r="H333" s="632" t="s">
        <v>20</v>
      </c>
      <c r="I333" s="795" t="s">
        <v>597</v>
      </c>
      <c r="J333" s="833" t="s">
        <v>740</v>
      </c>
      <c r="K333" s="6" t="s">
        <v>10</v>
      </c>
      <c r="L333" s="6"/>
      <c r="M333" s="6">
        <v>230</v>
      </c>
      <c r="N333" s="636">
        <v>1.3120000000000001</v>
      </c>
      <c r="O333" s="636">
        <v>16</v>
      </c>
      <c r="P333" s="57"/>
      <c r="Q333" s="143">
        <f t="shared" si="560"/>
        <v>0.73</v>
      </c>
      <c r="R333" s="143">
        <f t="shared" si="561"/>
        <v>0.73</v>
      </c>
      <c r="S333" s="143">
        <f t="shared" si="562"/>
        <v>0.83599999999999997</v>
      </c>
      <c r="T333" s="144">
        <f t="shared" si="582"/>
        <v>1</v>
      </c>
      <c r="U333" s="116">
        <f t="shared" si="583"/>
        <v>2.1498328636035922</v>
      </c>
      <c r="V333" s="8">
        <v>1</v>
      </c>
      <c r="W333" s="8">
        <v>1</v>
      </c>
      <c r="X333" s="114">
        <f t="shared" si="584"/>
        <v>1.3120000000000001</v>
      </c>
      <c r="Y333" s="114">
        <f t="shared" si="585"/>
        <v>1.5693779904306222</v>
      </c>
      <c r="Z333" s="45">
        <f t="shared" si="586"/>
        <v>2.1498328636035922</v>
      </c>
      <c r="AA333" s="137">
        <v>1</v>
      </c>
      <c r="AB333" s="137">
        <v>1</v>
      </c>
      <c r="AC333" s="114">
        <f t="shared" si="587"/>
        <v>1.3120000000000001</v>
      </c>
      <c r="AD333" s="114">
        <f t="shared" si="588"/>
        <v>1.5693779904306222</v>
      </c>
      <c r="AE333" s="45">
        <f t="shared" si="589"/>
        <v>2.1498328636035922</v>
      </c>
      <c r="AF333" s="8"/>
      <c r="AG333" s="93">
        <v>2</v>
      </c>
      <c r="AH333" s="113">
        <v>0.8</v>
      </c>
      <c r="AI333" s="443">
        <f t="shared" si="590"/>
        <v>20</v>
      </c>
      <c r="AJ333" s="453">
        <f t="shared" si="591"/>
        <v>16</v>
      </c>
      <c r="AK333" s="293"/>
      <c r="AM333" s="336">
        <f t="shared" si="563"/>
        <v>230</v>
      </c>
      <c r="AN333" s="312" t="str">
        <f t="shared" si="564"/>
        <v/>
      </c>
      <c r="AO333" s="312">
        <f t="shared" si="565"/>
        <v>2.1498328636035922</v>
      </c>
      <c r="AP333" s="310"/>
      <c r="AQ333" s="312" t="str">
        <f t="shared" si="566"/>
        <v/>
      </c>
      <c r="AR333" s="312">
        <f t="shared" si="567"/>
        <v>2.1498328636035922</v>
      </c>
      <c r="AS333" s="313">
        <f t="shared" si="592"/>
        <v>20</v>
      </c>
      <c r="AT333" s="313">
        <f t="shared" si="569"/>
        <v>20</v>
      </c>
      <c r="AU333" s="313">
        <f t="shared" si="570"/>
        <v>25</v>
      </c>
      <c r="AV333" s="313"/>
      <c r="AW333" s="310">
        <f t="shared" si="593"/>
        <v>20</v>
      </c>
      <c r="AX333" s="313"/>
      <c r="AY333" s="313"/>
      <c r="AZ333" s="313"/>
      <c r="BA333" s="313"/>
      <c r="BB333" s="313"/>
      <c r="BC333" s="313"/>
    </row>
    <row r="334" spans="1:55" s="7" customFormat="1" ht="12" hidden="1" customHeight="1" x14ac:dyDescent="0.2">
      <c r="A334" s="737"/>
      <c r="B334" s="6"/>
      <c r="C334" s="770" t="s">
        <v>648</v>
      </c>
      <c r="D334" s="834" t="s">
        <v>654</v>
      </c>
      <c r="E334" s="657"/>
      <c r="F334" s="632" t="s">
        <v>27</v>
      </c>
      <c r="G334" s="632" t="s">
        <v>20</v>
      </c>
      <c r="H334" s="632" t="s">
        <v>20</v>
      </c>
      <c r="I334" s="795" t="s">
        <v>597</v>
      </c>
      <c r="J334" s="833" t="s">
        <v>740</v>
      </c>
      <c r="K334" s="6" t="s">
        <v>10</v>
      </c>
      <c r="L334" s="6"/>
      <c r="M334" s="6">
        <v>230</v>
      </c>
      <c r="N334" s="636">
        <v>0.55600000000000005</v>
      </c>
      <c r="O334" s="636">
        <v>16</v>
      </c>
      <c r="P334" s="57"/>
      <c r="Q334" s="143">
        <f t="shared" si="560"/>
        <v>0.73</v>
      </c>
      <c r="R334" s="143">
        <f t="shared" si="561"/>
        <v>0.73</v>
      </c>
      <c r="S334" s="143">
        <f t="shared" si="562"/>
        <v>0.745</v>
      </c>
      <c r="T334" s="144">
        <f t="shared" si="582"/>
        <v>1</v>
      </c>
      <c r="U334" s="116">
        <f t="shared" si="583"/>
        <v>1.0223407189482396</v>
      </c>
      <c r="V334" s="8">
        <v>1</v>
      </c>
      <c r="W334" s="8">
        <v>1</v>
      </c>
      <c r="X334" s="114">
        <f t="shared" si="584"/>
        <v>0.55600000000000005</v>
      </c>
      <c r="Y334" s="114">
        <f t="shared" si="585"/>
        <v>0.74630872483221489</v>
      </c>
      <c r="Z334" s="45">
        <f t="shared" si="586"/>
        <v>1.0223407189482396</v>
      </c>
      <c r="AA334" s="137">
        <v>1</v>
      </c>
      <c r="AB334" s="137">
        <v>1</v>
      </c>
      <c r="AC334" s="114">
        <f t="shared" si="587"/>
        <v>0.55600000000000005</v>
      </c>
      <c r="AD334" s="114">
        <f t="shared" si="588"/>
        <v>0.74630872483221489</v>
      </c>
      <c r="AE334" s="45">
        <f t="shared" si="589"/>
        <v>1.0223407189482396</v>
      </c>
      <c r="AF334" s="8"/>
      <c r="AG334" s="93">
        <v>2</v>
      </c>
      <c r="AH334" s="113">
        <v>0.8</v>
      </c>
      <c r="AI334" s="443">
        <f t="shared" si="590"/>
        <v>20</v>
      </c>
      <c r="AJ334" s="453">
        <f t="shared" si="591"/>
        <v>16</v>
      </c>
      <c r="AK334" s="293"/>
      <c r="AM334" s="336">
        <f t="shared" si="563"/>
        <v>230</v>
      </c>
      <c r="AN334" s="312" t="str">
        <f t="shared" si="564"/>
        <v/>
      </c>
      <c r="AO334" s="312">
        <f t="shared" si="565"/>
        <v>1.0223407189482396</v>
      </c>
      <c r="AP334" s="310"/>
      <c r="AQ334" s="312" t="str">
        <f t="shared" si="566"/>
        <v/>
      </c>
      <c r="AR334" s="312">
        <f t="shared" si="567"/>
        <v>1.0223407189482396</v>
      </c>
      <c r="AS334" s="313">
        <f t="shared" si="592"/>
        <v>20</v>
      </c>
      <c r="AT334" s="313">
        <f t="shared" si="569"/>
        <v>20</v>
      </c>
      <c r="AU334" s="313">
        <f t="shared" si="570"/>
        <v>25</v>
      </c>
      <c r="AV334" s="313"/>
      <c r="AW334" s="310">
        <f t="shared" si="593"/>
        <v>20</v>
      </c>
      <c r="AX334" s="313"/>
      <c r="AY334" s="313"/>
      <c r="AZ334" s="313"/>
      <c r="BA334" s="313"/>
      <c r="BB334" s="313"/>
      <c r="BC334" s="313"/>
    </row>
    <row r="335" spans="1:55" s="7" customFormat="1" ht="12" hidden="1" customHeight="1" x14ac:dyDescent="0.2">
      <c r="A335" s="737"/>
      <c r="B335" s="6"/>
      <c r="C335" s="770" t="s">
        <v>649</v>
      </c>
      <c r="D335" s="798" t="s">
        <v>655</v>
      </c>
      <c r="E335" s="657"/>
      <c r="F335" s="632" t="s">
        <v>27</v>
      </c>
      <c r="G335" s="632" t="s">
        <v>20</v>
      </c>
      <c r="H335" s="632" t="s">
        <v>20</v>
      </c>
      <c r="I335" s="795" t="s">
        <v>597</v>
      </c>
      <c r="J335" s="632" t="s">
        <v>252</v>
      </c>
      <c r="K335" s="6" t="s">
        <v>10</v>
      </c>
      <c r="L335" s="6"/>
      <c r="M335" s="6">
        <v>230</v>
      </c>
      <c r="N335" s="636">
        <v>0.2</v>
      </c>
      <c r="O335" s="636">
        <v>16</v>
      </c>
      <c r="P335" s="57"/>
      <c r="Q335" s="143">
        <f t="shared" si="560"/>
        <v>0.7</v>
      </c>
      <c r="R335" s="143">
        <f t="shared" si="561"/>
        <v>0.7</v>
      </c>
      <c r="S335" s="143">
        <f t="shared" si="562"/>
        <v>0.62</v>
      </c>
      <c r="T335" s="144">
        <f t="shared" si="582"/>
        <v>1</v>
      </c>
      <c r="U335" s="116">
        <f t="shared" si="583"/>
        <v>0.46082949308755761</v>
      </c>
      <c r="V335" s="8">
        <v>1</v>
      </c>
      <c r="W335" s="8">
        <v>1</v>
      </c>
      <c r="X335" s="114">
        <f t="shared" si="584"/>
        <v>0.2</v>
      </c>
      <c r="Y335" s="114">
        <f t="shared" si="585"/>
        <v>0.32258064516129037</v>
      </c>
      <c r="Z335" s="45">
        <f t="shared" si="586"/>
        <v>0.46082949308755772</v>
      </c>
      <c r="AA335" s="137">
        <v>1</v>
      </c>
      <c r="AB335" s="137">
        <v>1</v>
      </c>
      <c r="AC335" s="114">
        <f t="shared" si="587"/>
        <v>0.2</v>
      </c>
      <c r="AD335" s="114">
        <f t="shared" si="588"/>
        <v>0.32258064516129037</v>
      </c>
      <c r="AE335" s="45">
        <f t="shared" si="589"/>
        <v>0.46082949308755772</v>
      </c>
      <c r="AF335" s="8"/>
      <c r="AG335" s="93">
        <v>2</v>
      </c>
      <c r="AH335" s="113">
        <v>0.8</v>
      </c>
      <c r="AI335" s="443">
        <f t="shared" si="590"/>
        <v>20</v>
      </c>
      <c r="AJ335" s="453">
        <f t="shared" si="591"/>
        <v>16</v>
      </c>
      <c r="AK335" s="293"/>
      <c r="AM335" s="336">
        <f t="shared" si="563"/>
        <v>230</v>
      </c>
      <c r="AN335" s="312" t="str">
        <f t="shared" si="564"/>
        <v/>
      </c>
      <c r="AO335" s="312">
        <f t="shared" si="565"/>
        <v>0.46082949308755772</v>
      </c>
      <c r="AP335" s="310"/>
      <c r="AQ335" s="312" t="str">
        <f t="shared" si="566"/>
        <v/>
      </c>
      <c r="AR335" s="312">
        <f t="shared" si="567"/>
        <v>0.46082949308755772</v>
      </c>
      <c r="AS335" s="313">
        <f t="shared" si="592"/>
        <v>20</v>
      </c>
      <c r="AT335" s="313">
        <f t="shared" si="569"/>
        <v>20</v>
      </c>
      <c r="AU335" s="313">
        <f t="shared" si="570"/>
        <v>25</v>
      </c>
      <c r="AV335" s="313"/>
      <c r="AW335" s="310">
        <f t="shared" si="593"/>
        <v>20</v>
      </c>
      <c r="AX335" s="313"/>
      <c r="AY335" s="313"/>
      <c r="AZ335" s="313"/>
      <c r="BA335" s="313"/>
      <c r="BB335" s="313"/>
      <c r="BC335" s="313"/>
    </row>
    <row r="336" spans="1:55" s="7" customFormat="1" ht="12" hidden="1" customHeight="1" x14ac:dyDescent="0.2">
      <c r="A336" s="737"/>
      <c r="B336" s="6"/>
      <c r="C336" s="770" t="s">
        <v>650</v>
      </c>
      <c r="D336" s="798" t="s">
        <v>656</v>
      </c>
      <c r="E336" s="657"/>
      <c r="F336" s="632" t="s">
        <v>27</v>
      </c>
      <c r="G336" s="632" t="s">
        <v>20</v>
      </c>
      <c r="H336" s="632" t="s">
        <v>20</v>
      </c>
      <c r="I336" s="795" t="s">
        <v>597</v>
      </c>
      <c r="J336" s="632" t="s">
        <v>252</v>
      </c>
      <c r="K336" s="6" t="s">
        <v>10</v>
      </c>
      <c r="L336" s="6"/>
      <c r="M336" s="6">
        <v>230</v>
      </c>
      <c r="N336" s="636">
        <v>2.2000000000000002</v>
      </c>
      <c r="O336" s="636">
        <v>16</v>
      </c>
      <c r="P336" s="57"/>
      <c r="Q336" s="143">
        <f t="shared" si="560"/>
        <v>0.79</v>
      </c>
      <c r="R336" s="143">
        <f t="shared" si="561"/>
        <v>0.79</v>
      </c>
      <c r="S336" s="143">
        <f t="shared" si="562"/>
        <v>0.85899999999999999</v>
      </c>
      <c r="T336" s="144">
        <f t="shared" si="582"/>
        <v>1</v>
      </c>
      <c r="U336" s="116">
        <f t="shared" si="583"/>
        <v>3.2419209855439797</v>
      </c>
      <c r="V336" s="8">
        <v>1</v>
      </c>
      <c r="W336" s="8">
        <v>1</v>
      </c>
      <c r="X336" s="114">
        <f t="shared" si="584"/>
        <v>2.2000000000000002</v>
      </c>
      <c r="Y336" s="114">
        <f t="shared" si="585"/>
        <v>2.561117578579744</v>
      </c>
      <c r="Z336" s="45">
        <f t="shared" si="586"/>
        <v>3.2419209855439797</v>
      </c>
      <c r="AA336" s="137">
        <v>1</v>
      </c>
      <c r="AB336" s="137">
        <v>1</v>
      </c>
      <c r="AC336" s="114">
        <f t="shared" si="587"/>
        <v>2.2000000000000002</v>
      </c>
      <c r="AD336" s="114">
        <f t="shared" si="588"/>
        <v>2.561117578579744</v>
      </c>
      <c r="AE336" s="45">
        <f t="shared" si="589"/>
        <v>3.2419209855439797</v>
      </c>
      <c r="AF336" s="8"/>
      <c r="AG336" s="93">
        <v>2</v>
      </c>
      <c r="AH336" s="113">
        <v>0.8</v>
      </c>
      <c r="AI336" s="443">
        <f t="shared" si="590"/>
        <v>20</v>
      </c>
      <c r="AJ336" s="453">
        <f t="shared" si="591"/>
        <v>16</v>
      </c>
      <c r="AK336" s="293"/>
      <c r="AM336" s="336">
        <f t="shared" si="563"/>
        <v>230</v>
      </c>
      <c r="AN336" s="312" t="str">
        <f t="shared" si="564"/>
        <v/>
      </c>
      <c r="AO336" s="312">
        <f t="shared" si="565"/>
        <v>3.2419209855439797</v>
      </c>
      <c r="AP336" s="310"/>
      <c r="AQ336" s="312" t="str">
        <f t="shared" si="566"/>
        <v/>
      </c>
      <c r="AR336" s="312">
        <f t="shared" si="567"/>
        <v>3.2419209855439797</v>
      </c>
      <c r="AS336" s="313">
        <f t="shared" si="592"/>
        <v>20</v>
      </c>
      <c r="AT336" s="313">
        <f t="shared" si="569"/>
        <v>20</v>
      </c>
      <c r="AU336" s="313">
        <f t="shared" si="570"/>
        <v>25</v>
      </c>
      <c r="AV336" s="313"/>
      <c r="AW336" s="310">
        <f t="shared" si="593"/>
        <v>20</v>
      </c>
      <c r="AX336" s="313"/>
      <c r="AY336" s="313"/>
      <c r="AZ336" s="313"/>
      <c r="BA336" s="313"/>
      <c r="BB336" s="313"/>
      <c r="BC336" s="313"/>
    </row>
    <row r="337" spans="1:55" s="134" customFormat="1" ht="12" hidden="1" customHeight="1" x14ac:dyDescent="0.2">
      <c r="A337" s="737"/>
      <c r="B337" s="66"/>
      <c r="C337" s="754"/>
      <c r="D337" s="753"/>
      <c r="E337" s="120"/>
      <c r="F337" s="634"/>
      <c r="G337" s="634"/>
      <c r="H337" s="634"/>
      <c r="I337" s="634"/>
      <c r="J337" s="634"/>
      <c r="K337" s="66"/>
      <c r="L337" s="66"/>
      <c r="M337" s="66"/>
      <c r="N337" s="114"/>
      <c r="O337" s="66"/>
      <c r="P337" s="135"/>
      <c r="Q337" s="801"/>
      <c r="R337" s="801"/>
      <c r="S337" s="801"/>
      <c r="T337" s="802"/>
      <c r="U337" s="116"/>
      <c r="V337" s="137"/>
      <c r="W337" s="137"/>
      <c r="X337" s="114"/>
      <c r="Y337" s="114"/>
      <c r="Z337" s="45"/>
      <c r="AA337" s="137"/>
      <c r="AB337" s="137"/>
      <c r="AC337" s="114"/>
      <c r="AD337" s="114"/>
      <c r="AE337" s="45"/>
      <c r="AF337" s="137"/>
      <c r="AG337" s="195"/>
      <c r="AH337" s="167"/>
      <c r="AI337" s="443"/>
      <c r="AJ337" s="803"/>
      <c r="AK337" s="295"/>
      <c r="AM337" s="336"/>
      <c r="AN337" s="312"/>
      <c r="AO337" s="312"/>
      <c r="AP337" s="313"/>
      <c r="AQ337" s="312"/>
      <c r="AR337" s="312"/>
      <c r="AS337" s="313"/>
      <c r="AT337" s="313"/>
      <c r="AU337" s="313"/>
      <c r="AV337" s="313"/>
      <c r="AW337" s="313"/>
      <c r="AX337" s="313"/>
      <c r="AY337" s="313"/>
      <c r="AZ337" s="313"/>
      <c r="BA337" s="313"/>
      <c r="BB337" s="313"/>
      <c r="BC337" s="313"/>
    </row>
    <row r="338" spans="1:55" s="7" customFormat="1" ht="12.6" hidden="1" customHeight="1" x14ac:dyDescent="0.2">
      <c r="A338" s="737">
        <v>794</v>
      </c>
      <c r="B338" s="815" t="s">
        <v>783</v>
      </c>
      <c r="C338" s="844" t="s">
        <v>538</v>
      </c>
      <c r="D338" s="791" t="s">
        <v>569</v>
      </c>
      <c r="E338" s="632" t="s">
        <v>282</v>
      </c>
      <c r="F338" s="771" t="s">
        <v>27</v>
      </c>
      <c r="G338" s="776" t="s">
        <v>309</v>
      </c>
      <c r="H338" s="771" t="s">
        <v>20</v>
      </c>
      <c r="I338" s="795" t="s">
        <v>596</v>
      </c>
      <c r="J338" s="632" t="s">
        <v>252</v>
      </c>
      <c r="K338" s="6" t="s">
        <v>13</v>
      </c>
      <c r="L338" s="6"/>
      <c r="M338" s="6">
        <v>400</v>
      </c>
      <c r="N338" s="66">
        <v>0.22</v>
      </c>
      <c r="O338" s="114">
        <f t="shared" ref="O338:O339" si="594">IF(M338=400,N338*1000/(400*SQRT(3)*Q338*S338),IF(M338=230,N338*1000/(230*Q338*S338),"???"))</f>
        <v>0.73166508768270555</v>
      </c>
      <c r="P338" s="57"/>
      <c r="Q338" s="143">
        <f>IF($N338&gt;0,VLOOKUP($N338,motoren,2),"")</f>
        <v>0.7</v>
      </c>
      <c r="R338" s="143">
        <f>IF($K338 = "FO",0.95,$Q338)</f>
        <v>0.7</v>
      </c>
      <c r="S338" s="143">
        <f>IF($N338&gt;0,VLOOKUP($N338,motoren,3),"")</f>
        <v>0.62</v>
      </c>
      <c r="T338" s="144">
        <f>IF($K338 = "FO",0.95,1)</f>
        <v>1</v>
      </c>
      <c r="U338" s="116">
        <f>IF($N338&gt;0,$N338/($R338*$S338*$T338),0)</f>
        <v>0.50691244239631339</v>
      </c>
      <c r="V338" s="8">
        <v>1</v>
      </c>
      <c r="W338" s="8">
        <v>0.8</v>
      </c>
      <c r="X338" s="114">
        <f>IF(($N338&gt;0)*(W338&gt;0),$N338*W338,0)</f>
        <v>0.17600000000000002</v>
      </c>
      <c r="Y338" s="114">
        <f>IF(($N338&gt;0),($N338*W338*V338)/($S338*$T338),0)</f>
        <v>0.28387096774193549</v>
      </c>
      <c r="Z338" s="45">
        <f>IF((Y338&gt;0),Y338/$R338,0)</f>
        <v>0.40552995391705071</v>
      </c>
      <c r="AA338" s="137">
        <v>1</v>
      </c>
      <c r="AB338" s="137">
        <v>1</v>
      </c>
      <c r="AC338" s="114">
        <f>IF(($N338&gt;0)*(AB338&gt;0),$N338*AB338,0)</f>
        <v>0.22</v>
      </c>
      <c r="AD338" s="114">
        <f>IF(($N338&gt;0),($N338*AB338*AA338)/($S338*$T338),0)</f>
        <v>0.35483870967741937</v>
      </c>
      <c r="AE338" s="45">
        <f>IF((AD338&gt;0),AD338/$R338,0)</f>
        <v>0.50691244239631339</v>
      </c>
      <c r="AF338" s="8"/>
      <c r="AG338" s="93">
        <v>2</v>
      </c>
      <c r="AH338" s="113">
        <v>0.8</v>
      </c>
      <c r="AI338" s="443">
        <f t="shared" ref="AI338:AI339" si="595">AW338</f>
        <v>1</v>
      </c>
      <c r="AJ338" s="453">
        <f t="shared" ref="AJ338:AJ339" si="596">IF(O338&gt;0,O338,"")</f>
        <v>0.73166508768270555</v>
      </c>
      <c r="AK338" s="293"/>
      <c r="AM338" s="336">
        <f>IF($M338&gt;0,$M338,"")</f>
        <v>400</v>
      </c>
      <c r="AN338" s="312">
        <f>IF($M338=400,$Z338,"")</f>
        <v>0.40552995391705071</v>
      </c>
      <c r="AO338" s="312" t="str">
        <f>IF($M338=230,$Z338,"")</f>
        <v/>
      </c>
      <c r="AP338" s="310"/>
      <c r="AQ338" s="312">
        <f>IF($M338=400,$AE338,"")</f>
        <v>0.50691244239631339</v>
      </c>
      <c r="AR338" s="312" t="str">
        <f>IF($M338=230,$AE338,"")</f>
        <v/>
      </c>
      <c r="AS338" s="313">
        <f t="shared" ref="AS338:AS339" si="597">CEILING((O338/AH338),1)</f>
        <v>1</v>
      </c>
      <c r="AT338" s="313">
        <f>IF($AS338&gt;0,VLOOKUP($AS338,automaatkeuze,1),"")</f>
        <v>1</v>
      </c>
      <c r="AU338" s="313">
        <f>IF($AS338&gt;0,VLOOKUP($AS338,automaatkeuze,3),"")</f>
        <v>1.6</v>
      </c>
      <c r="AV338" s="313"/>
      <c r="AW338" s="310">
        <f t="shared" ref="AW338:AW339" si="598">IF(AS338&gt;AT338,AU338,AT338)</f>
        <v>1</v>
      </c>
      <c r="AX338" s="313"/>
      <c r="AY338" s="313"/>
      <c r="AZ338" s="313"/>
      <c r="BA338" s="313"/>
      <c r="BB338" s="313"/>
      <c r="BC338" s="313"/>
    </row>
    <row r="339" spans="1:55" s="7" customFormat="1" ht="12.6" hidden="1" customHeight="1" x14ac:dyDescent="0.2">
      <c r="A339" s="737">
        <v>794</v>
      </c>
      <c r="B339" s="815" t="s">
        <v>784</v>
      </c>
      <c r="C339" s="844" t="s">
        <v>542</v>
      </c>
      <c r="D339" s="791" t="s">
        <v>540</v>
      </c>
      <c r="E339" s="632" t="s">
        <v>282</v>
      </c>
      <c r="F339" s="771" t="s">
        <v>27</v>
      </c>
      <c r="G339" s="776" t="s">
        <v>309</v>
      </c>
      <c r="H339" s="771" t="s">
        <v>20</v>
      </c>
      <c r="I339" s="795" t="s">
        <v>596</v>
      </c>
      <c r="J339" s="632" t="s">
        <v>252</v>
      </c>
      <c r="K339" s="6" t="s">
        <v>13</v>
      </c>
      <c r="L339" s="6"/>
      <c r="M339" s="6">
        <v>400</v>
      </c>
      <c r="N339" s="66">
        <v>0.22</v>
      </c>
      <c r="O339" s="114">
        <f t="shared" si="594"/>
        <v>0.73166508768270555</v>
      </c>
      <c r="P339" s="57"/>
      <c r="Q339" s="143">
        <f>IF($N339&gt;0,VLOOKUP($N339,motoren,2),"")</f>
        <v>0.7</v>
      </c>
      <c r="R339" s="143">
        <f>IF($K339 = "FO",0.95,$Q339)</f>
        <v>0.7</v>
      </c>
      <c r="S339" s="143">
        <f>IF($N339&gt;0,VLOOKUP($N339,motoren,3),"")</f>
        <v>0.62</v>
      </c>
      <c r="T339" s="144">
        <f>IF($K339 = "FO",0.95,1)</f>
        <v>1</v>
      </c>
      <c r="U339" s="116">
        <f>IF($N339&gt;0,$N339/($R339*$S339*$T339),0)</f>
        <v>0.50691244239631339</v>
      </c>
      <c r="V339" s="8">
        <v>1</v>
      </c>
      <c r="W339" s="8">
        <v>0.8</v>
      </c>
      <c r="X339" s="114">
        <f>IF(($N339&gt;0)*(W339&gt;0),$N339*W339,0)</f>
        <v>0.17600000000000002</v>
      </c>
      <c r="Y339" s="114">
        <f>IF(($N339&gt;0),($N339*W339*V339)/($S339*$T339),0)</f>
        <v>0.28387096774193549</v>
      </c>
      <c r="Z339" s="45">
        <f>IF((Y339&gt;0),Y339/$R339,0)</f>
        <v>0.40552995391705071</v>
      </c>
      <c r="AA339" s="137">
        <v>1</v>
      </c>
      <c r="AB339" s="137">
        <v>1</v>
      </c>
      <c r="AC339" s="114">
        <f>IF(($N339&gt;0)*(AB339&gt;0),$N339*AB339,0)</f>
        <v>0.22</v>
      </c>
      <c r="AD339" s="114">
        <f>IF(($N339&gt;0),($N339*AB339*AA339)/($S339*$T339),0)</f>
        <v>0.35483870967741937</v>
      </c>
      <c r="AE339" s="45">
        <f>IF((AD339&gt;0),AD339/$R339,0)</f>
        <v>0.50691244239631339</v>
      </c>
      <c r="AF339" s="8"/>
      <c r="AG339" s="93">
        <v>2</v>
      </c>
      <c r="AH339" s="113">
        <v>0.8</v>
      </c>
      <c r="AI339" s="443">
        <f t="shared" si="595"/>
        <v>1</v>
      </c>
      <c r="AJ339" s="453">
        <f t="shared" si="596"/>
        <v>0.73166508768270555</v>
      </c>
      <c r="AK339" s="293"/>
      <c r="AM339" s="336">
        <f>IF($M339&gt;0,$M339,"")</f>
        <v>400</v>
      </c>
      <c r="AN339" s="312">
        <f>IF($M339=400,$Z339,"")</f>
        <v>0.40552995391705071</v>
      </c>
      <c r="AO339" s="312" t="str">
        <f>IF($M339=230,$Z339,"")</f>
        <v/>
      </c>
      <c r="AP339" s="310"/>
      <c r="AQ339" s="312">
        <f>IF($M339=400,$AE339,"")</f>
        <v>0.50691244239631339</v>
      </c>
      <c r="AR339" s="312" t="str">
        <f>IF($M339=230,$AE339,"")</f>
        <v/>
      </c>
      <c r="AS339" s="313">
        <f t="shared" si="597"/>
        <v>1</v>
      </c>
      <c r="AT339" s="313">
        <f>IF($AS339&gt;0,VLOOKUP($AS339,automaatkeuze,1),"")</f>
        <v>1</v>
      </c>
      <c r="AU339" s="313">
        <f>IF($AS339&gt;0,VLOOKUP($AS339,automaatkeuze,3),"")</f>
        <v>1.6</v>
      </c>
      <c r="AV339" s="313"/>
      <c r="AW339" s="310">
        <f t="shared" si="598"/>
        <v>1</v>
      </c>
      <c r="AX339" s="313"/>
      <c r="AY339" s="313"/>
      <c r="AZ339" s="313"/>
      <c r="BA339" s="313"/>
      <c r="BB339" s="313"/>
      <c r="BC339" s="313"/>
    </row>
    <row r="340" spans="1:55" s="7" customFormat="1" ht="12.6" hidden="1" customHeight="1" x14ac:dyDescent="0.2">
      <c r="A340" s="737"/>
      <c r="B340" s="838"/>
      <c r="C340" s="839"/>
      <c r="D340" s="681"/>
      <c r="E340" s="632"/>
      <c r="F340" s="66"/>
      <c r="G340" s="66"/>
      <c r="H340" s="66"/>
      <c r="I340" s="6"/>
      <c r="J340" s="632"/>
      <c r="K340" s="6"/>
      <c r="L340" s="6"/>
      <c r="M340" s="6"/>
      <c r="N340" s="66"/>
      <c r="O340" s="114"/>
      <c r="P340" s="57"/>
      <c r="Q340" s="143"/>
      <c r="R340" s="143"/>
      <c r="S340" s="143"/>
      <c r="T340" s="144"/>
      <c r="U340" s="116"/>
      <c r="V340" s="8"/>
      <c r="W340" s="8"/>
      <c r="X340" s="114"/>
      <c r="Y340" s="114"/>
      <c r="Z340" s="45"/>
      <c r="AA340" s="137"/>
      <c r="AB340" s="137"/>
      <c r="AC340" s="114"/>
      <c r="AD340" s="114"/>
      <c r="AE340" s="45"/>
      <c r="AF340" s="8"/>
      <c r="AG340" s="93"/>
      <c r="AH340" s="113"/>
      <c r="AI340" s="443"/>
      <c r="AJ340" s="453"/>
      <c r="AK340" s="293"/>
      <c r="AM340" s="336"/>
      <c r="AN340" s="312"/>
      <c r="AO340" s="312"/>
      <c r="AP340" s="310"/>
      <c r="AQ340" s="312"/>
      <c r="AR340" s="312"/>
      <c r="AS340" s="313"/>
      <c r="AT340" s="313"/>
      <c r="AU340" s="313"/>
      <c r="AV340" s="313"/>
      <c r="AW340" s="310"/>
      <c r="AX340" s="313"/>
      <c r="AY340" s="313"/>
      <c r="AZ340" s="313"/>
      <c r="BA340" s="313"/>
      <c r="BB340" s="313"/>
      <c r="BC340" s="313"/>
    </row>
    <row r="341" spans="1:55" s="134" customFormat="1" ht="12" hidden="1" customHeight="1" x14ac:dyDescent="0.2">
      <c r="A341" s="737"/>
      <c r="B341" s="66"/>
      <c r="C341" s="754"/>
      <c r="D341" s="828" t="s">
        <v>693</v>
      </c>
      <c r="E341" s="120"/>
      <c r="F341" s="634"/>
      <c r="G341" s="634"/>
      <c r="H341" s="634"/>
      <c r="I341" s="795" t="s">
        <v>329</v>
      </c>
      <c r="J341" s="632" t="s">
        <v>251</v>
      </c>
      <c r="K341" s="6" t="s">
        <v>9</v>
      </c>
      <c r="L341" s="6"/>
      <c r="M341" s="6">
        <v>400</v>
      </c>
      <c r="N341" s="114"/>
      <c r="O341" s="636">
        <v>250</v>
      </c>
      <c r="P341" s="135"/>
      <c r="Q341" s="801"/>
      <c r="R341" s="801"/>
      <c r="S341" s="801"/>
      <c r="T341" s="802"/>
      <c r="U341" s="116"/>
      <c r="V341" s="137"/>
      <c r="W341" s="137"/>
      <c r="X341" s="114"/>
      <c r="Y341" s="114"/>
      <c r="Z341" s="45"/>
      <c r="AA341" s="137"/>
      <c r="AB341" s="137"/>
      <c r="AC341" s="114"/>
      <c r="AD341" s="114"/>
      <c r="AE341" s="45"/>
      <c r="AF341" s="137"/>
      <c r="AG341" s="195"/>
      <c r="AH341" s="167"/>
      <c r="AI341" s="443"/>
      <c r="AJ341" s="803"/>
      <c r="AK341" s="295"/>
      <c r="AM341" s="336"/>
      <c r="AN341" s="312"/>
      <c r="AO341" s="312"/>
      <c r="AP341" s="313"/>
      <c r="AQ341" s="312"/>
      <c r="AR341" s="312"/>
      <c r="AS341" s="313"/>
      <c r="AT341" s="313"/>
      <c r="AU341" s="313"/>
      <c r="AV341" s="313"/>
      <c r="AW341" s="313"/>
      <c r="AX341" s="313"/>
      <c r="AY341" s="313"/>
      <c r="AZ341" s="313"/>
      <c r="BA341" s="313"/>
      <c r="BB341" s="313"/>
      <c r="BC341" s="313"/>
    </row>
    <row r="342" spans="1:55" s="7" customFormat="1" ht="12.6" hidden="1" customHeight="1" x14ac:dyDescent="0.2">
      <c r="A342" s="737">
        <v>793</v>
      </c>
      <c r="B342" s="815" t="s">
        <v>694</v>
      </c>
      <c r="C342" s="797" t="s">
        <v>548</v>
      </c>
      <c r="D342" s="791" t="s">
        <v>549</v>
      </c>
      <c r="E342" s="632" t="s">
        <v>282</v>
      </c>
      <c r="F342" s="771" t="s">
        <v>27</v>
      </c>
      <c r="G342" s="776" t="s">
        <v>309</v>
      </c>
      <c r="H342" s="771" t="s">
        <v>20</v>
      </c>
      <c r="I342" s="795" t="s">
        <v>596</v>
      </c>
      <c r="J342" s="632" t="s">
        <v>252</v>
      </c>
      <c r="K342" s="6" t="s">
        <v>10</v>
      </c>
      <c r="L342" s="6"/>
      <c r="M342" s="6">
        <v>400</v>
      </c>
      <c r="N342" s="636">
        <v>1.1000000000000001</v>
      </c>
      <c r="O342" s="114">
        <f t="shared" ref="O342:O344" si="599">IF(M342=400,N342*1000/(400*SQRT(3)*Q342*S342),IF(M342=230,N342*1000/(230*Q342*S342),"???"))</f>
        <v>2.6016144069467635</v>
      </c>
      <c r="P342" s="57"/>
      <c r="Q342" s="143">
        <f>IF($N342&gt;0,VLOOKUP($N342,motoren,2),"")</f>
        <v>0.73</v>
      </c>
      <c r="R342" s="143">
        <f>IF($K342 = "FO",0.95,$Q342)</f>
        <v>0.73</v>
      </c>
      <c r="S342" s="143">
        <f>IF($N342&gt;0,VLOOKUP($N342,motoren,3),"")</f>
        <v>0.83599999999999997</v>
      </c>
      <c r="T342" s="144">
        <f>IF($K342 = "FO",0.95,1)</f>
        <v>1</v>
      </c>
      <c r="U342" s="116">
        <f>IF($N342&gt;0,$N342/($R342*$S342*$T342),0)</f>
        <v>1.8024513338139874</v>
      </c>
      <c r="V342" s="8">
        <v>1</v>
      </c>
      <c r="W342" s="8">
        <v>0.8</v>
      </c>
      <c r="X342" s="114">
        <f>IF(($N342&gt;0)*(W342&gt;0),$N342*W342,0)</f>
        <v>0.88000000000000012</v>
      </c>
      <c r="Y342" s="114">
        <f>IF(($N342&gt;0),($N342*W342*V342)/($S342*$T342),0)</f>
        <v>1.0526315789473686</v>
      </c>
      <c r="Z342" s="45">
        <f>IF((Y342&gt;0),Y342/$R342,0)</f>
        <v>1.44196106705119</v>
      </c>
      <c r="AA342" s="137">
        <v>1</v>
      </c>
      <c r="AB342" s="137">
        <v>1</v>
      </c>
      <c r="AC342" s="114">
        <f>IF(($N342&gt;0)*(AB342&gt;0),$N342*AB342,0)</f>
        <v>1.1000000000000001</v>
      </c>
      <c r="AD342" s="114">
        <f>IF(($N342&gt;0),($N342*AB342*AA342)/($S342*$T342),0)</f>
        <v>1.3157894736842106</v>
      </c>
      <c r="AE342" s="45">
        <f>IF((AD342&gt;0),AD342/$R342,0)</f>
        <v>1.8024513338139871</v>
      </c>
      <c r="AF342" s="8"/>
      <c r="AG342" s="93">
        <v>2</v>
      </c>
      <c r="AH342" s="113">
        <v>0.8</v>
      </c>
      <c r="AI342" s="443">
        <f t="shared" ref="AI342:AI344" si="600">AW342</f>
        <v>4</v>
      </c>
      <c r="AJ342" s="453">
        <f t="shared" ref="AJ342:AJ344" si="601">IF(O342&gt;0,O342,"")</f>
        <v>2.6016144069467635</v>
      </c>
      <c r="AK342" s="293"/>
      <c r="AM342" s="336">
        <f>IF($M342&gt;0,$M342,"")</f>
        <v>400</v>
      </c>
      <c r="AN342" s="312">
        <f>IF($M342=400,$Z342,"")</f>
        <v>1.44196106705119</v>
      </c>
      <c r="AO342" s="312" t="str">
        <f>IF($M342=230,$Z342,"")</f>
        <v/>
      </c>
      <c r="AP342" s="310"/>
      <c r="AQ342" s="312">
        <f>IF($M342=400,$AE342,"")</f>
        <v>1.8024513338139871</v>
      </c>
      <c r="AR342" s="312" t="str">
        <f>IF($M342=230,$AE342,"")</f>
        <v/>
      </c>
      <c r="AS342" s="313">
        <f t="shared" ref="AS342:AS344" si="602">CEILING((O342/AH342),1)</f>
        <v>4</v>
      </c>
      <c r="AT342" s="313">
        <f>IF($AS342&gt;0,VLOOKUP($AS342,automaatkeuze,1),"")</f>
        <v>4</v>
      </c>
      <c r="AU342" s="313">
        <f>IF($AS342&gt;0,VLOOKUP($AS342,automaatkeuze,3),"")</f>
        <v>6</v>
      </c>
      <c r="AV342" s="313"/>
      <c r="AW342" s="310">
        <f t="shared" ref="AW342:AW344" si="603">IF(AS342&gt;AT342,AU342,AT342)</f>
        <v>4</v>
      </c>
      <c r="AX342" s="313"/>
      <c r="AY342" s="313"/>
      <c r="AZ342" s="313"/>
      <c r="BA342" s="313"/>
      <c r="BB342" s="313"/>
      <c r="BC342" s="313"/>
    </row>
    <row r="343" spans="1:55" s="7" customFormat="1" ht="12.6" hidden="1" customHeight="1" x14ac:dyDescent="0.2">
      <c r="A343" s="737">
        <v>794</v>
      </c>
      <c r="B343" s="815" t="s">
        <v>700</v>
      </c>
      <c r="C343" s="797" t="s">
        <v>550</v>
      </c>
      <c r="D343" s="791" t="s">
        <v>570</v>
      </c>
      <c r="E343" s="632" t="s">
        <v>282</v>
      </c>
      <c r="F343" s="771" t="s">
        <v>27</v>
      </c>
      <c r="G343" s="776" t="s">
        <v>309</v>
      </c>
      <c r="H343" s="771" t="s">
        <v>20</v>
      </c>
      <c r="I343" s="795" t="s">
        <v>596</v>
      </c>
      <c r="J343" s="632" t="s">
        <v>252</v>
      </c>
      <c r="K343" s="6" t="s">
        <v>10</v>
      </c>
      <c r="L343" s="6"/>
      <c r="M343" s="6">
        <v>400</v>
      </c>
      <c r="N343" s="636">
        <v>7.0000000000000007E-2</v>
      </c>
      <c r="O343" s="114">
        <f t="shared" si="599"/>
        <v>0.24885787465070081</v>
      </c>
      <c r="P343" s="57"/>
      <c r="Q343" s="143">
        <f t="shared" ref="Q343" si="604">IF($N343&gt;0,VLOOKUP($N343,motoren,2),"")</f>
        <v>0.7</v>
      </c>
      <c r="R343" s="143">
        <f t="shared" ref="R343" si="605">IF($K343 = "FO",0.95,$Q343)</f>
        <v>0.7</v>
      </c>
      <c r="S343" s="143">
        <f t="shared" ref="S343" si="606">IF($N343&gt;0,VLOOKUP($N343,motoren,3),"")</f>
        <v>0.57999999999999996</v>
      </c>
      <c r="T343" s="144">
        <f t="shared" ref="T343" si="607">IF($K343 = "FO",0.95,1)</f>
        <v>1</v>
      </c>
      <c r="U343" s="116">
        <f t="shared" ref="U343" si="608">IF($N343&gt;0,$N343/($R343*$S343*$T343),0)</f>
        <v>0.17241379310344832</v>
      </c>
      <c r="V343" s="8">
        <v>1</v>
      </c>
      <c r="W343" s="8">
        <v>0.8</v>
      </c>
      <c r="X343" s="114">
        <f t="shared" ref="X343" si="609">IF(($N343&gt;0)*(W343&gt;0),$N343*W343,0)</f>
        <v>5.6000000000000008E-2</v>
      </c>
      <c r="Y343" s="114">
        <f t="shared" ref="Y343" si="610">IF(($N343&gt;0),($N343*W343*V343)/($S343*$T343),0)</f>
        <v>9.6551724137931061E-2</v>
      </c>
      <c r="Z343" s="45">
        <f t="shared" ref="Z343" si="611">IF((Y343&gt;0),Y343/$R343,0)</f>
        <v>0.13793103448275867</v>
      </c>
      <c r="AA343" s="137">
        <v>1</v>
      </c>
      <c r="AB343" s="137">
        <v>1</v>
      </c>
      <c r="AC343" s="114">
        <f t="shared" ref="AC343" si="612">IF(($N343&gt;0)*(AB343&gt;0),$N343*AB343,0)</f>
        <v>7.0000000000000007E-2</v>
      </c>
      <c r="AD343" s="114">
        <f t="shared" ref="AD343" si="613">IF(($N343&gt;0),($N343*AB343*AA343)/($S343*$T343),0)</f>
        <v>0.12068965517241381</v>
      </c>
      <c r="AE343" s="45">
        <f t="shared" ref="AE343" si="614">IF((AD343&gt;0),AD343/$R343,0)</f>
        <v>0.17241379310344832</v>
      </c>
      <c r="AF343" s="8"/>
      <c r="AG343" s="93">
        <v>2</v>
      </c>
      <c r="AH343" s="113">
        <v>0.8</v>
      </c>
      <c r="AI343" s="443">
        <f t="shared" si="600"/>
        <v>1</v>
      </c>
      <c r="AJ343" s="453">
        <f t="shared" si="601"/>
        <v>0.24885787465070081</v>
      </c>
      <c r="AK343" s="293"/>
      <c r="AM343" s="336">
        <f t="shared" ref="AM343" si="615">IF($M343&gt;0,$M343,"")</f>
        <v>400</v>
      </c>
      <c r="AN343" s="312">
        <f t="shared" ref="AN343" si="616">IF($M343=400,$Z343,"")</f>
        <v>0.13793103448275867</v>
      </c>
      <c r="AO343" s="312" t="str">
        <f t="shared" ref="AO343" si="617">IF($M343=230,$Z343,"")</f>
        <v/>
      </c>
      <c r="AP343" s="310"/>
      <c r="AQ343" s="312">
        <f t="shared" ref="AQ343" si="618">IF($M343=400,$AE343,"")</f>
        <v>0.17241379310344832</v>
      </c>
      <c r="AR343" s="312" t="str">
        <f t="shared" ref="AR343" si="619">IF($M343=230,$AE343,"")</f>
        <v/>
      </c>
      <c r="AS343" s="313">
        <f t="shared" si="602"/>
        <v>1</v>
      </c>
      <c r="AT343" s="313">
        <f t="shared" ref="AT343" si="620">IF($AS343&gt;0,VLOOKUP($AS343,automaatkeuze,1),"")</f>
        <v>1</v>
      </c>
      <c r="AU343" s="313">
        <f t="shared" ref="AU343" si="621">IF($AS343&gt;0,VLOOKUP($AS343,automaatkeuze,3),"")</f>
        <v>1.6</v>
      </c>
      <c r="AV343" s="313"/>
      <c r="AW343" s="310">
        <f t="shared" si="603"/>
        <v>1</v>
      </c>
      <c r="AX343" s="313"/>
      <c r="AY343" s="313"/>
      <c r="AZ343" s="313"/>
      <c r="BA343" s="313"/>
      <c r="BB343" s="313"/>
      <c r="BC343" s="313"/>
    </row>
    <row r="344" spans="1:55" s="7" customFormat="1" ht="12.6" customHeight="1" x14ac:dyDescent="0.2">
      <c r="A344" s="765">
        <v>791</v>
      </c>
      <c r="B344" s="815" t="s">
        <v>701</v>
      </c>
      <c r="C344" s="860" t="s">
        <v>521</v>
      </c>
      <c r="D344" s="688" t="s">
        <v>522</v>
      </c>
      <c r="E344" s="634" t="s">
        <v>282</v>
      </c>
      <c r="F344" s="634" t="s">
        <v>28</v>
      </c>
      <c r="G344" s="634" t="s">
        <v>19</v>
      </c>
      <c r="H344" s="634" t="s">
        <v>20</v>
      </c>
      <c r="I344" s="634" t="s">
        <v>596</v>
      </c>
      <c r="J344" s="634" t="s">
        <v>227</v>
      </c>
      <c r="K344" s="66" t="s">
        <v>13</v>
      </c>
      <c r="L344" s="66"/>
      <c r="M344" s="66">
        <v>400</v>
      </c>
      <c r="N344" s="66">
        <v>0.37</v>
      </c>
      <c r="O344" s="114">
        <f t="shared" si="599"/>
        <v>1.0104612862340192</v>
      </c>
      <c r="P344" s="135"/>
      <c r="Q344" s="143">
        <f>IF($N344&gt;0,VLOOKUP($N344,motoren,2),"")</f>
        <v>0.73</v>
      </c>
      <c r="R344" s="143">
        <f>IF($K344 = "FO",0.95,$Q344)</f>
        <v>0.73</v>
      </c>
      <c r="S344" s="143">
        <f>IF($N344&gt;0,VLOOKUP($N344,motoren,3),"")</f>
        <v>0.72399999999999998</v>
      </c>
      <c r="T344" s="144">
        <f>IF($K344 = "FO",0.95,1)</f>
        <v>1</v>
      </c>
      <c r="U344" s="116">
        <f>IF($N344&gt;0,$N344/($R344*$S344*$T344),0)</f>
        <v>0.7000681147354878</v>
      </c>
      <c r="V344" s="8">
        <v>1</v>
      </c>
      <c r="W344" s="8">
        <v>0.8</v>
      </c>
      <c r="X344" s="114">
        <f>IF(($N344&gt;0)*(W344&gt;0),$N344*W344,0)</f>
        <v>0.29599999999999999</v>
      </c>
      <c r="Y344" s="114">
        <f>IF(($N344&gt;0),($N344*W344*V344)/($S344*$T344),0)</f>
        <v>0.40883977900552487</v>
      </c>
      <c r="Z344" s="45">
        <f>IF((Y344&gt;0),Y344/$R344,0)</f>
        <v>0.56005449178839029</v>
      </c>
      <c r="AA344" s="137">
        <v>1</v>
      </c>
      <c r="AB344" s="137">
        <v>1</v>
      </c>
      <c r="AC344" s="114">
        <f>IF(($N344&gt;0)*(AB344&gt;0),$N344*AB344,0)</f>
        <v>0.37</v>
      </c>
      <c r="AD344" s="114">
        <f>IF(($N344&gt;0),($N344*AB344*AA344)/($S344*$T344),0)</f>
        <v>0.51104972375690605</v>
      </c>
      <c r="AE344" s="45">
        <f>IF((AD344&gt;0),AD344/$R344,0)</f>
        <v>0.7000681147354878</v>
      </c>
      <c r="AF344" s="8"/>
      <c r="AG344" s="93">
        <v>2</v>
      </c>
      <c r="AH344" s="113">
        <v>0.8</v>
      </c>
      <c r="AI344" s="443">
        <f t="shared" si="600"/>
        <v>2</v>
      </c>
      <c r="AJ344" s="453">
        <f t="shared" si="601"/>
        <v>1.0104612862340192</v>
      </c>
      <c r="AK344" s="293"/>
      <c r="AM344" s="336">
        <f>IF($M344&gt;0,$M344,"")</f>
        <v>400</v>
      </c>
      <c r="AN344" s="312">
        <f>IF($M344=400,$Z344,"")</f>
        <v>0.56005449178839029</v>
      </c>
      <c r="AO344" s="312" t="str">
        <f>IF($M344=230,$Z344,"")</f>
        <v/>
      </c>
      <c r="AP344" s="310"/>
      <c r="AQ344" s="312">
        <f>IF($M344=400,$AE344,"")</f>
        <v>0.7000681147354878</v>
      </c>
      <c r="AR344" s="312" t="str">
        <f>IF($M344=230,$AE344,"")</f>
        <v/>
      </c>
      <c r="AS344" s="313">
        <f t="shared" si="602"/>
        <v>2</v>
      </c>
      <c r="AT344" s="313">
        <f>IF($AS344&gt;0,VLOOKUP($AS344,automaatkeuze,1),"")</f>
        <v>2</v>
      </c>
      <c r="AU344" s="313">
        <f>IF($AS344&gt;0,VLOOKUP($AS344,automaatkeuze,3),"")</f>
        <v>3</v>
      </c>
      <c r="AV344" s="313"/>
      <c r="AW344" s="310">
        <f t="shared" si="603"/>
        <v>2</v>
      </c>
      <c r="AX344" s="313"/>
      <c r="AY344" s="313"/>
      <c r="AZ344" s="313"/>
      <c r="BA344" s="313"/>
      <c r="BB344" s="313"/>
      <c r="BC344" s="313"/>
    </row>
    <row r="345" spans="1:55" s="7" customFormat="1" ht="12.6" customHeight="1" x14ac:dyDescent="0.2">
      <c r="A345" s="765">
        <v>730</v>
      </c>
      <c r="B345" s="815" t="s">
        <v>702</v>
      </c>
      <c r="C345" s="817" t="s">
        <v>374</v>
      </c>
      <c r="D345" s="688" t="s">
        <v>375</v>
      </c>
      <c r="E345" s="634" t="s">
        <v>33</v>
      </c>
      <c r="F345" s="634" t="s">
        <v>27</v>
      </c>
      <c r="G345" s="777" t="s">
        <v>309</v>
      </c>
      <c r="H345" s="634" t="s">
        <v>20</v>
      </c>
      <c r="I345" s="634" t="s">
        <v>596</v>
      </c>
      <c r="J345" s="634" t="s">
        <v>227</v>
      </c>
      <c r="K345" s="66" t="s">
        <v>13</v>
      </c>
      <c r="L345" s="66"/>
      <c r="M345" s="66">
        <v>400</v>
      </c>
      <c r="N345" s="634">
        <v>1.1000000000000001</v>
      </c>
      <c r="O345" s="114">
        <v>2.6016144069467635</v>
      </c>
      <c r="P345" s="135"/>
      <c r="Q345" s="143">
        <v>0.73</v>
      </c>
      <c r="R345" s="143">
        <v>0.73</v>
      </c>
      <c r="S345" s="143">
        <v>0.83599999999999997</v>
      </c>
      <c r="T345" s="144">
        <v>1</v>
      </c>
      <c r="U345" s="116">
        <v>1.8024513338139874</v>
      </c>
      <c r="V345" s="8">
        <v>1</v>
      </c>
      <c r="W345" s="8">
        <v>0.8</v>
      </c>
      <c r="X345" s="114">
        <v>0.88000000000000012</v>
      </c>
      <c r="Y345" s="114">
        <v>1.0526315789473686</v>
      </c>
      <c r="Z345" s="45">
        <v>1.44196106705119</v>
      </c>
      <c r="AA345" s="137">
        <v>1</v>
      </c>
      <c r="AB345" s="137">
        <v>1</v>
      </c>
      <c r="AC345" s="114">
        <v>1.1000000000000001</v>
      </c>
      <c r="AD345" s="114">
        <v>1.3157894736842106</v>
      </c>
      <c r="AE345" s="45">
        <v>1.8024513338139871</v>
      </c>
      <c r="AF345" s="8"/>
      <c r="AG345" s="93"/>
      <c r="AH345" s="113">
        <v>-9.1999999999999993</v>
      </c>
      <c r="AI345" s="443" t="s">
        <v>480</v>
      </c>
      <c r="AJ345" s="453">
        <v>2.6016144069467635</v>
      </c>
      <c r="AK345" s="293"/>
      <c r="AM345" s="336">
        <v>400</v>
      </c>
      <c r="AN345" s="312">
        <v>1.44196106705119</v>
      </c>
      <c r="AO345" s="312" t="s">
        <v>480</v>
      </c>
      <c r="AP345" s="310"/>
      <c r="AQ345" s="312">
        <v>1.8024513338139871</v>
      </c>
      <c r="AR345" s="312" t="s">
        <v>480</v>
      </c>
      <c r="AS345" s="313">
        <v>0</v>
      </c>
      <c r="AT345" s="313" t="s">
        <v>480</v>
      </c>
      <c r="AU345" s="313" t="s">
        <v>480</v>
      </c>
      <c r="AV345" s="313"/>
      <c r="AW345" s="310" t="s">
        <v>480</v>
      </c>
      <c r="AX345" s="313"/>
      <c r="AY345" s="313"/>
      <c r="AZ345" s="313"/>
      <c r="BA345" s="313"/>
      <c r="BB345" s="313"/>
      <c r="BC345" s="313"/>
    </row>
    <row r="346" spans="1:55" s="7" customFormat="1" ht="12.6" customHeight="1" x14ac:dyDescent="0.2">
      <c r="A346" s="765">
        <v>730</v>
      </c>
      <c r="B346" s="815" t="s">
        <v>703</v>
      </c>
      <c r="C346" s="817" t="s">
        <v>381</v>
      </c>
      <c r="D346" s="688" t="s">
        <v>382</v>
      </c>
      <c r="E346" s="634" t="s">
        <v>33</v>
      </c>
      <c r="F346" s="634" t="s">
        <v>27</v>
      </c>
      <c r="G346" s="777" t="s">
        <v>309</v>
      </c>
      <c r="H346" s="634" t="s">
        <v>20</v>
      </c>
      <c r="I346" s="634" t="s">
        <v>596</v>
      </c>
      <c r="J346" s="634" t="s">
        <v>227</v>
      </c>
      <c r="K346" s="66" t="s">
        <v>13</v>
      </c>
      <c r="L346" s="66"/>
      <c r="M346" s="66">
        <v>400</v>
      </c>
      <c r="N346" s="634">
        <v>1.1000000000000001</v>
      </c>
      <c r="O346" s="114">
        <v>2.6016144069467635</v>
      </c>
      <c r="P346" s="135"/>
      <c r="Q346" s="143">
        <v>0.73</v>
      </c>
      <c r="R346" s="143">
        <v>0.73</v>
      </c>
      <c r="S346" s="143">
        <v>0.83599999999999997</v>
      </c>
      <c r="T346" s="144">
        <v>1</v>
      </c>
      <c r="U346" s="116">
        <v>1.8024513338139874</v>
      </c>
      <c r="V346" s="8">
        <v>1</v>
      </c>
      <c r="W346" s="8">
        <v>0.8</v>
      </c>
      <c r="X346" s="114">
        <v>0.88000000000000012</v>
      </c>
      <c r="Y346" s="114">
        <v>1.0526315789473686</v>
      </c>
      <c r="Z346" s="45">
        <v>1.44196106705119</v>
      </c>
      <c r="AA346" s="137">
        <v>1</v>
      </c>
      <c r="AB346" s="137">
        <v>1</v>
      </c>
      <c r="AC346" s="114">
        <v>1.1000000000000001</v>
      </c>
      <c r="AD346" s="114">
        <v>1.3157894736842106</v>
      </c>
      <c r="AE346" s="45">
        <v>1.8024513338139871</v>
      </c>
      <c r="AF346" s="8"/>
      <c r="AG346" s="93"/>
      <c r="AH346" s="113">
        <v>-9.1999999999999993</v>
      </c>
      <c r="AI346" s="443" t="s">
        <v>480</v>
      </c>
      <c r="AJ346" s="453">
        <v>2.6016144069467635</v>
      </c>
      <c r="AK346" s="293"/>
      <c r="AM346" s="336">
        <v>400</v>
      </c>
      <c r="AN346" s="312">
        <v>1.44196106705119</v>
      </c>
      <c r="AO346" s="312" t="s">
        <v>480</v>
      </c>
      <c r="AP346" s="310"/>
      <c r="AQ346" s="312">
        <v>1.8024513338139871</v>
      </c>
      <c r="AR346" s="312" t="s">
        <v>480</v>
      </c>
      <c r="AS346" s="313">
        <v>0</v>
      </c>
      <c r="AT346" s="313" t="s">
        <v>480</v>
      </c>
      <c r="AU346" s="313" t="s">
        <v>480</v>
      </c>
      <c r="AV346" s="313"/>
      <c r="AW346" s="310" t="s">
        <v>480</v>
      </c>
      <c r="AX346" s="313"/>
      <c r="AY346" s="313"/>
      <c r="AZ346" s="313"/>
      <c r="BA346" s="313"/>
      <c r="BB346" s="313"/>
      <c r="BC346" s="313"/>
    </row>
    <row r="347" spans="1:55" s="7" customFormat="1" ht="12.6" customHeight="1" x14ac:dyDescent="0.2">
      <c r="A347" s="765">
        <v>730</v>
      </c>
      <c r="B347" s="815" t="s">
        <v>704</v>
      </c>
      <c r="C347" s="817" t="s">
        <v>388</v>
      </c>
      <c r="D347" s="688" t="s">
        <v>389</v>
      </c>
      <c r="E347" s="634" t="s">
        <v>33</v>
      </c>
      <c r="F347" s="634" t="s">
        <v>27</v>
      </c>
      <c r="G347" s="777" t="s">
        <v>309</v>
      </c>
      <c r="H347" s="634" t="s">
        <v>20</v>
      </c>
      <c r="I347" s="634" t="s">
        <v>596</v>
      </c>
      <c r="J347" s="634" t="s">
        <v>227</v>
      </c>
      <c r="K347" s="66" t="s">
        <v>13</v>
      </c>
      <c r="L347" s="66"/>
      <c r="M347" s="66">
        <v>400</v>
      </c>
      <c r="N347" s="634">
        <v>1.1000000000000001</v>
      </c>
      <c r="O347" s="114">
        <v>2.6016144069467635</v>
      </c>
      <c r="P347" s="135"/>
      <c r="Q347" s="143">
        <v>0.73</v>
      </c>
      <c r="R347" s="143">
        <v>0.73</v>
      </c>
      <c r="S347" s="143">
        <v>0.83599999999999997</v>
      </c>
      <c r="T347" s="144">
        <v>1</v>
      </c>
      <c r="U347" s="116">
        <v>1.8024513338139874</v>
      </c>
      <c r="V347" s="8">
        <v>1</v>
      </c>
      <c r="W347" s="8">
        <v>0.8</v>
      </c>
      <c r="X347" s="114">
        <v>0.88000000000000012</v>
      </c>
      <c r="Y347" s="114">
        <v>1.0526315789473686</v>
      </c>
      <c r="Z347" s="45">
        <v>1.44196106705119</v>
      </c>
      <c r="AA347" s="137">
        <v>1</v>
      </c>
      <c r="AB347" s="137">
        <v>1</v>
      </c>
      <c r="AC347" s="114">
        <v>1.1000000000000001</v>
      </c>
      <c r="AD347" s="114">
        <v>1.3157894736842106</v>
      </c>
      <c r="AE347" s="45">
        <v>1.8024513338139871</v>
      </c>
      <c r="AF347" s="8"/>
      <c r="AG347" s="93"/>
      <c r="AH347" s="113">
        <v>-9.1999999999999993</v>
      </c>
      <c r="AI347" s="443" t="s">
        <v>480</v>
      </c>
      <c r="AJ347" s="453">
        <v>2.6016144069467635</v>
      </c>
      <c r="AK347" s="293"/>
      <c r="AM347" s="336">
        <v>400</v>
      </c>
      <c r="AN347" s="312">
        <v>1.44196106705119</v>
      </c>
      <c r="AO347" s="312" t="s">
        <v>480</v>
      </c>
      <c r="AP347" s="310"/>
      <c r="AQ347" s="312">
        <v>1.8024513338139871</v>
      </c>
      <c r="AR347" s="312" t="s">
        <v>480</v>
      </c>
      <c r="AS347" s="313">
        <v>0</v>
      </c>
      <c r="AT347" s="313" t="s">
        <v>480</v>
      </c>
      <c r="AU347" s="313" t="s">
        <v>480</v>
      </c>
      <c r="AV347" s="313"/>
      <c r="AW347" s="310" t="s">
        <v>480</v>
      </c>
      <c r="AX347" s="313"/>
      <c r="AY347" s="313"/>
      <c r="AZ347" s="313"/>
      <c r="BA347" s="313"/>
      <c r="BB347" s="313"/>
      <c r="BC347" s="313"/>
    </row>
    <row r="348" spans="1:55" s="7" customFormat="1" ht="12.6" hidden="1" customHeight="1" x14ac:dyDescent="0.2">
      <c r="A348" s="737">
        <v>794</v>
      </c>
      <c r="B348" s="815" t="s">
        <v>705</v>
      </c>
      <c r="C348" s="797" t="s">
        <v>541</v>
      </c>
      <c r="D348" s="688" t="s">
        <v>539</v>
      </c>
      <c r="E348" s="632" t="s">
        <v>282</v>
      </c>
      <c r="F348" s="771" t="s">
        <v>28</v>
      </c>
      <c r="G348" s="776" t="s">
        <v>19</v>
      </c>
      <c r="H348" s="771" t="s">
        <v>20</v>
      </c>
      <c r="I348" s="795" t="s">
        <v>596</v>
      </c>
      <c r="J348" s="634" t="s">
        <v>753</v>
      </c>
      <c r="K348" s="6" t="s">
        <v>13</v>
      </c>
      <c r="L348" s="6"/>
      <c r="M348" s="6">
        <v>230</v>
      </c>
      <c r="N348" s="636">
        <v>0.04</v>
      </c>
      <c r="O348" s="114">
        <f t="shared" ref="O348" si="622">IF(M348=400,N348*1000/(400*SQRT(3)*Q348*S348),IF(M348=230,N348*1000/(230*Q348*S348),"???"))</f>
        <v>0.17391304347826086</v>
      </c>
      <c r="P348" s="57"/>
      <c r="Q348" s="17">
        <v>1</v>
      </c>
      <c r="R348" s="17">
        <v>1</v>
      </c>
      <c r="S348" s="23">
        <v>1</v>
      </c>
      <c r="T348" s="23">
        <v>1</v>
      </c>
      <c r="U348" s="116">
        <f>IF($N348&gt;0,$N348/($R348*$S348*$T348),0)</f>
        <v>0.04</v>
      </c>
      <c r="V348" s="8">
        <v>1</v>
      </c>
      <c r="W348" s="8">
        <v>0.8</v>
      </c>
      <c r="X348" s="114">
        <f>IF(($N348&gt;0)*(W348&gt;0),$N348*W348,0)</f>
        <v>3.2000000000000001E-2</v>
      </c>
      <c r="Y348" s="114">
        <f>IF(($N348&gt;0),($N348*W348*V348)/($S348*$T348),0)</f>
        <v>3.2000000000000001E-2</v>
      </c>
      <c r="Z348" s="45">
        <f>IF((Y348&gt;0),Y348/$R348,0)</f>
        <v>3.2000000000000001E-2</v>
      </c>
      <c r="AA348" s="137">
        <v>1</v>
      </c>
      <c r="AB348" s="137">
        <v>1</v>
      </c>
      <c r="AC348" s="114">
        <f>IF(($N348&gt;0)*(AB348&gt;0),$N348*AB348,0)</f>
        <v>0.04</v>
      </c>
      <c r="AD348" s="114">
        <f>IF(($N348&gt;0),($N348*AB348*AA348)/($S348*$T348),0)</f>
        <v>0.04</v>
      </c>
      <c r="AE348" s="45">
        <f>IF((AD348&gt;0),AD348/$R348,0)</f>
        <v>0.04</v>
      </c>
      <c r="AF348" s="8"/>
      <c r="AG348" s="93">
        <v>2</v>
      </c>
      <c r="AH348" s="113">
        <v>0.8</v>
      </c>
      <c r="AI348" s="443">
        <f>AW348</f>
        <v>1</v>
      </c>
      <c r="AJ348" s="453">
        <f>IF(O348&gt;0,O348,"")</f>
        <v>0.17391304347826086</v>
      </c>
      <c r="AK348" s="293"/>
      <c r="AM348" s="336">
        <f>IF($M348&gt;0,$M348,"")</f>
        <v>230</v>
      </c>
      <c r="AN348" s="312" t="str">
        <f>IF($M348=400,$Z348,"")</f>
        <v/>
      </c>
      <c r="AO348" s="312">
        <f>IF($M348=230,$Z348,"")</f>
        <v>3.2000000000000001E-2</v>
      </c>
      <c r="AP348" s="310"/>
      <c r="AQ348" s="312" t="str">
        <f>IF($M348=400,$AE348,"")</f>
        <v/>
      </c>
      <c r="AR348" s="312">
        <f>IF($M348=230,$AE348,"")</f>
        <v>0.04</v>
      </c>
      <c r="AS348" s="313">
        <f>CEILING((O348/AH348),1)</f>
        <v>1</v>
      </c>
      <c r="AT348" s="313">
        <f>IF($AS348&gt;0,VLOOKUP($AS348,automaatkeuze,1),"")</f>
        <v>1</v>
      </c>
      <c r="AU348" s="313">
        <f>IF($AS348&gt;0,VLOOKUP($AS348,automaatkeuze,3),"")</f>
        <v>1.6</v>
      </c>
      <c r="AV348" s="313"/>
      <c r="AW348" s="310">
        <f>IF(AS348&gt;AT348,AU348,AT348)</f>
        <v>1</v>
      </c>
      <c r="AX348" s="313"/>
      <c r="AY348" s="313"/>
      <c r="AZ348" s="313"/>
      <c r="BA348" s="313"/>
      <c r="BB348" s="313"/>
      <c r="BC348" s="313"/>
    </row>
    <row r="349" spans="1:55" s="7" customFormat="1" ht="12" hidden="1" customHeight="1" x14ac:dyDescent="0.2">
      <c r="A349" s="737"/>
      <c r="B349" s="632" t="s">
        <v>706</v>
      </c>
      <c r="C349" s="633"/>
      <c r="D349" s="688" t="s">
        <v>735</v>
      </c>
      <c r="E349" s="657"/>
      <c r="F349" s="632" t="s">
        <v>28</v>
      </c>
      <c r="G349" s="632" t="s">
        <v>20</v>
      </c>
      <c r="H349" s="632" t="s">
        <v>20</v>
      </c>
      <c r="I349" s="795" t="s">
        <v>596</v>
      </c>
      <c r="J349" s="634" t="s">
        <v>753</v>
      </c>
      <c r="K349" s="6" t="s">
        <v>10</v>
      </c>
      <c r="L349" s="6"/>
      <c r="M349" s="6">
        <v>400</v>
      </c>
      <c r="N349" s="6">
        <v>5</v>
      </c>
      <c r="O349" s="636">
        <v>32</v>
      </c>
      <c r="P349" s="57"/>
      <c r="Q349" s="143">
        <f>IF($N349&gt;0,VLOOKUP($N349,motoren,2),"")</f>
        <v>0.81</v>
      </c>
      <c r="R349" s="143">
        <f>IF($K349 = "FO",0.95,$Q349)</f>
        <v>0.81</v>
      </c>
      <c r="S349" s="143">
        <f>IF($N349&gt;0,VLOOKUP($N349,motoren,3),"")</f>
        <v>0.86799999999999999</v>
      </c>
      <c r="T349" s="144">
        <f>IF($K349 = "FO",0.95,1)</f>
        <v>1</v>
      </c>
      <c r="U349" s="116">
        <f>IF($N349&gt;0,$N349/($R349*$S349*$T349),0)</f>
        <v>7.1115662513511975</v>
      </c>
      <c r="V349" s="8">
        <v>0.25</v>
      </c>
      <c r="W349" s="8">
        <v>0.5</v>
      </c>
      <c r="X349" s="114">
        <f>IF(($N349&gt;0)*(W349&gt;0),$N349*W349,0)</f>
        <v>2.5</v>
      </c>
      <c r="Y349" s="114">
        <f>IF(($N349&gt;0),($N349*W349*V349)/($S349*$T349),0)</f>
        <v>0.72004608294930872</v>
      </c>
      <c r="Z349" s="45">
        <f>IF((Y349&gt;0),Y349/$R349,0)</f>
        <v>0.88894578141889957</v>
      </c>
      <c r="AA349" s="137">
        <v>0.25</v>
      </c>
      <c r="AB349" s="137">
        <v>1</v>
      </c>
      <c r="AC349" s="114">
        <f>IF(($N349&gt;0)*(AB349&gt;0),$N349*AB349,0)</f>
        <v>5</v>
      </c>
      <c r="AD349" s="114">
        <f>IF(($N349&gt;0),($N349*AB349*AA349)/($S349*$T349),0)</f>
        <v>1.4400921658986174</v>
      </c>
      <c r="AE349" s="45">
        <f>IF((AD349&gt;0),AD349/$R349,0)</f>
        <v>1.7778915628377991</v>
      </c>
      <c r="AF349" s="8"/>
      <c r="AG349" s="93"/>
      <c r="AH349" s="113">
        <v>0.8</v>
      </c>
      <c r="AI349" s="443">
        <f t="shared" ref="AI349:AI356" si="623">AW349</f>
        <v>40</v>
      </c>
      <c r="AJ349" s="453">
        <f t="shared" ref="AJ349:AJ356" si="624">IF(O349&gt;0,O349,"")</f>
        <v>32</v>
      </c>
      <c r="AK349" s="293"/>
      <c r="AM349" s="336">
        <f>IF($M349&gt;0,$M349,"")</f>
        <v>400</v>
      </c>
      <c r="AN349" s="312">
        <f>IF($M349=400,$Z349,"")</f>
        <v>0.88894578141889957</v>
      </c>
      <c r="AO349" s="312" t="str">
        <f>IF($M349=230,$Z349,"")</f>
        <v/>
      </c>
      <c r="AP349" s="310"/>
      <c r="AQ349" s="312">
        <f>IF($M349=400,$AE349,"")</f>
        <v>1.7778915628377991</v>
      </c>
      <c r="AR349" s="312" t="str">
        <f>IF($M349=230,$AE349,"")</f>
        <v/>
      </c>
      <c r="AS349" s="313">
        <f t="shared" ref="AS349:AS356" si="625">CEILING((O349/AH349),1)</f>
        <v>40</v>
      </c>
      <c r="AT349" s="313">
        <f>IF($AS349&gt;0,VLOOKUP($AS349,automaatkeuze,1),"")</f>
        <v>40</v>
      </c>
      <c r="AU349" s="313">
        <f>IF($AS349&gt;0,VLOOKUP($AS349,automaatkeuze,3),"")</f>
        <v>50</v>
      </c>
      <c r="AV349" s="313"/>
      <c r="AW349" s="310">
        <f t="shared" ref="AW349:AW356" si="626">IF(AS349&gt;AT349,AU349,AT349)</f>
        <v>40</v>
      </c>
      <c r="AX349" s="313"/>
      <c r="AY349" s="313"/>
      <c r="AZ349" s="313"/>
      <c r="BA349" s="313"/>
      <c r="BB349" s="313"/>
      <c r="BC349" s="313"/>
    </row>
    <row r="350" spans="1:55" s="7" customFormat="1" ht="12.6" hidden="1" customHeight="1" x14ac:dyDescent="0.2">
      <c r="A350" s="737">
        <v>794</v>
      </c>
      <c r="B350" s="815" t="s">
        <v>707</v>
      </c>
      <c r="C350" s="797" t="s">
        <v>536</v>
      </c>
      <c r="D350" s="688" t="s">
        <v>568</v>
      </c>
      <c r="E350" s="632" t="s">
        <v>282</v>
      </c>
      <c r="F350" s="771" t="s">
        <v>27</v>
      </c>
      <c r="G350" s="776" t="s">
        <v>309</v>
      </c>
      <c r="H350" s="771" t="s">
        <v>20</v>
      </c>
      <c r="I350" s="795" t="s">
        <v>596</v>
      </c>
      <c r="J350" s="634" t="s">
        <v>252</v>
      </c>
      <c r="K350" s="6" t="s">
        <v>13</v>
      </c>
      <c r="L350" s="6"/>
      <c r="M350" s="6">
        <v>400</v>
      </c>
      <c r="N350" s="636">
        <v>0.06</v>
      </c>
      <c r="O350" s="114">
        <f t="shared" ref="O350:O352" si="627">IF(M350=400,N350*1000/(400*SQRT(3)*Q350*S350),IF(M350=230,N350*1000/(230*Q350*S350),"???"))</f>
        <v>0.21330674970060068</v>
      </c>
      <c r="P350" s="57"/>
      <c r="Q350" s="143">
        <f t="shared" ref="Q350:Q351" si="628">IF($N350&gt;0,VLOOKUP($N350,motoren,2),"")</f>
        <v>0.7</v>
      </c>
      <c r="R350" s="143">
        <f t="shared" ref="R350:R351" si="629">IF($K350 = "FO",0.95,$Q350)</f>
        <v>0.7</v>
      </c>
      <c r="S350" s="143">
        <f t="shared" ref="S350:S351" si="630">IF($N350&gt;0,VLOOKUP($N350,motoren,3),"")</f>
        <v>0.57999999999999996</v>
      </c>
      <c r="T350" s="144">
        <f t="shared" ref="T350:T351" si="631">IF($K350 = "FO",0.95,1)</f>
        <v>1</v>
      </c>
      <c r="U350" s="116">
        <f t="shared" ref="U350:U351" si="632">IF($N350&gt;0,$N350/($R350*$S350*$T350),0)</f>
        <v>0.14778325123152711</v>
      </c>
      <c r="V350" s="8">
        <v>1</v>
      </c>
      <c r="W350" s="8">
        <v>0.8</v>
      </c>
      <c r="X350" s="114">
        <f t="shared" ref="X350:X351" si="633">IF(($N350&gt;0)*(W350&gt;0),$N350*W350,0)</f>
        <v>4.8000000000000001E-2</v>
      </c>
      <c r="Y350" s="114">
        <f t="shared" ref="Y350:Y351" si="634">IF(($N350&gt;0),($N350*W350*V350)/($S350*$T350),0)</f>
        <v>8.2758620689655185E-2</v>
      </c>
      <c r="Z350" s="45">
        <f t="shared" ref="Z350:Z351" si="635">IF((Y350&gt;0),Y350/$R350,0)</f>
        <v>0.1182266009852217</v>
      </c>
      <c r="AA350" s="137">
        <v>1</v>
      </c>
      <c r="AB350" s="137">
        <v>1</v>
      </c>
      <c r="AC350" s="114">
        <f t="shared" ref="AC350:AC351" si="636">IF(($N350&gt;0)*(AB350&gt;0),$N350*AB350,0)</f>
        <v>0.06</v>
      </c>
      <c r="AD350" s="114">
        <f t="shared" ref="AD350:AD351" si="637">IF(($N350&gt;0),($N350*AB350*AA350)/($S350*$T350),0)</f>
        <v>0.10344827586206896</v>
      </c>
      <c r="AE350" s="45">
        <f t="shared" ref="AE350:AE351" si="638">IF((AD350&gt;0),AD350/$R350,0)</f>
        <v>0.14778325123152711</v>
      </c>
      <c r="AF350" s="8"/>
      <c r="AG350" s="93">
        <v>2</v>
      </c>
      <c r="AH350" s="113">
        <v>0.8</v>
      </c>
      <c r="AI350" s="443">
        <f t="shared" si="623"/>
        <v>1</v>
      </c>
      <c r="AJ350" s="453">
        <f t="shared" si="624"/>
        <v>0.21330674970060068</v>
      </c>
      <c r="AK350" s="293"/>
      <c r="AM350" s="336">
        <f t="shared" ref="AM350:AM351" si="639">IF($M350&gt;0,$M350,"")</f>
        <v>400</v>
      </c>
      <c r="AN350" s="312">
        <f t="shared" ref="AN350:AN351" si="640">IF($M350=400,$Z350,"")</f>
        <v>0.1182266009852217</v>
      </c>
      <c r="AO350" s="312" t="str">
        <f t="shared" ref="AO350:AO351" si="641">IF($M350=230,$Z350,"")</f>
        <v/>
      </c>
      <c r="AP350" s="310"/>
      <c r="AQ350" s="312">
        <f t="shared" ref="AQ350:AQ351" si="642">IF($M350=400,$AE350,"")</f>
        <v>0.14778325123152711</v>
      </c>
      <c r="AR350" s="312" t="str">
        <f t="shared" ref="AR350:AR351" si="643">IF($M350=230,$AE350,"")</f>
        <v/>
      </c>
      <c r="AS350" s="313">
        <f t="shared" si="625"/>
        <v>1</v>
      </c>
      <c r="AT350" s="313">
        <f t="shared" ref="AT350:AT351" si="644">IF($AS350&gt;0,VLOOKUP($AS350,automaatkeuze,1),"")</f>
        <v>1</v>
      </c>
      <c r="AU350" s="313">
        <f t="shared" ref="AU350:AU351" si="645">IF($AS350&gt;0,VLOOKUP($AS350,automaatkeuze,3),"")</f>
        <v>1.6</v>
      </c>
      <c r="AV350" s="313"/>
      <c r="AW350" s="310">
        <f t="shared" si="626"/>
        <v>1</v>
      </c>
      <c r="AX350" s="313"/>
      <c r="AY350" s="313"/>
      <c r="AZ350" s="313"/>
      <c r="BA350" s="313"/>
      <c r="BB350" s="313"/>
      <c r="BC350" s="313"/>
    </row>
    <row r="351" spans="1:55" s="7" customFormat="1" ht="12.6" hidden="1" customHeight="1" x14ac:dyDescent="0.2">
      <c r="A351" s="737">
        <v>794</v>
      </c>
      <c r="B351" s="815" t="s">
        <v>708</v>
      </c>
      <c r="C351" s="797" t="s">
        <v>535</v>
      </c>
      <c r="D351" s="688" t="s">
        <v>567</v>
      </c>
      <c r="E351" s="632" t="s">
        <v>282</v>
      </c>
      <c r="F351" s="771" t="s">
        <v>27</v>
      </c>
      <c r="G351" s="776" t="s">
        <v>309</v>
      </c>
      <c r="H351" s="771" t="s">
        <v>20</v>
      </c>
      <c r="I351" s="795" t="s">
        <v>596</v>
      </c>
      <c r="J351" s="634" t="s">
        <v>252</v>
      </c>
      <c r="K351" s="6" t="s">
        <v>15</v>
      </c>
      <c r="L351" s="6"/>
      <c r="M351" s="6">
        <v>400</v>
      </c>
      <c r="N351" s="636">
        <v>0.15</v>
      </c>
      <c r="O351" s="114">
        <f t="shared" si="627"/>
        <v>0.51549131177645169</v>
      </c>
      <c r="P351" s="57"/>
      <c r="Q351" s="143">
        <f t="shared" si="628"/>
        <v>0.7</v>
      </c>
      <c r="R351" s="143">
        <f t="shared" si="629"/>
        <v>0.7</v>
      </c>
      <c r="S351" s="143">
        <f t="shared" si="630"/>
        <v>0.6</v>
      </c>
      <c r="T351" s="144">
        <f t="shared" si="631"/>
        <v>1</v>
      </c>
      <c r="U351" s="116">
        <f t="shared" si="632"/>
        <v>0.35714285714285715</v>
      </c>
      <c r="V351" s="8">
        <v>1</v>
      </c>
      <c r="W351" s="8">
        <v>0.8</v>
      </c>
      <c r="X351" s="114">
        <f t="shared" si="633"/>
        <v>0.12</v>
      </c>
      <c r="Y351" s="114">
        <f t="shared" si="634"/>
        <v>0.2</v>
      </c>
      <c r="Z351" s="45">
        <f t="shared" si="635"/>
        <v>0.28571428571428575</v>
      </c>
      <c r="AA351" s="137">
        <v>1</v>
      </c>
      <c r="AB351" s="137">
        <v>1</v>
      </c>
      <c r="AC351" s="114">
        <f t="shared" si="636"/>
        <v>0.15</v>
      </c>
      <c r="AD351" s="114">
        <f t="shared" si="637"/>
        <v>0.25</v>
      </c>
      <c r="AE351" s="45">
        <f t="shared" si="638"/>
        <v>0.35714285714285715</v>
      </c>
      <c r="AF351" s="8"/>
      <c r="AG351" s="93">
        <v>2</v>
      </c>
      <c r="AH351" s="113">
        <v>0.8</v>
      </c>
      <c r="AI351" s="443">
        <f t="shared" si="623"/>
        <v>1</v>
      </c>
      <c r="AJ351" s="453">
        <f t="shared" si="624"/>
        <v>0.51549131177645169</v>
      </c>
      <c r="AK351" s="293"/>
      <c r="AM351" s="336">
        <f t="shared" si="639"/>
        <v>400</v>
      </c>
      <c r="AN351" s="312">
        <f t="shared" si="640"/>
        <v>0.28571428571428575</v>
      </c>
      <c r="AO351" s="312" t="str">
        <f t="shared" si="641"/>
        <v/>
      </c>
      <c r="AP351" s="310"/>
      <c r="AQ351" s="312">
        <f t="shared" si="642"/>
        <v>0.35714285714285715</v>
      </c>
      <c r="AR351" s="312" t="str">
        <f t="shared" si="643"/>
        <v/>
      </c>
      <c r="AS351" s="313">
        <f t="shared" si="625"/>
        <v>1</v>
      </c>
      <c r="AT351" s="313">
        <f t="shared" si="644"/>
        <v>1</v>
      </c>
      <c r="AU351" s="313">
        <f t="shared" si="645"/>
        <v>1.6</v>
      </c>
      <c r="AV351" s="313"/>
      <c r="AW351" s="310">
        <f t="shared" si="626"/>
        <v>1</v>
      </c>
      <c r="AX351" s="313"/>
      <c r="AY351" s="313"/>
      <c r="AZ351" s="313"/>
      <c r="BA351" s="313"/>
      <c r="BB351" s="313"/>
      <c r="BC351" s="313"/>
    </row>
    <row r="352" spans="1:55" s="7" customFormat="1" ht="12.6" hidden="1" customHeight="1" x14ac:dyDescent="0.2">
      <c r="A352" s="737">
        <v>793</v>
      </c>
      <c r="B352" s="815" t="s">
        <v>711</v>
      </c>
      <c r="C352" s="847" t="s">
        <v>533</v>
      </c>
      <c r="D352" s="688" t="s">
        <v>534</v>
      </c>
      <c r="E352" s="634" t="s">
        <v>282</v>
      </c>
      <c r="F352" s="634" t="s">
        <v>28</v>
      </c>
      <c r="G352" s="634" t="s">
        <v>19</v>
      </c>
      <c r="H352" s="634" t="s">
        <v>20</v>
      </c>
      <c r="I352" s="634" t="s">
        <v>596</v>
      </c>
      <c r="J352" s="634" t="s">
        <v>308</v>
      </c>
      <c r="K352" s="66" t="s">
        <v>10</v>
      </c>
      <c r="L352" s="66"/>
      <c r="M352" s="66">
        <v>400</v>
      </c>
      <c r="N352" s="66">
        <v>1.5</v>
      </c>
      <c r="O352" s="114">
        <f t="shared" si="627"/>
        <v>3.2509925514078666</v>
      </c>
      <c r="P352" s="57"/>
      <c r="Q352" s="143">
        <f t="shared" ref="Q352:Q361" si="646">IF($N352&gt;0,VLOOKUP($N352,motoren,2),"")</f>
        <v>0.79</v>
      </c>
      <c r="R352" s="143">
        <f t="shared" ref="R352:R361" si="647">IF($K352 = "FO",0.95,$Q352)</f>
        <v>0.79</v>
      </c>
      <c r="S352" s="143">
        <f t="shared" ref="S352:S361" si="648">IF($N352&gt;0,VLOOKUP($N352,motoren,3),"")</f>
        <v>0.84299999999999997</v>
      </c>
      <c r="T352" s="144">
        <f t="shared" ref="T352:T361" si="649">IF($K352 = "FO",0.95,1)</f>
        <v>1</v>
      </c>
      <c r="U352" s="116">
        <f t="shared" ref="U352:U361" si="650">IF($N352&gt;0,$N352/($R352*$S352*$T352),0)</f>
        <v>2.2523537096265596</v>
      </c>
      <c r="V352" s="8">
        <v>1</v>
      </c>
      <c r="W352" s="8">
        <v>0.8</v>
      </c>
      <c r="X352" s="114">
        <f t="shared" ref="X352:X361" si="651">IF(($N352&gt;0)*(W352&gt;0),$N352*W352,0)</f>
        <v>1.2000000000000002</v>
      </c>
      <c r="Y352" s="114">
        <f t="shared" ref="Y352:Y361" si="652">IF(($N352&gt;0),($N352*W352*V352)/($S352*$T352),0)</f>
        <v>1.4234875444839861</v>
      </c>
      <c r="Z352" s="45">
        <f t="shared" ref="Z352:Z361" si="653">IF((Y352&gt;0),Y352/$R352,0)</f>
        <v>1.801882967701248</v>
      </c>
      <c r="AA352" s="137">
        <v>1</v>
      </c>
      <c r="AB352" s="137">
        <v>1</v>
      </c>
      <c r="AC352" s="114">
        <f t="shared" ref="AC352:AC361" si="654">IF(($N352&gt;0)*(AB352&gt;0),$N352*AB352,0)</f>
        <v>1.5</v>
      </c>
      <c r="AD352" s="114">
        <f t="shared" ref="AD352:AD361" si="655">IF(($N352&gt;0),($N352*AB352*AA352)/($S352*$T352),0)</f>
        <v>1.7793594306049823</v>
      </c>
      <c r="AE352" s="45">
        <f t="shared" ref="AE352:AE361" si="656">IF((AD352&gt;0),AD352/$R352,0)</f>
        <v>2.2523537096265596</v>
      </c>
      <c r="AF352" s="8"/>
      <c r="AG352" s="93">
        <v>2</v>
      </c>
      <c r="AH352" s="113">
        <v>0.8</v>
      </c>
      <c r="AI352" s="443">
        <f t="shared" si="623"/>
        <v>6</v>
      </c>
      <c r="AJ352" s="453">
        <f t="shared" si="624"/>
        <v>3.2509925514078666</v>
      </c>
      <c r="AK352" s="293"/>
      <c r="AM352" s="336">
        <f t="shared" ref="AM352:AM361" si="657">IF($M352&gt;0,$M352,"")</f>
        <v>400</v>
      </c>
      <c r="AN352" s="312">
        <f t="shared" ref="AN352:AN361" si="658">IF($M352=400,$Z352,"")</f>
        <v>1.801882967701248</v>
      </c>
      <c r="AO352" s="312" t="str">
        <f t="shared" ref="AO352:AO361" si="659">IF($M352=230,$Z352,"")</f>
        <v/>
      </c>
      <c r="AP352" s="310"/>
      <c r="AQ352" s="312">
        <f t="shared" ref="AQ352:AQ361" si="660">IF($M352=400,$AE352,"")</f>
        <v>2.2523537096265596</v>
      </c>
      <c r="AR352" s="312" t="str">
        <f t="shared" ref="AR352:AR361" si="661">IF($M352=230,$AE352,"")</f>
        <v/>
      </c>
      <c r="AS352" s="313">
        <f t="shared" si="625"/>
        <v>5</v>
      </c>
      <c r="AT352" s="313">
        <f t="shared" ref="AT352:AT361" si="662">IF($AS352&gt;0,VLOOKUP($AS352,automaatkeuze,1),"")</f>
        <v>4</v>
      </c>
      <c r="AU352" s="313">
        <f t="shared" ref="AU352:AU361" si="663">IF($AS352&gt;0,VLOOKUP($AS352,automaatkeuze,3),"")</f>
        <v>6</v>
      </c>
      <c r="AV352" s="313"/>
      <c r="AW352" s="310">
        <f t="shared" si="626"/>
        <v>6</v>
      </c>
      <c r="AX352" s="313"/>
      <c r="AY352" s="313"/>
      <c r="AZ352" s="313"/>
      <c r="BA352" s="313"/>
      <c r="BB352" s="313"/>
      <c r="BC352" s="313"/>
    </row>
    <row r="353" spans="1:55" s="7" customFormat="1" ht="12" hidden="1" customHeight="1" x14ac:dyDescent="0.2">
      <c r="A353" s="765"/>
      <c r="B353" s="632" t="s">
        <v>712</v>
      </c>
      <c r="C353" s="633"/>
      <c r="D353" s="688" t="s">
        <v>571</v>
      </c>
      <c r="E353" s="657"/>
      <c r="F353" s="632" t="s">
        <v>28</v>
      </c>
      <c r="G353" s="632" t="s">
        <v>20</v>
      </c>
      <c r="H353" s="632" t="s">
        <v>20</v>
      </c>
      <c r="I353" s="795" t="s">
        <v>596</v>
      </c>
      <c r="J353" s="634" t="s">
        <v>252</v>
      </c>
      <c r="K353" s="6" t="s">
        <v>10</v>
      </c>
      <c r="L353" s="6"/>
      <c r="M353" s="6">
        <v>400</v>
      </c>
      <c r="N353" s="6">
        <v>5</v>
      </c>
      <c r="O353" s="636">
        <v>32</v>
      </c>
      <c r="P353" s="57"/>
      <c r="Q353" s="143">
        <f t="shared" si="646"/>
        <v>0.81</v>
      </c>
      <c r="R353" s="143">
        <f t="shared" si="647"/>
        <v>0.81</v>
      </c>
      <c r="S353" s="143">
        <f t="shared" si="648"/>
        <v>0.86799999999999999</v>
      </c>
      <c r="T353" s="144">
        <f t="shared" si="649"/>
        <v>1</v>
      </c>
      <c r="U353" s="116">
        <f t="shared" si="650"/>
        <v>7.1115662513511975</v>
      </c>
      <c r="V353" s="8">
        <v>0.25</v>
      </c>
      <c r="W353" s="8">
        <v>0.5</v>
      </c>
      <c r="X353" s="114">
        <f t="shared" si="651"/>
        <v>2.5</v>
      </c>
      <c r="Y353" s="114">
        <f t="shared" si="652"/>
        <v>0.72004608294930872</v>
      </c>
      <c r="Z353" s="45">
        <f t="shared" si="653"/>
        <v>0.88894578141889957</v>
      </c>
      <c r="AA353" s="137">
        <v>0.25</v>
      </c>
      <c r="AB353" s="137">
        <v>1</v>
      </c>
      <c r="AC353" s="114">
        <f t="shared" si="654"/>
        <v>5</v>
      </c>
      <c r="AD353" s="114">
        <f t="shared" si="655"/>
        <v>1.4400921658986174</v>
      </c>
      <c r="AE353" s="45">
        <f t="shared" si="656"/>
        <v>1.7778915628377991</v>
      </c>
      <c r="AF353" s="8"/>
      <c r="AG353" s="93"/>
      <c r="AH353" s="113">
        <v>0.8</v>
      </c>
      <c r="AI353" s="443">
        <f t="shared" si="623"/>
        <v>40</v>
      </c>
      <c r="AJ353" s="453">
        <f t="shared" si="624"/>
        <v>32</v>
      </c>
      <c r="AK353" s="293"/>
      <c r="AM353" s="336">
        <f t="shared" si="657"/>
        <v>400</v>
      </c>
      <c r="AN353" s="312">
        <f t="shared" si="658"/>
        <v>0.88894578141889957</v>
      </c>
      <c r="AO353" s="312" t="str">
        <f t="shared" si="659"/>
        <v/>
      </c>
      <c r="AP353" s="310"/>
      <c r="AQ353" s="312">
        <f t="shared" si="660"/>
        <v>1.7778915628377991</v>
      </c>
      <c r="AR353" s="312" t="str">
        <f t="shared" si="661"/>
        <v/>
      </c>
      <c r="AS353" s="313">
        <f t="shared" si="625"/>
        <v>40</v>
      </c>
      <c r="AT353" s="313">
        <f t="shared" si="662"/>
        <v>40</v>
      </c>
      <c r="AU353" s="313">
        <f t="shared" si="663"/>
        <v>50</v>
      </c>
      <c r="AV353" s="313"/>
      <c r="AW353" s="310">
        <f t="shared" si="626"/>
        <v>40</v>
      </c>
      <c r="AX353" s="313"/>
      <c r="AY353" s="313"/>
      <c r="AZ353" s="313"/>
      <c r="BA353" s="313"/>
      <c r="BB353" s="313"/>
      <c r="BC353" s="313"/>
    </row>
    <row r="354" spans="1:55" s="7" customFormat="1" ht="12" hidden="1" customHeight="1" x14ac:dyDescent="0.2">
      <c r="A354" s="26"/>
      <c r="B354" s="632" t="s">
        <v>712</v>
      </c>
      <c r="C354" s="633"/>
      <c r="D354" s="688" t="s">
        <v>763</v>
      </c>
      <c r="E354" s="657"/>
      <c r="F354" s="632" t="s">
        <v>28</v>
      </c>
      <c r="G354" s="632" t="s">
        <v>20</v>
      </c>
      <c r="H354" s="632" t="s">
        <v>20</v>
      </c>
      <c r="I354" s="795" t="s">
        <v>596</v>
      </c>
      <c r="J354" s="634" t="s">
        <v>252</v>
      </c>
      <c r="K354" s="6" t="s">
        <v>10</v>
      </c>
      <c r="L354" s="6"/>
      <c r="M354" s="6">
        <v>400</v>
      </c>
      <c r="N354" s="6">
        <v>5</v>
      </c>
      <c r="O354" s="636">
        <v>32</v>
      </c>
      <c r="P354" s="57"/>
      <c r="Q354" s="143">
        <f t="shared" si="646"/>
        <v>0.81</v>
      </c>
      <c r="R354" s="143">
        <f t="shared" si="647"/>
        <v>0.81</v>
      </c>
      <c r="S354" s="143">
        <f t="shared" si="648"/>
        <v>0.86799999999999999</v>
      </c>
      <c r="T354" s="144">
        <f t="shared" si="649"/>
        <v>1</v>
      </c>
      <c r="U354" s="116">
        <f t="shared" si="650"/>
        <v>7.1115662513511975</v>
      </c>
      <c r="V354" s="8">
        <v>0.25</v>
      </c>
      <c r="W354" s="8">
        <v>0.5</v>
      </c>
      <c r="X354" s="114">
        <f t="shared" si="651"/>
        <v>2.5</v>
      </c>
      <c r="Y354" s="114">
        <f t="shared" si="652"/>
        <v>0.72004608294930872</v>
      </c>
      <c r="Z354" s="45">
        <f t="shared" si="653"/>
        <v>0.88894578141889957</v>
      </c>
      <c r="AA354" s="137">
        <v>0.25</v>
      </c>
      <c r="AB354" s="137">
        <v>1</v>
      </c>
      <c r="AC354" s="114">
        <f t="shared" si="654"/>
        <v>5</v>
      </c>
      <c r="AD354" s="114">
        <f t="shared" si="655"/>
        <v>1.4400921658986174</v>
      </c>
      <c r="AE354" s="45">
        <f t="shared" si="656"/>
        <v>1.7778915628377991</v>
      </c>
      <c r="AF354" s="8"/>
      <c r="AG354" s="93"/>
      <c r="AH354" s="113">
        <v>0.8</v>
      </c>
      <c r="AI354" s="443">
        <f t="shared" si="623"/>
        <v>40</v>
      </c>
      <c r="AJ354" s="453">
        <f t="shared" si="624"/>
        <v>32</v>
      </c>
      <c r="AK354" s="293"/>
      <c r="AM354" s="336">
        <f t="shared" si="657"/>
        <v>400</v>
      </c>
      <c r="AN354" s="312">
        <f t="shared" si="658"/>
        <v>0.88894578141889957</v>
      </c>
      <c r="AO354" s="312" t="str">
        <f t="shared" si="659"/>
        <v/>
      </c>
      <c r="AP354" s="310"/>
      <c r="AQ354" s="312">
        <f t="shared" si="660"/>
        <v>1.7778915628377991</v>
      </c>
      <c r="AR354" s="312" t="str">
        <f t="shared" si="661"/>
        <v/>
      </c>
      <c r="AS354" s="313">
        <f t="shared" si="625"/>
        <v>40</v>
      </c>
      <c r="AT354" s="313">
        <f t="shared" si="662"/>
        <v>40</v>
      </c>
      <c r="AU354" s="313">
        <f t="shared" si="663"/>
        <v>50</v>
      </c>
      <c r="AV354" s="313"/>
      <c r="AW354" s="310">
        <f t="shared" si="626"/>
        <v>40</v>
      </c>
      <c r="AX354" s="313"/>
      <c r="AY354" s="313"/>
      <c r="AZ354" s="313"/>
      <c r="BA354" s="313"/>
      <c r="BB354" s="313"/>
      <c r="BC354" s="313"/>
    </row>
    <row r="355" spans="1:55" s="7" customFormat="1" ht="12" hidden="1" customHeight="1" x14ac:dyDescent="0.2">
      <c r="A355" s="26"/>
      <c r="B355" s="632" t="s">
        <v>712</v>
      </c>
      <c r="C355" s="633"/>
      <c r="D355" s="688" t="s">
        <v>762</v>
      </c>
      <c r="E355" s="657"/>
      <c r="F355" s="632" t="s">
        <v>28</v>
      </c>
      <c r="G355" s="632" t="s">
        <v>20</v>
      </c>
      <c r="H355" s="632" t="s">
        <v>20</v>
      </c>
      <c r="I355" s="795" t="s">
        <v>596</v>
      </c>
      <c r="J355" s="634" t="s">
        <v>252</v>
      </c>
      <c r="K355" s="6" t="s">
        <v>10</v>
      </c>
      <c r="L355" s="6"/>
      <c r="M355" s="6">
        <v>400</v>
      </c>
      <c r="N355" s="6">
        <v>5</v>
      </c>
      <c r="O355" s="636">
        <v>32</v>
      </c>
      <c r="P355" s="57"/>
      <c r="Q355" s="143">
        <f t="shared" si="646"/>
        <v>0.81</v>
      </c>
      <c r="R355" s="143">
        <f t="shared" si="647"/>
        <v>0.81</v>
      </c>
      <c r="S355" s="143">
        <f t="shared" si="648"/>
        <v>0.86799999999999999</v>
      </c>
      <c r="T355" s="144">
        <f t="shared" si="649"/>
        <v>1</v>
      </c>
      <c r="U355" s="116">
        <f t="shared" si="650"/>
        <v>7.1115662513511975</v>
      </c>
      <c r="V355" s="8">
        <v>0.25</v>
      </c>
      <c r="W355" s="8">
        <v>0.5</v>
      </c>
      <c r="X355" s="114">
        <f t="shared" si="651"/>
        <v>2.5</v>
      </c>
      <c r="Y355" s="114">
        <f t="shared" si="652"/>
        <v>0.72004608294930872</v>
      </c>
      <c r="Z355" s="45">
        <f t="shared" si="653"/>
        <v>0.88894578141889957</v>
      </c>
      <c r="AA355" s="137">
        <v>0.25</v>
      </c>
      <c r="AB355" s="137">
        <v>1</v>
      </c>
      <c r="AC355" s="114">
        <f t="shared" si="654"/>
        <v>5</v>
      </c>
      <c r="AD355" s="114">
        <f t="shared" si="655"/>
        <v>1.4400921658986174</v>
      </c>
      <c r="AE355" s="45">
        <f t="shared" si="656"/>
        <v>1.7778915628377991</v>
      </c>
      <c r="AF355" s="8"/>
      <c r="AG355" s="93"/>
      <c r="AH355" s="113">
        <v>0.8</v>
      </c>
      <c r="AI355" s="443">
        <f t="shared" si="623"/>
        <v>40</v>
      </c>
      <c r="AJ355" s="453">
        <f t="shared" si="624"/>
        <v>32</v>
      </c>
      <c r="AK355" s="293"/>
      <c r="AM355" s="336">
        <f t="shared" si="657"/>
        <v>400</v>
      </c>
      <c r="AN355" s="312">
        <f t="shared" si="658"/>
        <v>0.88894578141889957</v>
      </c>
      <c r="AO355" s="312" t="str">
        <f t="shared" si="659"/>
        <v/>
      </c>
      <c r="AP355" s="310"/>
      <c r="AQ355" s="312">
        <f t="shared" si="660"/>
        <v>1.7778915628377991</v>
      </c>
      <c r="AR355" s="312" t="str">
        <f t="shared" si="661"/>
        <v/>
      </c>
      <c r="AS355" s="313">
        <f t="shared" si="625"/>
        <v>40</v>
      </c>
      <c r="AT355" s="313">
        <f t="shared" si="662"/>
        <v>40</v>
      </c>
      <c r="AU355" s="313">
        <f t="shared" si="663"/>
        <v>50</v>
      </c>
      <c r="AV355" s="313"/>
      <c r="AW355" s="310">
        <f t="shared" si="626"/>
        <v>40</v>
      </c>
      <c r="AX355" s="313"/>
      <c r="AY355" s="313"/>
      <c r="AZ355" s="313"/>
      <c r="BA355" s="313"/>
      <c r="BB355" s="313"/>
      <c r="BC355" s="313"/>
    </row>
    <row r="356" spans="1:55" s="7" customFormat="1" ht="12" hidden="1" customHeight="1" x14ac:dyDescent="0.2">
      <c r="A356" s="26"/>
      <c r="B356" s="632" t="s">
        <v>712</v>
      </c>
      <c r="C356" s="633"/>
      <c r="D356" s="688" t="s">
        <v>761</v>
      </c>
      <c r="E356" s="657"/>
      <c r="F356" s="632" t="s">
        <v>28</v>
      </c>
      <c r="G356" s="632" t="s">
        <v>20</v>
      </c>
      <c r="H356" s="632" t="s">
        <v>20</v>
      </c>
      <c r="I356" s="795" t="s">
        <v>596</v>
      </c>
      <c r="J356" s="634" t="s">
        <v>252</v>
      </c>
      <c r="K356" s="6" t="s">
        <v>10</v>
      </c>
      <c r="L356" s="6"/>
      <c r="M356" s="6">
        <v>400</v>
      </c>
      <c r="N356" s="6">
        <v>5</v>
      </c>
      <c r="O356" s="636">
        <v>32</v>
      </c>
      <c r="P356" s="57"/>
      <c r="Q356" s="143">
        <f t="shared" si="646"/>
        <v>0.81</v>
      </c>
      <c r="R356" s="143">
        <f t="shared" si="647"/>
        <v>0.81</v>
      </c>
      <c r="S356" s="143">
        <f t="shared" si="648"/>
        <v>0.86799999999999999</v>
      </c>
      <c r="T356" s="144">
        <f t="shared" si="649"/>
        <v>1</v>
      </c>
      <c r="U356" s="116">
        <f t="shared" si="650"/>
        <v>7.1115662513511975</v>
      </c>
      <c r="V356" s="8">
        <v>0.25</v>
      </c>
      <c r="W356" s="8">
        <v>0.5</v>
      </c>
      <c r="X356" s="114">
        <f t="shared" si="651"/>
        <v>2.5</v>
      </c>
      <c r="Y356" s="114">
        <f t="shared" si="652"/>
        <v>0.72004608294930872</v>
      </c>
      <c r="Z356" s="45">
        <f t="shared" si="653"/>
        <v>0.88894578141889957</v>
      </c>
      <c r="AA356" s="137">
        <v>0.25</v>
      </c>
      <c r="AB356" s="137">
        <v>1</v>
      </c>
      <c r="AC356" s="114">
        <f t="shared" si="654"/>
        <v>5</v>
      </c>
      <c r="AD356" s="114">
        <f t="shared" si="655"/>
        <v>1.4400921658986174</v>
      </c>
      <c r="AE356" s="45">
        <f t="shared" si="656"/>
        <v>1.7778915628377991</v>
      </c>
      <c r="AF356" s="8"/>
      <c r="AG356" s="93"/>
      <c r="AH356" s="113">
        <v>0.8</v>
      </c>
      <c r="AI356" s="443">
        <f t="shared" si="623"/>
        <v>40</v>
      </c>
      <c r="AJ356" s="453">
        <f t="shared" si="624"/>
        <v>32</v>
      </c>
      <c r="AK356" s="293"/>
      <c r="AM356" s="336">
        <f t="shared" si="657"/>
        <v>400</v>
      </c>
      <c r="AN356" s="312">
        <f t="shared" si="658"/>
        <v>0.88894578141889957</v>
      </c>
      <c r="AO356" s="312" t="str">
        <f t="shared" si="659"/>
        <v/>
      </c>
      <c r="AP356" s="310"/>
      <c r="AQ356" s="312">
        <f t="shared" si="660"/>
        <v>1.7778915628377991</v>
      </c>
      <c r="AR356" s="312" t="str">
        <f t="shared" si="661"/>
        <v/>
      </c>
      <c r="AS356" s="313">
        <f t="shared" si="625"/>
        <v>40</v>
      </c>
      <c r="AT356" s="313">
        <f t="shared" si="662"/>
        <v>40</v>
      </c>
      <c r="AU356" s="313">
        <f t="shared" si="663"/>
        <v>50</v>
      </c>
      <c r="AV356" s="313"/>
      <c r="AW356" s="310">
        <f t="shared" si="626"/>
        <v>40</v>
      </c>
      <c r="AX356" s="313"/>
      <c r="AY356" s="313"/>
      <c r="AZ356" s="313"/>
      <c r="BA356" s="313"/>
      <c r="BB356" s="313"/>
      <c r="BC356" s="313"/>
    </row>
    <row r="357" spans="1:55" s="7" customFormat="1" ht="12" hidden="1" customHeight="1" x14ac:dyDescent="0.2">
      <c r="A357" s="26"/>
      <c r="B357" s="632" t="s">
        <v>713</v>
      </c>
      <c r="C357" s="633"/>
      <c r="D357" s="688" t="s">
        <v>760</v>
      </c>
      <c r="E357" s="657"/>
      <c r="F357" s="632" t="s">
        <v>28</v>
      </c>
      <c r="G357" s="632" t="s">
        <v>20</v>
      </c>
      <c r="H357" s="632" t="s">
        <v>20</v>
      </c>
      <c r="I357" s="795" t="s">
        <v>596</v>
      </c>
      <c r="J357" s="634" t="s">
        <v>252</v>
      </c>
      <c r="K357" s="6" t="s">
        <v>10</v>
      </c>
      <c r="L357" s="6"/>
      <c r="M357" s="6">
        <v>400</v>
      </c>
      <c r="N357" s="6">
        <v>5</v>
      </c>
      <c r="O357" s="636">
        <v>32</v>
      </c>
      <c r="P357" s="57"/>
      <c r="Q357" s="143">
        <f t="shared" si="646"/>
        <v>0.81</v>
      </c>
      <c r="R357" s="143">
        <f t="shared" si="647"/>
        <v>0.81</v>
      </c>
      <c r="S357" s="143">
        <f t="shared" si="648"/>
        <v>0.86799999999999999</v>
      </c>
      <c r="T357" s="144">
        <f t="shared" si="649"/>
        <v>1</v>
      </c>
      <c r="U357" s="116">
        <f t="shared" si="650"/>
        <v>7.1115662513511975</v>
      </c>
      <c r="V357" s="8">
        <v>0.25</v>
      </c>
      <c r="W357" s="8">
        <v>0.5</v>
      </c>
      <c r="X357" s="114">
        <f t="shared" si="651"/>
        <v>2.5</v>
      </c>
      <c r="Y357" s="114">
        <f t="shared" si="652"/>
        <v>0.72004608294930872</v>
      </c>
      <c r="Z357" s="45">
        <f t="shared" si="653"/>
        <v>0.88894578141889957</v>
      </c>
      <c r="AA357" s="137">
        <v>0.25</v>
      </c>
      <c r="AB357" s="137">
        <v>1</v>
      </c>
      <c r="AC357" s="114">
        <f t="shared" si="654"/>
        <v>5</v>
      </c>
      <c r="AD357" s="114">
        <f t="shared" si="655"/>
        <v>1.4400921658986174</v>
      </c>
      <c r="AE357" s="45">
        <f t="shared" si="656"/>
        <v>1.7778915628377991</v>
      </c>
      <c r="AF357" s="8"/>
      <c r="AG357" s="93"/>
      <c r="AH357" s="113">
        <v>0.8</v>
      </c>
      <c r="AI357" s="443">
        <f>AW357</f>
        <v>40</v>
      </c>
      <c r="AJ357" s="453">
        <f>IF(O357&gt;0,O357,"")</f>
        <v>32</v>
      </c>
      <c r="AK357" s="293"/>
      <c r="AM357" s="336">
        <f t="shared" si="657"/>
        <v>400</v>
      </c>
      <c r="AN357" s="312">
        <f t="shared" si="658"/>
        <v>0.88894578141889957</v>
      </c>
      <c r="AO357" s="312" t="str">
        <f t="shared" si="659"/>
        <v/>
      </c>
      <c r="AP357" s="310"/>
      <c r="AQ357" s="312">
        <f t="shared" si="660"/>
        <v>1.7778915628377991</v>
      </c>
      <c r="AR357" s="312" t="str">
        <f t="shared" si="661"/>
        <v/>
      </c>
      <c r="AS357" s="313">
        <f>CEILING((O357/AH357),1)</f>
        <v>40</v>
      </c>
      <c r="AT357" s="313">
        <f t="shared" si="662"/>
        <v>40</v>
      </c>
      <c r="AU357" s="313">
        <f t="shared" si="663"/>
        <v>50</v>
      </c>
      <c r="AV357" s="313"/>
      <c r="AW357" s="310">
        <f>IF(AS357&gt;AT357,AU357,AT357)</f>
        <v>40</v>
      </c>
      <c r="AX357" s="313"/>
      <c r="AY357" s="313"/>
      <c r="AZ357" s="313"/>
      <c r="BA357" s="313"/>
      <c r="BB357" s="313"/>
      <c r="BC357" s="313"/>
    </row>
    <row r="358" spans="1:55" s="7" customFormat="1" ht="12" hidden="1" customHeight="1" x14ac:dyDescent="0.2">
      <c r="A358" s="26"/>
      <c r="B358" s="632" t="s">
        <v>713</v>
      </c>
      <c r="C358" s="633"/>
      <c r="D358" s="688" t="s">
        <v>764</v>
      </c>
      <c r="E358" s="657"/>
      <c r="F358" s="632" t="s">
        <v>28</v>
      </c>
      <c r="G358" s="632" t="s">
        <v>20</v>
      </c>
      <c r="H358" s="632" t="s">
        <v>20</v>
      </c>
      <c r="I358" s="795" t="s">
        <v>596</v>
      </c>
      <c r="J358" s="634" t="s">
        <v>252</v>
      </c>
      <c r="K358" s="6" t="s">
        <v>10</v>
      </c>
      <c r="L358" s="6"/>
      <c r="M358" s="6">
        <v>400</v>
      </c>
      <c r="N358" s="6">
        <v>5</v>
      </c>
      <c r="O358" s="636">
        <v>32</v>
      </c>
      <c r="P358" s="57"/>
      <c r="Q358" s="143">
        <f t="shared" si="646"/>
        <v>0.81</v>
      </c>
      <c r="R358" s="143">
        <f t="shared" si="647"/>
        <v>0.81</v>
      </c>
      <c r="S358" s="143">
        <f t="shared" si="648"/>
        <v>0.86799999999999999</v>
      </c>
      <c r="T358" s="144">
        <f t="shared" si="649"/>
        <v>1</v>
      </c>
      <c r="U358" s="116">
        <f t="shared" si="650"/>
        <v>7.1115662513511975</v>
      </c>
      <c r="V358" s="8">
        <v>0.25</v>
      </c>
      <c r="W358" s="8">
        <v>0.5</v>
      </c>
      <c r="X358" s="114">
        <f t="shared" si="651"/>
        <v>2.5</v>
      </c>
      <c r="Y358" s="114">
        <f t="shared" si="652"/>
        <v>0.72004608294930872</v>
      </c>
      <c r="Z358" s="45">
        <f t="shared" si="653"/>
        <v>0.88894578141889957</v>
      </c>
      <c r="AA358" s="137">
        <v>0.25</v>
      </c>
      <c r="AB358" s="137">
        <v>1</v>
      </c>
      <c r="AC358" s="114">
        <f t="shared" si="654"/>
        <v>5</v>
      </c>
      <c r="AD358" s="114">
        <f t="shared" si="655"/>
        <v>1.4400921658986174</v>
      </c>
      <c r="AE358" s="45">
        <f t="shared" si="656"/>
        <v>1.7778915628377991</v>
      </c>
      <c r="AF358" s="8"/>
      <c r="AG358" s="93"/>
      <c r="AH358" s="113">
        <v>0.8</v>
      </c>
      <c r="AI358" s="443">
        <f>AW358</f>
        <v>40</v>
      </c>
      <c r="AJ358" s="453">
        <f>IF(O358&gt;0,O358,"")</f>
        <v>32</v>
      </c>
      <c r="AK358" s="293"/>
      <c r="AM358" s="336">
        <f t="shared" si="657"/>
        <v>400</v>
      </c>
      <c r="AN358" s="312">
        <f t="shared" si="658"/>
        <v>0.88894578141889957</v>
      </c>
      <c r="AO358" s="312" t="str">
        <f t="shared" si="659"/>
        <v/>
      </c>
      <c r="AP358" s="310"/>
      <c r="AQ358" s="312">
        <f t="shared" si="660"/>
        <v>1.7778915628377991</v>
      </c>
      <c r="AR358" s="312" t="str">
        <f t="shared" si="661"/>
        <v/>
      </c>
      <c r="AS358" s="313">
        <f>CEILING((O358/AH358),1)</f>
        <v>40</v>
      </c>
      <c r="AT358" s="313">
        <f t="shared" si="662"/>
        <v>40</v>
      </c>
      <c r="AU358" s="313">
        <f t="shared" si="663"/>
        <v>50</v>
      </c>
      <c r="AV358" s="313"/>
      <c r="AW358" s="310">
        <f>IF(AS358&gt;AT358,AU358,AT358)</f>
        <v>40</v>
      </c>
      <c r="AX358" s="313"/>
      <c r="AY358" s="313"/>
      <c r="AZ358" s="313"/>
      <c r="BA358" s="313"/>
      <c r="BB358" s="313"/>
      <c r="BC358" s="313"/>
    </row>
    <row r="359" spans="1:55" s="7" customFormat="1" ht="12" hidden="1" customHeight="1" x14ac:dyDescent="0.2">
      <c r="A359" s="26"/>
      <c r="B359" s="632" t="s">
        <v>713</v>
      </c>
      <c r="C359" s="633"/>
      <c r="D359" s="688" t="s">
        <v>765</v>
      </c>
      <c r="E359" s="657"/>
      <c r="F359" s="632" t="s">
        <v>28</v>
      </c>
      <c r="G359" s="632" t="s">
        <v>20</v>
      </c>
      <c r="H359" s="632" t="s">
        <v>20</v>
      </c>
      <c r="I359" s="795" t="s">
        <v>596</v>
      </c>
      <c r="J359" s="634" t="s">
        <v>252</v>
      </c>
      <c r="K359" s="6" t="s">
        <v>10</v>
      </c>
      <c r="L359" s="6"/>
      <c r="M359" s="6">
        <v>400</v>
      </c>
      <c r="N359" s="6">
        <v>5</v>
      </c>
      <c r="O359" s="636">
        <v>32</v>
      </c>
      <c r="P359" s="57"/>
      <c r="Q359" s="143">
        <f t="shared" si="646"/>
        <v>0.81</v>
      </c>
      <c r="R359" s="143">
        <f t="shared" si="647"/>
        <v>0.81</v>
      </c>
      <c r="S359" s="143">
        <f t="shared" si="648"/>
        <v>0.86799999999999999</v>
      </c>
      <c r="T359" s="144">
        <f t="shared" si="649"/>
        <v>1</v>
      </c>
      <c r="U359" s="116">
        <f t="shared" si="650"/>
        <v>7.1115662513511975</v>
      </c>
      <c r="V359" s="8">
        <v>0.25</v>
      </c>
      <c r="W359" s="8">
        <v>0.5</v>
      </c>
      <c r="X359" s="114">
        <f t="shared" si="651"/>
        <v>2.5</v>
      </c>
      <c r="Y359" s="114">
        <f t="shared" si="652"/>
        <v>0.72004608294930872</v>
      </c>
      <c r="Z359" s="45">
        <f t="shared" si="653"/>
        <v>0.88894578141889957</v>
      </c>
      <c r="AA359" s="137">
        <v>0.25</v>
      </c>
      <c r="AB359" s="137">
        <v>1</v>
      </c>
      <c r="AC359" s="114">
        <f t="shared" si="654"/>
        <v>5</v>
      </c>
      <c r="AD359" s="114">
        <f t="shared" si="655"/>
        <v>1.4400921658986174</v>
      </c>
      <c r="AE359" s="45">
        <f t="shared" si="656"/>
        <v>1.7778915628377991</v>
      </c>
      <c r="AF359" s="8"/>
      <c r="AG359" s="93"/>
      <c r="AH359" s="113">
        <v>0.8</v>
      </c>
      <c r="AI359" s="443">
        <f>AW359</f>
        <v>40</v>
      </c>
      <c r="AJ359" s="453">
        <f>IF(O359&gt;0,O359,"")</f>
        <v>32</v>
      </c>
      <c r="AK359" s="293"/>
      <c r="AM359" s="336">
        <f t="shared" si="657"/>
        <v>400</v>
      </c>
      <c r="AN359" s="312">
        <f t="shared" si="658"/>
        <v>0.88894578141889957</v>
      </c>
      <c r="AO359" s="312" t="str">
        <f t="shared" si="659"/>
        <v/>
      </c>
      <c r="AP359" s="310"/>
      <c r="AQ359" s="312">
        <f t="shared" si="660"/>
        <v>1.7778915628377991</v>
      </c>
      <c r="AR359" s="312" t="str">
        <f t="shared" si="661"/>
        <v/>
      </c>
      <c r="AS359" s="313">
        <f>CEILING((O359/AH359),1)</f>
        <v>40</v>
      </c>
      <c r="AT359" s="313">
        <f t="shared" si="662"/>
        <v>40</v>
      </c>
      <c r="AU359" s="313">
        <f t="shared" si="663"/>
        <v>50</v>
      </c>
      <c r="AV359" s="313"/>
      <c r="AW359" s="310">
        <f>IF(AS359&gt;AT359,AU359,AT359)</f>
        <v>40</v>
      </c>
      <c r="AX359" s="313"/>
      <c r="AY359" s="313"/>
      <c r="AZ359" s="313"/>
      <c r="BA359" s="313"/>
      <c r="BB359" s="313"/>
      <c r="BC359" s="313"/>
    </row>
    <row r="360" spans="1:55" s="7" customFormat="1" ht="12" hidden="1" customHeight="1" x14ac:dyDescent="0.2">
      <c r="A360" s="26"/>
      <c r="B360" s="632" t="s">
        <v>713</v>
      </c>
      <c r="C360" s="633"/>
      <c r="D360" s="688" t="s">
        <v>766</v>
      </c>
      <c r="E360" s="657"/>
      <c r="F360" s="632" t="s">
        <v>28</v>
      </c>
      <c r="G360" s="632" t="s">
        <v>20</v>
      </c>
      <c r="H360" s="632" t="s">
        <v>20</v>
      </c>
      <c r="I360" s="795" t="s">
        <v>596</v>
      </c>
      <c r="J360" s="634" t="s">
        <v>252</v>
      </c>
      <c r="K360" s="6" t="s">
        <v>10</v>
      </c>
      <c r="L360" s="6"/>
      <c r="M360" s="6">
        <v>400</v>
      </c>
      <c r="N360" s="6">
        <v>5</v>
      </c>
      <c r="O360" s="636">
        <v>32</v>
      </c>
      <c r="P360" s="57"/>
      <c r="Q360" s="143">
        <f t="shared" si="646"/>
        <v>0.81</v>
      </c>
      <c r="R360" s="143">
        <f t="shared" si="647"/>
        <v>0.81</v>
      </c>
      <c r="S360" s="143">
        <f t="shared" si="648"/>
        <v>0.86799999999999999</v>
      </c>
      <c r="T360" s="144">
        <f t="shared" si="649"/>
        <v>1</v>
      </c>
      <c r="U360" s="116">
        <f t="shared" si="650"/>
        <v>7.1115662513511975</v>
      </c>
      <c r="V360" s="8">
        <v>0.25</v>
      </c>
      <c r="W360" s="8">
        <v>0.5</v>
      </c>
      <c r="X360" s="114">
        <f t="shared" si="651"/>
        <v>2.5</v>
      </c>
      <c r="Y360" s="114">
        <f t="shared" si="652"/>
        <v>0.72004608294930872</v>
      </c>
      <c r="Z360" s="45">
        <f t="shared" si="653"/>
        <v>0.88894578141889957</v>
      </c>
      <c r="AA360" s="137">
        <v>0.25</v>
      </c>
      <c r="AB360" s="137">
        <v>1</v>
      </c>
      <c r="AC360" s="114">
        <f t="shared" si="654"/>
        <v>5</v>
      </c>
      <c r="AD360" s="114">
        <f t="shared" si="655"/>
        <v>1.4400921658986174</v>
      </c>
      <c r="AE360" s="45">
        <f t="shared" si="656"/>
        <v>1.7778915628377991</v>
      </c>
      <c r="AF360" s="8"/>
      <c r="AG360" s="93"/>
      <c r="AH360" s="113">
        <v>0.8</v>
      </c>
      <c r="AI360" s="443">
        <f>AW360</f>
        <v>40</v>
      </c>
      <c r="AJ360" s="453">
        <f>IF(O360&gt;0,O360,"")</f>
        <v>32</v>
      </c>
      <c r="AK360" s="293"/>
      <c r="AM360" s="336">
        <f t="shared" si="657"/>
        <v>400</v>
      </c>
      <c r="AN360" s="312">
        <f t="shared" si="658"/>
        <v>0.88894578141889957</v>
      </c>
      <c r="AO360" s="312" t="str">
        <f t="shared" si="659"/>
        <v/>
      </c>
      <c r="AP360" s="310"/>
      <c r="AQ360" s="312">
        <f t="shared" si="660"/>
        <v>1.7778915628377991</v>
      </c>
      <c r="AR360" s="312" t="str">
        <f t="shared" si="661"/>
        <v/>
      </c>
      <c r="AS360" s="313">
        <f>CEILING((O360/AH360),1)</f>
        <v>40</v>
      </c>
      <c r="AT360" s="313">
        <f t="shared" si="662"/>
        <v>40</v>
      </c>
      <c r="AU360" s="313">
        <f t="shared" si="663"/>
        <v>50</v>
      </c>
      <c r="AV360" s="313"/>
      <c r="AW360" s="310">
        <f>IF(AS360&gt;AT360,AU360,AT360)</f>
        <v>40</v>
      </c>
      <c r="AX360" s="313"/>
      <c r="AY360" s="313"/>
      <c r="AZ360" s="313"/>
      <c r="BA360" s="313"/>
      <c r="BB360" s="313"/>
      <c r="BC360" s="313"/>
    </row>
    <row r="361" spans="1:55" s="7" customFormat="1" ht="12" hidden="1" customHeight="1" x14ac:dyDescent="0.2">
      <c r="A361" s="26"/>
      <c r="B361" s="632" t="s">
        <v>713</v>
      </c>
      <c r="C361" s="633"/>
      <c r="D361" s="688" t="s">
        <v>767</v>
      </c>
      <c r="E361" s="657"/>
      <c r="F361" s="632" t="s">
        <v>28</v>
      </c>
      <c r="G361" s="632" t="s">
        <v>20</v>
      </c>
      <c r="H361" s="632" t="s">
        <v>20</v>
      </c>
      <c r="I361" s="795" t="s">
        <v>596</v>
      </c>
      <c r="J361" s="634" t="s">
        <v>252</v>
      </c>
      <c r="K361" s="6" t="s">
        <v>10</v>
      </c>
      <c r="L361" s="6"/>
      <c r="M361" s="6">
        <v>400</v>
      </c>
      <c r="N361" s="6">
        <v>5</v>
      </c>
      <c r="O361" s="636">
        <v>32</v>
      </c>
      <c r="P361" s="57"/>
      <c r="Q361" s="143">
        <f t="shared" si="646"/>
        <v>0.81</v>
      </c>
      <c r="R361" s="143">
        <f t="shared" si="647"/>
        <v>0.81</v>
      </c>
      <c r="S361" s="143">
        <f t="shared" si="648"/>
        <v>0.86799999999999999</v>
      </c>
      <c r="T361" s="144">
        <f t="shared" si="649"/>
        <v>1</v>
      </c>
      <c r="U361" s="116">
        <f t="shared" si="650"/>
        <v>7.1115662513511975</v>
      </c>
      <c r="V361" s="8">
        <v>0.25</v>
      </c>
      <c r="W361" s="8">
        <v>0.5</v>
      </c>
      <c r="X361" s="114">
        <f t="shared" si="651"/>
        <v>2.5</v>
      </c>
      <c r="Y361" s="114">
        <f t="shared" si="652"/>
        <v>0.72004608294930872</v>
      </c>
      <c r="Z361" s="45">
        <f t="shared" si="653"/>
        <v>0.88894578141889957</v>
      </c>
      <c r="AA361" s="137">
        <v>0.25</v>
      </c>
      <c r="AB361" s="137">
        <v>1</v>
      </c>
      <c r="AC361" s="114">
        <f t="shared" si="654"/>
        <v>5</v>
      </c>
      <c r="AD361" s="114">
        <f t="shared" si="655"/>
        <v>1.4400921658986174</v>
      </c>
      <c r="AE361" s="45">
        <f t="shared" si="656"/>
        <v>1.7778915628377991</v>
      </c>
      <c r="AF361" s="8"/>
      <c r="AG361" s="93"/>
      <c r="AH361" s="113">
        <v>0.8</v>
      </c>
      <c r="AI361" s="443">
        <f>AW361</f>
        <v>40</v>
      </c>
      <c r="AJ361" s="453">
        <f>IF(O361&gt;0,O361,"")</f>
        <v>32</v>
      </c>
      <c r="AK361" s="293"/>
      <c r="AM361" s="336">
        <f t="shared" si="657"/>
        <v>400</v>
      </c>
      <c r="AN361" s="312">
        <f t="shared" si="658"/>
        <v>0.88894578141889957</v>
      </c>
      <c r="AO361" s="312" t="str">
        <f t="shared" si="659"/>
        <v/>
      </c>
      <c r="AP361" s="310"/>
      <c r="AQ361" s="312">
        <f t="shared" si="660"/>
        <v>1.7778915628377991</v>
      </c>
      <c r="AR361" s="312" t="str">
        <f t="shared" si="661"/>
        <v/>
      </c>
      <c r="AS361" s="313">
        <f>CEILING((O361/AH361),1)</f>
        <v>40</v>
      </c>
      <c r="AT361" s="313">
        <f t="shared" si="662"/>
        <v>40</v>
      </c>
      <c r="AU361" s="313">
        <f t="shared" si="663"/>
        <v>50</v>
      </c>
      <c r="AV361" s="313"/>
      <c r="AW361" s="310">
        <f>IF(AS361&gt;AT361,AU361,AT361)</f>
        <v>40</v>
      </c>
      <c r="AX361" s="313"/>
      <c r="AY361" s="313"/>
      <c r="AZ361" s="313"/>
      <c r="BA361" s="313"/>
      <c r="BB361" s="313"/>
      <c r="BC361" s="313"/>
    </row>
    <row r="362" spans="1:55" s="7" customFormat="1" ht="12" hidden="1" customHeight="1" x14ac:dyDescent="0.2">
      <c r="A362" s="765"/>
      <c r="B362" s="632" t="s">
        <v>715</v>
      </c>
      <c r="C362" s="633"/>
      <c r="D362" s="688" t="s">
        <v>624</v>
      </c>
      <c r="E362" s="657"/>
      <c r="F362" s="632" t="s">
        <v>27</v>
      </c>
      <c r="G362" s="632" t="s">
        <v>20</v>
      </c>
      <c r="H362" s="632" t="s">
        <v>20</v>
      </c>
      <c r="I362" s="795" t="s">
        <v>596</v>
      </c>
      <c r="J362" s="634"/>
      <c r="K362" s="66"/>
      <c r="L362" s="66"/>
      <c r="M362" s="66"/>
      <c r="N362" s="66"/>
      <c r="O362" s="66"/>
      <c r="P362" s="135"/>
      <c r="Q362" s="801"/>
      <c r="R362" s="143"/>
      <c r="S362" s="143"/>
      <c r="T362" s="144"/>
      <c r="U362" s="116"/>
      <c r="V362" s="8"/>
      <c r="W362" s="8"/>
      <c r="X362" s="114"/>
      <c r="Y362" s="114"/>
      <c r="Z362" s="45"/>
      <c r="AA362" s="137"/>
      <c r="AB362" s="137"/>
      <c r="AC362" s="114"/>
      <c r="AD362" s="114"/>
      <c r="AE362" s="45"/>
      <c r="AF362" s="8"/>
      <c r="AG362" s="93"/>
      <c r="AH362" s="113"/>
      <c r="AI362" s="443"/>
      <c r="AJ362" s="453"/>
      <c r="AK362" s="637"/>
      <c r="AM362" s="336"/>
      <c r="AN362" s="312"/>
      <c r="AO362" s="312"/>
      <c r="AP362" s="310"/>
      <c r="AQ362" s="312"/>
      <c r="AR362" s="312"/>
      <c r="AS362" s="313"/>
      <c r="AT362" s="313"/>
      <c r="AU362" s="313"/>
      <c r="AV362" s="313"/>
      <c r="AW362" s="310"/>
      <c r="AX362" s="313"/>
      <c r="AY362" s="313"/>
      <c r="AZ362" s="313"/>
      <c r="BA362" s="313"/>
      <c r="BB362" s="313"/>
      <c r="BC362" s="313"/>
    </row>
    <row r="363" spans="1:55" s="7" customFormat="1" ht="12.6" customHeight="1" x14ac:dyDescent="0.2">
      <c r="A363" s="765">
        <v>793</v>
      </c>
      <c r="B363" s="815" t="s">
        <v>716</v>
      </c>
      <c r="C363" s="859" t="s">
        <v>666</v>
      </c>
      <c r="D363" s="688" t="s">
        <v>821</v>
      </c>
      <c r="E363" s="634" t="s">
        <v>282</v>
      </c>
      <c r="F363" s="634" t="s">
        <v>27</v>
      </c>
      <c r="G363" s="777" t="s">
        <v>309</v>
      </c>
      <c r="H363" s="634" t="s">
        <v>20</v>
      </c>
      <c r="I363" s="634" t="s">
        <v>596</v>
      </c>
      <c r="J363" s="634" t="s">
        <v>227</v>
      </c>
      <c r="K363" s="66" t="s">
        <v>9</v>
      </c>
      <c r="L363" s="66"/>
      <c r="M363" s="66">
        <v>400</v>
      </c>
      <c r="N363" s="66">
        <v>5.41</v>
      </c>
      <c r="O363" s="114">
        <f t="shared" ref="O363" si="664">IF(M363=400,N363*1000/(400*SQRT(3)*Q363*S363),IF(M363=230,N363*1000/(230*Q363*S363),"???"))</f>
        <v>11.106363985307061</v>
      </c>
      <c r="P363" s="135"/>
      <c r="Q363" s="143">
        <f>IF($N363&gt;0,VLOOKUP($N363,motoren,2),"")</f>
        <v>0.81</v>
      </c>
      <c r="R363" s="143">
        <f>IF($K363 = "FO",0.95,$Q363)</f>
        <v>0.81</v>
      </c>
      <c r="S363" s="143">
        <f>IF($N363&gt;0,VLOOKUP($N363,motoren,3),"")</f>
        <v>0.86799999999999999</v>
      </c>
      <c r="T363" s="144">
        <f>IF($K363 = "FO",0.95,1)</f>
        <v>1</v>
      </c>
      <c r="U363" s="116">
        <f>IF($N363&gt;0,$N363/($R363*$S363*$T363),0)</f>
        <v>7.6947146839619958</v>
      </c>
      <c r="V363" s="8">
        <v>1</v>
      </c>
      <c r="W363" s="8">
        <v>0.8</v>
      </c>
      <c r="X363" s="114">
        <f>IF(($N363&gt;0)*(W363&gt;0),$N363*W363,0)</f>
        <v>4.3280000000000003</v>
      </c>
      <c r="Y363" s="114">
        <f>IF(($N363&gt;0),($N363*W363*V363)/($S363*$T363),0)</f>
        <v>4.9861751152073737</v>
      </c>
      <c r="Z363" s="45">
        <f>IF((Y363&gt;0),Y363/$R363,0)</f>
        <v>6.155771747169597</v>
      </c>
      <c r="AA363" s="137">
        <v>1</v>
      </c>
      <c r="AB363" s="137">
        <v>1</v>
      </c>
      <c r="AC363" s="114">
        <f>IF(($N363&gt;0)*(AB363&gt;0),$N363*AB363,0)</f>
        <v>5.41</v>
      </c>
      <c r="AD363" s="114">
        <f>IF(($N363&gt;0),($N363*AB363*AA363)/($S363*$T363),0)</f>
        <v>6.2327188940092171</v>
      </c>
      <c r="AE363" s="45">
        <f>IF((AD363&gt;0),AD363/$R363,0)</f>
        <v>7.6947146839619958</v>
      </c>
      <c r="AF363" s="8"/>
      <c r="AG363" s="93"/>
      <c r="AH363" s="113">
        <v>-18.2</v>
      </c>
      <c r="AI363" s="443" t="str">
        <f t="shared" ref="AI363" si="665">AW363</f>
        <v/>
      </c>
      <c r="AJ363" s="453">
        <f t="shared" ref="AJ363" si="666">IF(O363&gt;0,O363,"")</f>
        <v>11.106363985307061</v>
      </c>
      <c r="AK363" s="637" t="s">
        <v>287</v>
      </c>
      <c r="AM363" s="336">
        <f>IF($M363&gt;0,$M363,"")</f>
        <v>400</v>
      </c>
      <c r="AN363" s="312">
        <f>IF($M363=400,$Z363,"")</f>
        <v>6.155771747169597</v>
      </c>
      <c r="AO363" s="312" t="str">
        <f>IF($M363=230,$Z363,"")</f>
        <v/>
      </c>
      <c r="AP363" s="310"/>
      <c r="AQ363" s="312">
        <f>IF($M363=400,$AE363,"")</f>
        <v>7.6947146839619958</v>
      </c>
      <c r="AR363" s="312" t="str">
        <f>IF($M363=230,$AE363,"")</f>
        <v/>
      </c>
      <c r="AS363" s="313">
        <f t="shared" ref="AS363" si="667">CEILING((O363/AH363),1)</f>
        <v>0</v>
      </c>
      <c r="AT363" s="313" t="str">
        <f>IF($AS363&gt;0,VLOOKUP($AS363,automaatkeuze,1),"")</f>
        <v/>
      </c>
      <c r="AU363" s="313" t="str">
        <f>IF($AS363&gt;0,VLOOKUP($AS363,automaatkeuze,3),"")</f>
        <v/>
      </c>
      <c r="AV363" s="313"/>
      <c r="AW363" s="310" t="str">
        <f t="shared" ref="AW363" si="668">IF(AS363&gt;AT363,AU363,AT363)</f>
        <v/>
      </c>
      <c r="AX363" s="313"/>
      <c r="AY363" s="313"/>
      <c r="AZ363" s="313"/>
      <c r="BA363" s="313"/>
      <c r="BB363" s="313"/>
      <c r="BC363" s="313"/>
    </row>
    <row r="364" spans="1:55" s="134" customFormat="1" ht="12" hidden="1" customHeight="1" x14ac:dyDescent="0.2">
      <c r="A364" s="800"/>
      <c r="B364" s="632" t="s">
        <v>717</v>
      </c>
      <c r="C364" s="633"/>
      <c r="D364" s="688" t="s">
        <v>738</v>
      </c>
      <c r="E364" s="120"/>
      <c r="F364" s="632" t="s">
        <v>27</v>
      </c>
      <c r="G364" s="632" t="s">
        <v>20</v>
      </c>
      <c r="H364" s="632" t="s">
        <v>20</v>
      </c>
      <c r="I364" s="795" t="s">
        <v>596</v>
      </c>
      <c r="J364" s="634" t="s">
        <v>251</v>
      </c>
      <c r="K364" s="6" t="s">
        <v>9</v>
      </c>
      <c r="L364" s="6"/>
      <c r="M364" s="6">
        <v>400</v>
      </c>
      <c r="N364" s="114"/>
      <c r="O364" s="636">
        <v>63</v>
      </c>
      <c r="P364" s="57"/>
      <c r="Q364" s="143"/>
      <c r="R364" s="143"/>
      <c r="S364" s="143"/>
      <c r="T364" s="144"/>
      <c r="U364" s="116"/>
      <c r="V364" s="8"/>
      <c r="W364" s="8"/>
      <c r="X364" s="114"/>
      <c r="Y364" s="114"/>
      <c r="Z364" s="45"/>
      <c r="AA364" s="137"/>
      <c r="AB364" s="137"/>
      <c r="AC364" s="114"/>
      <c r="AD364" s="114"/>
      <c r="AE364" s="45"/>
      <c r="AF364" s="137"/>
      <c r="AG364" s="195"/>
      <c r="AH364" s="167"/>
      <c r="AI364" s="443"/>
      <c r="AJ364" s="803"/>
      <c r="AK364" s="295"/>
      <c r="AM364" s="336"/>
      <c r="AN364" s="312"/>
      <c r="AO364" s="312"/>
      <c r="AP364" s="313"/>
      <c r="AQ364" s="312"/>
      <c r="AR364" s="312"/>
      <c r="AS364" s="313"/>
      <c r="AT364" s="313"/>
      <c r="AU364" s="313"/>
      <c r="AV364" s="313"/>
      <c r="AW364" s="313"/>
      <c r="AX364" s="313"/>
      <c r="AY364" s="313"/>
      <c r="AZ364" s="313"/>
      <c r="BA364" s="313"/>
      <c r="BB364" s="313"/>
      <c r="BC364" s="313"/>
    </row>
    <row r="365" spans="1:55" s="7" customFormat="1" ht="12.6" hidden="1" customHeight="1" x14ac:dyDescent="0.2">
      <c r="A365" s="765">
        <v>794</v>
      </c>
      <c r="B365" s="815" t="s">
        <v>718</v>
      </c>
      <c r="C365" s="797" t="s">
        <v>537</v>
      </c>
      <c r="D365" s="688" t="s">
        <v>672</v>
      </c>
      <c r="E365" s="632" t="s">
        <v>282</v>
      </c>
      <c r="F365" s="771" t="s">
        <v>27</v>
      </c>
      <c r="G365" s="776" t="s">
        <v>309</v>
      </c>
      <c r="H365" s="771" t="s">
        <v>20</v>
      </c>
      <c r="I365" s="795" t="s">
        <v>596</v>
      </c>
      <c r="J365" s="634" t="s">
        <v>252</v>
      </c>
      <c r="K365" s="6" t="s">
        <v>13</v>
      </c>
      <c r="L365" s="6"/>
      <c r="M365" s="6">
        <v>400</v>
      </c>
      <c r="N365" s="66">
        <v>4.1000000000000002E-2</v>
      </c>
      <c r="O365" s="114">
        <f t="shared" ref="O365" si="669">IF(M365=400,N365*1000/(400*SQRT(3)*Q365*S365),IF(M365=230,N365*1000/(230*Q365*S365),"???"))</f>
        <v>5.9178402591936644E-2</v>
      </c>
      <c r="P365" s="57"/>
      <c r="Q365" s="17">
        <v>1</v>
      </c>
      <c r="R365" s="17">
        <v>1</v>
      </c>
      <c r="S365" s="23">
        <v>1</v>
      </c>
      <c r="T365" s="23">
        <v>1</v>
      </c>
      <c r="U365" s="116">
        <f t="shared" ref="U365:U367" si="670">IF($N365&gt;0,$N365/($R365*$S365*$T365),0)</f>
        <v>4.1000000000000002E-2</v>
      </c>
      <c r="V365" s="8">
        <v>1</v>
      </c>
      <c r="W365" s="8">
        <v>0.8</v>
      </c>
      <c r="X365" s="114">
        <f t="shared" ref="X365:X367" si="671">IF(($N365&gt;0)*(W365&gt;0),$N365*W365,0)</f>
        <v>3.2800000000000003E-2</v>
      </c>
      <c r="Y365" s="114">
        <f t="shared" ref="Y365:Y367" si="672">IF(($N365&gt;0),($N365*W365*V365)/($S365*$T365),0)</f>
        <v>3.2800000000000003E-2</v>
      </c>
      <c r="Z365" s="45">
        <f t="shared" ref="Z365:Z367" si="673">IF((Y365&gt;0),Y365/$R365,0)</f>
        <v>3.2800000000000003E-2</v>
      </c>
      <c r="AA365" s="137">
        <v>1</v>
      </c>
      <c r="AB365" s="137">
        <v>1</v>
      </c>
      <c r="AC365" s="114">
        <f t="shared" ref="AC365:AC367" si="674">IF(($N365&gt;0)*(AB365&gt;0),$N365*AB365,0)</f>
        <v>4.1000000000000002E-2</v>
      </c>
      <c r="AD365" s="114">
        <f t="shared" ref="AD365:AD367" si="675">IF(($N365&gt;0),($N365*AB365*AA365)/($S365*$T365),0)</f>
        <v>4.1000000000000002E-2</v>
      </c>
      <c r="AE365" s="45">
        <f t="shared" ref="AE365:AE367" si="676">IF((AD365&gt;0),AD365/$R365,0)</f>
        <v>4.1000000000000002E-2</v>
      </c>
      <c r="AF365" s="8"/>
      <c r="AG365" s="93">
        <v>2</v>
      </c>
      <c r="AH365" s="113">
        <v>0.8</v>
      </c>
      <c r="AI365" s="443">
        <f t="shared" ref="AI365:AI368" si="677">AW365</f>
        <v>1</v>
      </c>
      <c r="AJ365" s="453">
        <f t="shared" ref="AJ365:AJ368" si="678">IF(O365&gt;0,O365,"")</f>
        <v>5.9178402591936644E-2</v>
      </c>
      <c r="AK365" s="293"/>
      <c r="AM365" s="336">
        <f t="shared" ref="AM365:AM367" si="679">IF($M365&gt;0,$M365,"")</f>
        <v>400</v>
      </c>
      <c r="AN365" s="312">
        <f t="shared" ref="AN365:AN367" si="680">IF($M365=400,$Z365,"")</f>
        <v>3.2800000000000003E-2</v>
      </c>
      <c r="AO365" s="312" t="str">
        <f t="shared" ref="AO365:AO367" si="681">IF($M365=230,$Z365,"")</f>
        <v/>
      </c>
      <c r="AP365" s="310"/>
      <c r="AQ365" s="312">
        <f t="shared" ref="AQ365:AQ367" si="682">IF($M365=400,$AE365,"")</f>
        <v>4.1000000000000002E-2</v>
      </c>
      <c r="AR365" s="312" t="str">
        <f t="shared" ref="AR365:AR367" si="683">IF($M365=230,$AE365,"")</f>
        <v/>
      </c>
      <c r="AS365" s="313">
        <f t="shared" ref="AS365:AS368" si="684">CEILING((O365/AH365),1)</f>
        <v>1</v>
      </c>
      <c r="AT365" s="313">
        <f t="shared" ref="AT365:AT367" si="685">IF($AS365&gt;0,VLOOKUP($AS365,automaatkeuze,1),"")</f>
        <v>1</v>
      </c>
      <c r="AU365" s="313">
        <f t="shared" ref="AU365:AU367" si="686">IF($AS365&gt;0,VLOOKUP($AS365,automaatkeuze,3),"")</f>
        <v>1.6</v>
      </c>
      <c r="AV365" s="313"/>
      <c r="AW365" s="310">
        <f t="shared" ref="AW365:AW368" si="687">IF(AS365&gt;AT365,AU365,AT365)</f>
        <v>1</v>
      </c>
      <c r="AX365" s="313"/>
      <c r="AY365" s="313"/>
      <c r="AZ365" s="313"/>
      <c r="BA365" s="313"/>
      <c r="BB365" s="313"/>
      <c r="BC365" s="313"/>
    </row>
    <row r="366" spans="1:55" s="7" customFormat="1" ht="11.25" hidden="1" customHeight="1" x14ac:dyDescent="0.2">
      <c r="A366" s="765">
        <v>794</v>
      </c>
      <c r="B366" s="815" t="s">
        <v>719</v>
      </c>
      <c r="C366" s="797" t="s">
        <v>573</v>
      </c>
      <c r="D366" s="688" t="s">
        <v>574</v>
      </c>
      <c r="E366" s="632" t="s">
        <v>226</v>
      </c>
      <c r="F366" s="771" t="s">
        <v>27</v>
      </c>
      <c r="G366" s="776" t="s">
        <v>309</v>
      </c>
      <c r="H366" s="771" t="s">
        <v>20</v>
      </c>
      <c r="I366" s="795" t="s">
        <v>596</v>
      </c>
      <c r="J366" s="634" t="s">
        <v>252</v>
      </c>
      <c r="K366" s="6" t="s">
        <v>10</v>
      </c>
      <c r="L366" s="6"/>
      <c r="M366" s="6">
        <v>230</v>
      </c>
      <c r="N366" s="66">
        <v>1</v>
      </c>
      <c r="O366" s="636">
        <v>8</v>
      </c>
      <c r="P366" s="57"/>
      <c r="Q366" s="143">
        <f t="shared" ref="Q366:Q367" si="688">IF($N366&gt;0,VLOOKUP($N366,motoren,2),"")</f>
        <v>0.73</v>
      </c>
      <c r="R366" s="143">
        <f t="shared" ref="R366:R367" si="689">IF($K366 = "FO",0.95,$Q366)</f>
        <v>0.73</v>
      </c>
      <c r="S366" s="143">
        <f t="shared" ref="S366:S367" si="690">IF($N366&gt;0,VLOOKUP($N366,motoren,3),"")</f>
        <v>0.81</v>
      </c>
      <c r="T366" s="144">
        <f t="shared" ref="T366:T367" si="691">IF($K366 = "FO",0.95,1)</f>
        <v>1</v>
      </c>
      <c r="U366" s="116">
        <f t="shared" si="670"/>
        <v>1.6911889058007779</v>
      </c>
      <c r="V366" s="8">
        <v>1</v>
      </c>
      <c r="W366" s="8">
        <v>0.8</v>
      </c>
      <c r="X366" s="114">
        <f t="shared" si="671"/>
        <v>0.8</v>
      </c>
      <c r="Y366" s="114">
        <f t="shared" si="672"/>
        <v>0.98765432098765427</v>
      </c>
      <c r="Z366" s="45">
        <f t="shared" si="673"/>
        <v>1.3529511246406223</v>
      </c>
      <c r="AA366" s="137">
        <v>1</v>
      </c>
      <c r="AB366" s="137">
        <v>1</v>
      </c>
      <c r="AC366" s="114">
        <f t="shared" si="674"/>
        <v>1</v>
      </c>
      <c r="AD366" s="114">
        <f t="shared" si="675"/>
        <v>1.2345679012345678</v>
      </c>
      <c r="AE366" s="45">
        <f t="shared" si="676"/>
        <v>1.6911889058007779</v>
      </c>
      <c r="AF366" s="8"/>
      <c r="AG366" s="93">
        <v>2</v>
      </c>
      <c r="AH366" s="113">
        <v>0.8</v>
      </c>
      <c r="AI366" s="443">
        <f t="shared" si="677"/>
        <v>10</v>
      </c>
      <c r="AJ366" s="453">
        <f t="shared" si="678"/>
        <v>8</v>
      </c>
      <c r="AK366" s="293"/>
      <c r="AM366" s="336">
        <f t="shared" si="679"/>
        <v>230</v>
      </c>
      <c r="AN366" s="312" t="str">
        <f t="shared" si="680"/>
        <v/>
      </c>
      <c r="AO366" s="312">
        <f t="shared" si="681"/>
        <v>1.3529511246406223</v>
      </c>
      <c r="AP366" s="310"/>
      <c r="AQ366" s="312" t="str">
        <f t="shared" si="682"/>
        <v/>
      </c>
      <c r="AR366" s="312">
        <f t="shared" si="683"/>
        <v>1.6911889058007779</v>
      </c>
      <c r="AS366" s="313">
        <f t="shared" si="684"/>
        <v>10</v>
      </c>
      <c r="AT366" s="313">
        <f t="shared" si="685"/>
        <v>10</v>
      </c>
      <c r="AU366" s="313">
        <f t="shared" si="686"/>
        <v>13</v>
      </c>
      <c r="AV366" s="313"/>
      <c r="AW366" s="310">
        <f t="shared" si="687"/>
        <v>10</v>
      </c>
      <c r="AX366" s="313"/>
      <c r="AY366" s="313"/>
      <c r="AZ366" s="313"/>
      <c r="BA366" s="313"/>
      <c r="BB366" s="313"/>
      <c r="BC366" s="313"/>
    </row>
    <row r="367" spans="1:55" s="7" customFormat="1" ht="11.25" hidden="1" customHeight="1" x14ac:dyDescent="0.2">
      <c r="A367" s="765">
        <v>794</v>
      </c>
      <c r="B367" s="815" t="s">
        <v>720</v>
      </c>
      <c r="C367" s="797" t="s">
        <v>545</v>
      </c>
      <c r="D367" s="688" t="s">
        <v>731</v>
      </c>
      <c r="E367" s="632" t="s">
        <v>226</v>
      </c>
      <c r="F367" s="771" t="s">
        <v>27</v>
      </c>
      <c r="G367" s="776" t="s">
        <v>309</v>
      </c>
      <c r="H367" s="771" t="s">
        <v>20</v>
      </c>
      <c r="I367" s="795" t="s">
        <v>596</v>
      </c>
      <c r="J367" s="634" t="s">
        <v>252</v>
      </c>
      <c r="K367" s="6" t="s">
        <v>10</v>
      </c>
      <c r="L367" s="6"/>
      <c r="M367" s="6">
        <v>230</v>
      </c>
      <c r="N367" s="66">
        <v>1</v>
      </c>
      <c r="O367" s="636">
        <v>8</v>
      </c>
      <c r="P367" s="57"/>
      <c r="Q367" s="143">
        <f t="shared" si="688"/>
        <v>0.73</v>
      </c>
      <c r="R367" s="143">
        <f t="shared" si="689"/>
        <v>0.73</v>
      </c>
      <c r="S367" s="143">
        <f t="shared" si="690"/>
        <v>0.81</v>
      </c>
      <c r="T367" s="144">
        <f t="shared" si="691"/>
        <v>1</v>
      </c>
      <c r="U367" s="116">
        <f t="shared" si="670"/>
        <v>1.6911889058007779</v>
      </c>
      <c r="V367" s="8">
        <v>1</v>
      </c>
      <c r="W367" s="8">
        <v>0.8</v>
      </c>
      <c r="X367" s="114">
        <f t="shared" si="671"/>
        <v>0.8</v>
      </c>
      <c r="Y367" s="114">
        <f t="shared" si="672"/>
        <v>0.98765432098765427</v>
      </c>
      <c r="Z367" s="45">
        <f t="shared" si="673"/>
        <v>1.3529511246406223</v>
      </c>
      <c r="AA367" s="137">
        <v>1</v>
      </c>
      <c r="AB367" s="137">
        <v>1</v>
      </c>
      <c r="AC367" s="114">
        <f t="shared" si="674"/>
        <v>1</v>
      </c>
      <c r="AD367" s="114">
        <f t="shared" si="675"/>
        <v>1.2345679012345678</v>
      </c>
      <c r="AE367" s="45">
        <f t="shared" si="676"/>
        <v>1.6911889058007779</v>
      </c>
      <c r="AF367" s="8"/>
      <c r="AG367" s="93">
        <v>2</v>
      </c>
      <c r="AH367" s="113">
        <v>0.8</v>
      </c>
      <c r="AI367" s="443">
        <f t="shared" si="677"/>
        <v>10</v>
      </c>
      <c r="AJ367" s="453">
        <f t="shared" si="678"/>
        <v>8</v>
      </c>
      <c r="AK367" s="293"/>
      <c r="AM367" s="336">
        <f t="shared" si="679"/>
        <v>230</v>
      </c>
      <c r="AN367" s="312" t="str">
        <f t="shared" si="680"/>
        <v/>
      </c>
      <c r="AO367" s="312">
        <f t="shared" si="681"/>
        <v>1.3529511246406223</v>
      </c>
      <c r="AP367" s="310"/>
      <c r="AQ367" s="312" t="str">
        <f t="shared" si="682"/>
        <v/>
      </c>
      <c r="AR367" s="312">
        <f t="shared" si="683"/>
        <v>1.6911889058007779</v>
      </c>
      <c r="AS367" s="313">
        <f t="shared" si="684"/>
        <v>10</v>
      </c>
      <c r="AT367" s="313">
        <f t="shared" si="685"/>
        <v>10</v>
      </c>
      <c r="AU367" s="313">
        <f t="shared" si="686"/>
        <v>13</v>
      </c>
      <c r="AV367" s="313"/>
      <c r="AW367" s="310">
        <f t="shared" si="687"/>
        <v>10</v>
      </c>
      <c r="AX367" s="313"/>
      <c r="AY367" s="313"/>
      <c r="AZ367" s="313"/>
      <c r="BA367" s="313"/>
      <c r="BB367" s="313"/>
      <c r="BC367" s="313"/>
    </row>
    <row r="368" spans="1:55" s="7" customFormat="1" ht="11.25" hidden="1" customHeight="1" x14ac:dyDescent="0.2">
      <c r="A368" s="765">
        <v>794</v>
      </c>
      <c r="B368" s="815" t="s">
        <v>720</v>
      </c>
      <c r="C368" s="797" t="s">
        <v>546</v>
      </c>
      <c r="D368" s="688" t="s">
        <v>547</v>
      </c>
      <c r="E368" s="632" t="s">
        <v>326</v>
      </c>
      <c r="F368" s="771" t="s">
        <v>27</v>
      </c>
      <c r="G368" s="776" t="s">
        <v>309</v>
      </c>
      <c r="H368" s="771" t="s">
        <v>20</v>
      </c>
      <c r="I368" s="795" t="s">
        <v>596</v>
      </c>
      <c r="J368" s="634" t="s">
        <v>252</v>
      </c>
      <c r="K368" s="6" t="s">
        <v>10</v>
      </c>
      <c r="L368" s="6"/>
      <c r="M368" s="6">
        <v>230</v>
      </c>
      <c r="N368" s="66">
        <v>5</v>
      </c>
      <c r="O368" s="114">
        <f t="shared" ref="O368" si="692">IF(M368=400,N368*1000/(400*SQRT(3)*Q368*S368),IF(M368=230,N368*1000/(230*Q368*S368),"???"))</f>
        <v>30.919853266744337</v>
      </c>
      <c r="P368" s="57"/>
      <c r="Q368" s="143">
        <f>IF($N368&gt;0,VLOOKUP($N368,motoren,2),"")</f>
        <v>0.81</v>
      </c>
      <c r="R368" s="143">
        <f>IF($K368 = "FO",0.95,$Q368)</f>
        <v>0.81</v>
      </c>
      <c r="S368" s="143">
        <f>IF($N368&gt;0,VLOOKUP($N368,motoren,3),"")</f>
        <v>0.86799999999999999</v>
      </c>
      <c r="T368" s="144">
        <f>IF($K368 = "FO",0.95,1)</f>
        <v>1</v>
      </c>
      <c r="U368" s="116">
        <f>IF($N368&gt;0,$N368/($R368*$S368*$T368),0)</f>
        <v>7.1115662513511975</v>
      </c>
      <c r="V368" s="8">
        <v>1</v>
      </c>
      <c r="W368" s="8">
        <v>0.8</v>
      </c>
      <c r="X368" s="114">
        <f>IF(($N368&gt;0)*(W368&gt;0),$N368*W368,0)</f>
        <v>4</v>
      </c>
      <c r="Y368" s="114">
        <f>IF(($N368&gt;0),($N368*W368*V368)/($S368*$T368),0)</f>
        <v>4.6082949308755765</v>
      </c>
      <c r="Z368" s="45">
        <f>IF((Y368&gt;0),Y368/$R368,0)</f>
        <v>5.6892530010809583</v>
      </c>
      <c r="AA368" s="137">
        <v>1</v>
      </c>
      <c r="AB368" s="137">
        <v>1</v>
      </c>
      <c r="AC368" s="114">
        <f>IF(($N368&gt;0)*(AB368&gt;0),$N368*AB368,0)</f>
        <v>5</v>
      </c>
      <c r="AD368" s="114">
        <f>IF(($N368&gt;0),($N368*AB368*AA368)/($S368*$T368),0)</f>
        <v>5.7603686635944698</v>
      </c>
      <c r="AE368" s="45">
        <f>IF((AD368&gt;0),AD368/$R368,0)</f>
        <v>7.1115662513511966</v>
      </c>
      <c r="AF368" s="8"/>
      <c r="AG368" s="93">
        <v>2</v>
      </c>
      <c r="AH368" s="113">
        <v>0.8</v>
      </c>
      <c r="AI368" s="443">
        <f t="shared" si="677"/>
        <v>40</v>
      </c>
      <c r="AJ368" s="453">
        <f t="shared" si="678"/>
        <v>30.919853266744337</v>
      </c>
      <c r="AK368" s="293"/>
      <c r="AM368" s="336">
        <f>IF($M368&gt;0,$M368,"")</f>
        <v>230</v>
      </c>
      <c r="AN368" s="312" t="str">
        <f>IF($M368=400,$Z368,"")</f>
        <v/>
      </c>
      <c r="AO368" s="312">
        <f>IF($M368=230,$Z368,"")</f>
        <v>5.6892530010809583</v>
      </c>
      <c r="AP368" s="310"/>
      <c r="AQ368" s="312" t="str">
        <f>IF($M368=400,$AE368,"")</f>
        <v/>
      </c>
      <c r="AR368" s="312">
        <f>IF($M368=230,$AE368,"")</f>
        <v>7.1115662513511966</v>
      </c>
      <c r="AS368" s="313">
        <f t="shared" si="684"/>
        <v>39</v>
      </c>
      <c r="AT368" s="313">
        <f>IF($AS368&gt;0,VLOOKUP($AS368,automaatkeuze,1),"")</f>
        <v>35</v>
      </c>
      <c r="AU368" s="313">
        <f>IF($AS368&gt;0,VLOOKUP($AS368,automaatkeuze,3),"")</f>
        <v>40</v>
      </c>
      <c r="AV368" s="313"/>
      <c r="AW368" s="310">
        <f t="shared" si="687"/>
        <v>40</v>
      </c>
      <c r="AX368" s="313"/>
      <c r="AY368" s="313"/>
      <c r="AZ368" s="313"/>
      <c r="BA368" s="313"/>
      <c r="BB368" s="313"/>
      <c r="BC368" s="313"/>
    </row>
    <row r="369" spans="1:55" s="134" customFormat="1" ht="12" hidden="1" customHeight="1" x14ac:dyDescent="0.2">
      <c r="A369" s="800"/>
      <c r="B369" s="632" t="s">
        <v>721</v>
      </c>
      <c r="C369" s="633"/>
      <c r="D369" s="688" t="s">
        <v>624</v>
      </c>
      <c r="E369" s="120"/>
      <c r="F369" s="634"/>
      <c r="G369" s="634"/>
      <c r="H369" s="634"/>
      <c r="I369" s="795" t="s">
        <v>596</v>
      </c>
      <c r="J369" s="634"/>
      <c r="K369" s="6"/>
      <c r="L369" s="6"/>
      <c r="M369" s="6"/>
      <c r="N369" s="114"/>
      <c r="O369" s="66"/>
      <c r="P369" s="135"/>
      <c r="Q369" s="801"/>
      <c r="R369" s="801"/>
      <c r="S369" s="801"/>
      <c r="T369" s="802"/>
      <c r="U369" s="116"/>
      <c r="V369" s="137"/>
      <c r="W369" s="137"/>
      <c r="X369" s="114"/>
      <c r="Y369" s="114"/>
      <c r="Z369" s="45"/>
      <c r="AA369" s="137"/>
      <c r="AB369" s="137"/>
      <c r="AC369" s="114"/>
      <c r="AD369" s="114"/>
      <c r="AE369" s="45"/>
      <c r="AF369" s="137"/>
      <c r="AG369" s="195"/>
      <c r="AH369" s="167"/>
      <c r="AI369" s="443"/>
      <c r="AJ369" s="803"/>
      <c r="AK369" s="295"/>
      <c r="AM369" s="336"/>
      <c r="AN369" s="312"/>
      <c r="AO369" s="312"/>
      <c r="AP369" s="313"/>
      <c r="AQ369" s="312"/>
      <c r="AR369" s="312"/>
      <c r="AS369" s="313"/>
      <c r="AT369" s="313"/>
      <c r="AU369" s="313"/>
      <c r="AV369" s="313"/>
      <c r="AW369" s="313"/>
      <c r="AX369" s="313"/>
      <c r="AY369" s="313"/>
      <c r="AZ369" s="313"/>
      <c r="BA369" s="313"/>
      <c r="BB369" s="313"/>
      <c r="BC369" s="313"/>
    </row>
    <row r="370" spans="1:55" s="7" customFormat="1" ht="12" hidden="1" customHeight="1" x14ac:dyDescent="0.2">
      <c r="A370" s="26"/>
      <c r="B370" s="632" t="s">
        <v>722</v>
      </c>
      <c r="C370" s="633"/>
      <c r="D370" s="688" t="s">
        <v>575</v>
      </c>
      <c r="E370" s="657"/>
      <c r="F370" s="632" t="s">
        <v>27</v>
      </c>
      <c r="G370" s="773" t="s">
        <v>309</v>
      </c>
      <c r="H370" s="632" t="s">
        <v>20</v>
      </c>
      <c r="I370" s="795" t="s">
        <v>596</v>
      </c>
      <c r="J370" s="634" t="s">
        <v>740</v>
      </c>
      <c r="K370" s="6" t="s">
        <v>10</v>
      </c>
      <c r="L370" s="6"/>
      <c r="M370" s="6">
        <v>230</v>
      </c>
      <c r="N370" s="636">
        <v>1.5</v>
      </c>
      <c r="O370" s="636">
        <v>16</v>
      </c>
      <c r="P370" s="57"/>
      <c r="Q370" s="143">
        <f t="shared" ref="Q370:Q371" si="693">IF($N370&gt;0,VLOOKUP($N370,motoren,2),"")</f>
        <v>0.79</v>
      </c>
      <c r="R370" s="143">
        <f t="shared" ref="R370:R371" si="694">IF($K370 = "FO",0.95,$Q370)</f>
        <v>0.79</v>
      </c>
      <c r="S370" s="143">
        <f t="shared" ref="S370:S371" si="695">IF($N370&gt;0,VLOOKUP($N370,motoren,3),"")</f>
        <v>0.84299999999999997</v>
      </c>
      <c r="T370" s="144">
        <f t="shared" ref="T370:T371" si="696">IF($K370 = "FO",0.95,1)</f>
        <v>1</v>
      </c>
      <c r="U370" s="116">
        <f t="shared" ref="U370:U371" si="697">IF($N370&gt;0,$N370/($R370*$S370*$T370),0)</f>
        <v>2.2523537096265596</v>
      </c>
      <c r="V370" s="8">
        <v>1</v>
      </c>
      <c r="W370" s="8">
        <v>0.5</v>
      </c>
      <c r="X370" s="114">
        <f t="shared" ref="X370:X371" si="698">IF(($N370&gt;0)*(W370&gt;0),$N370*W370,0)</f>
        <v>0.75</v>
      </c>
      <c r="Y370" s="114">
        <f t="shared" ref="Y370:Y371" si="699">IF(($N370&gt;0),($N370*W370*V370)/($S370*$T370),0)</f>
        <v>0.88967971530249113</v>
      </c>
      <c r="Z370" s="45">
        <f t="shared" ref="Z370:Z371" si="700">IF((Y370&gt;0),Y370/$R370,0)</f>
        <v>1.1261768548132798</v>
      </c>
      <c r="AA370" s="137">
        <v>1</v>
      </c>
      <c r="AB370" s="137">
        <v>1</v>
      </c>
      <c r="AC370" s="114">
        <f t="shared" ref="AC370:AC371" si="701">IF(($N370&gt;0)*(AB370&gt;0),$N370*AB370,0)</f>
        <v>1.5</v>
      </c>
      <c r="AD370" s="114">
        <f t="shared" ref="AD370:AD371" si="702">IF(($N370&gt;0),($N370*AB370*AA370)/($S370*$T370),0)</f>
        <v>1.7793594306049823</v>
      </c>
      <c r="AE370" s="45">
        <f t="shared" ref="AE370:AE371" si="703">IF((AD370&gt;0),AD370/$R370,0)</f>
        <v>2.2523537096265596</v>
      </c>
      <c r="AF370" s="8"/>
      <c r="AG370" s="93"/>
      <c r="AH370" s="113">
        <v>0.8</v>
      </c>
      <c r="AI370" s="443">
        <f t="shared" ref="AI370:AI371" si="704">AW370</f>
        <v>20</v>
      </c>
      <c r="AJ370" s="453">
        <f t="shared" ref="AJ370:AJ371" si="705">IF(O370&gt;0,O370,"")</f>
        <v>16</v>
      </c>
      <c r="AK370" s="293"/>
      <c r="AM370" s="336">
        <f t="shared" ref="AM370:AM371" si="706">IF($M370&gt;0,$M370,"")</f>
        <v>230</v>
      </c>
      <c r="AN370" s="312" t="str">
        <f t="shared" ref="AN370:AN371" si="707">IF($M370=400,$Z370,"")</f>
        <v/>
      </c>
      <c r="AO370" s="312">
        <f t="shared" ref="AO370:AO371" si="708">IF($M370=230,$Z370,"")</f>
        <v>1.1261768548132798</v>
      </c>
      <c r="AP370" s="310"/>
      <c r="AQ370" s="312" t="str">
        <f t="shared" ref="AQ370:AQ371" si="709">IF($M370=400,$AE370,"")</f>
        <v/>
      </c>
      <c r="AR370" s="312">
        <f t="shared" ref="AR370:AR371" si="710">IF($M370=230,$AE370,"")</f>
        <v>2.2523537096265596</v>
      </c>
      <c r="AS370" s="313">
        <f t="shared" ref="AS370:AS371" si="711">CEILING((O370/AH370),1)</f>
        <v>20</v>
      </c>
      <c r="AT370" s="313">
        <f t="shared" ref="AT370:AT371" si="712">IF($AS370&gt;0,VLOOKUP($AS370,automaatkeuze,1),"")</f>
        <v>20</v>
      </c>
      <c r="AU370" s="313">
        <f t="shared" ref="AU370:AU371" si="713">IF($AS370&gt;0,VLOOKUP($AS370,automaatkeuze,3),"")</f>
        <v>25</v>
      </c>
      <c r="AV370" s="313"/>
      <c r="AW370" s="310">
        <f t="shared" ref="AW370:AW371" si="714">IF(AS370&gt;AT370,AU370,AT370)</f>
        <v>20</v>
      </c>
      <c r="AX370" s="313"/>
      <c r="AY370" s="313"/>
      <c r="AZ370" s="313"/>
      <c r="BA370" s="313"/>
      <c r="BB370" s="313"/>
      <c r="BC370" s="313"/>
    </row>
    <row r="371" spans="1:55" s="7" customFormat="1" ht="12" hidden="1" customHeight="1" x14ac:dyDescent="0.2">
      <c r="A371" s="26"/>
      <c r="B371" s="632" t="s">
        <v>723</v>
      </c>
      <c r="C371" s="633"/>
      <c r="D371" s="688" t="s">
        <v>575</v>
      </c>
      <c r="E371" s="657"/>
      <c r="F371" s="632" t="s">
        <v>27</v>
      </c>
      <c r="G371" s="773" t="s">
        <v>309</v>
      </c>
      <c r="H371" s="632" t="s">
        <v>20</v>
      </c>
      <c r="I371" s="795" t="s">
        <v>596</v>
      </c>
      <c r="J371" s="634" t="s">
        <v>740</v>
      </c>
      <c r="K371" s="6" t="s">
        <v>10</v>
      </c>
      <c r="L371" s="6"/>
      <c r="M371" s="6">
        <v>230</v>
      </c>
      <c r="N371" s="636">
        <v>1.5</v>
      </c>
      <c r="O371" s="636">
        <v>16</v>
      </c>
      <c r="P371" s="57"/>
      <c r="Q371" s="143">
        <f t="shared" si="693"/>
        <v>0.79</v>
      </c>
      <c r="R371" s="143">
        <f t="shared" si="694"/>
        <v>0.79</v>
      </c>
      <c r="S371" s="143">
        <f t="shared" si="695"/>
        <v>0.84299999999999997</v>
      </c>
      <c r="T371" s="144">
        <f t="shared" si="696"/>
        <v>1</v>
      </c>
      <c r="U371" s="116">
        <f t="shared" si="697"/>
        <v>2.2523537096265596</v>
      </c>
      <c r="V371" s="8">
        <v>1</v>
      </c>
      <c r="W371" s="8">
        <v>0.5</v>
      </c>
      <c r="X371" s="114">
        <f t="shared" si="698"/>
        <v>0.75</v>
      </c>
      <c r="Y371" s="114">
        <f t="shared" si="699"/>
        <v>0.88967971530249113</v>
      </c>
      <c r="Z371" s="45">
        <f t="shared" si="700"/>
        <v>1.1261768548132798</v>
      </c>
      <c r="AA371" s="137">
        <v>1</v>
      </c>
      <c r="AB371" s="137">
        <v>1</v>
      </c>
      <c r="AC371" s="114">
        <f t="shared" si="701"/>
        <v>1.5</v>
      </c>
      <c r="AD371" s="114">
        <f t="shared" si="702"/>
        <v>1.7793594306049823</v>
      </c>
      <c r="AE371" s="45">
        <f t="shared" si="703"/>
        <v>2.2523537096265596</v>
      </c>
      <c r="AF371" s="8"/>
      <c r="AG371" s="93"/>
      <c r="AH371" s="113">
        <v>0.8</v>
      </c>
      <c r="AI371" s="443">
        <f t="shared" si="704"/>
        <v>20</v>
      </c>
      <c r="AJ371" s="453">
        <f t="shared" si="705"/>
        <v>16</v>
      </c>
      <c r="AK371" s="293"/>
      <c r="AM371" s="336">
        <f t="shared" si="706"/>
        <v>230</v>
      </c>
      <c r="AN371" s="312" t="str">
        <f t="shared" si="707"/>
        <v/>
      </c>
      <c r="AO371" s="312">
        <f t="shared" si="708"/>
        <v>1.1261768548132798</v>
      </c>
      <c r="AP371" s="310"/>
      <c r="AQ371" s="312" t="str">
        <f t="shared" si="709"/>
        <v/>
      </c>
      <c r="AR371" s="312">
        <f t="shared" si="710"/>
        <v>2.2523537096265596</v>
      </c>
      <c r="AS371" s="313">
        <f t="shared" si="711"/>
        <v>20</v>
      </c>
      <c r="AT371" s="313">
        <f t="shared" si="712"/>
        <v>20</v>
      </c>
      <c r="AU371" s="313">
        <f t="shared" si="713"/>
        <v>25</v>
      </c>
      <c r="AV371" s="313"/>
      <c r="AW371" s="310">
        <f t="shared" si="714"/>
        <v>20</v>
      </c>
      <c r="AX371" s="313"/>
      <c r="AY371" s="313"/>
      <c r="AZ371" s="313"/>
      <c r="BA371" s="313"/>
      <c r="BB371" s="313"/>
      <c r="BC371" s="313"/>
    </row>
    <row r="372" spans="1:55" s="7" customFormat="1" ht="12" hidden="1" customHeight="1" x14ac:dyDescent="0.2">
      <c r="A372" s="26"/>
      <c r="B372" s="632" t="s">
        <v>724</v>
      </c>
      <c r="C372" s="633"/>
      <c r="D372" s="688" t="s">
        <v>575</v>
      </c>
      <c r="E372" s="657"/>
      <c r="F372" s="632" t="s">
        <v>27</v>
      </c>
      <c r="G372" s="773" t="s">
        <v>309</v>
      </c>
      <c r="H372" s="632" t="s">
        <v>20</v>
      </c>
      <c r="I372" s="795" t="s">
        <v>596</v>
      </c>
      <c r="J372" s="634" t="s">
        <v>740</v>
      </c>
      <c r="K372" s="6" t="s">
        <v>10</v>
      </c>
      <c r="L372" s="6"/>
      <c r="M372" s="6">
        <v>230</v>
      </c>
      <c r="N372" s="636">
        <v>1.5</v>
      </c>
      <c r="O372" s="636">
        <v>16</v>
      </c>
      <c r="P372" s="57"/>
      <c r="Q372" s="143">
        <v>0.79</v>
      </c>
      <c r="R372" s="143">
        <v>0.79</v>
      </c>
      <c r="S372" s="143">
        <v>0.84299999999999997</v>
      </c>
      <c r="T372" s="144">
        <v>1</v>
      </c>
      <c r="U372" s="116">
        <v>2.2523537096265596</v>
      </c>
      <c r="V372" s="8">
        <v>1</v>
      </c>
      <c r="W372" s="8">
        <v>0.5</v>
      </c>
      <c r="X372" s="114">
        <v>0.75</v>
      </c>
      <c r="Y372" s="114">
        <v>0.88967971530249113</v>
      </c>
      <c r="Z372" s="45">
        <v>1.1261768548132798</v>
      </c>
      <c r="AA372" s="137">
        <v>1</v>
      </c>
      <c r="AB372" s="137">
        <v>1</v>
      </c>
      <c r="AC372" s="114">
        <v>1.5</v>
      </c>
      <c r="AD372" s="114">
        <v>1.7793594306049823</v>
      </c>
      <c r="AE372" s="45">
        <v>2.2523537096265596</v>
      </c>
      <c r="AF372" s="8"/>
      <c r="AG372" s="93"/>
      <c r="AH372" s="113">
        <v>0.8</v>
      </c>
      <c r="AI372" s="443">
        <v>20</v>
      </c>
      <c r="AJ372" s="453">
        <v>16</v>
      </c>
      <c r="AK372" s="293"/>
      <c r="AM372" s="336">
        <v>230</v>
      </c>
      <c r="AN372" s="312" t="s">
        <v>480</v>
      </c>
      <c r="AO372" s="312">
        <v>1.1261768548132798</v>
      </c>
      <c r="AP372" s="310"/>
      <c r="AQ372" s="312" t="s">
        <v>480</v>
      </c>
      <c r="AR372" s="312">
        <v>2.2523537096265596</v>
      </c>
      <c r="AS372" s="313">
        <v>20</v>
      </c>
      <c r="AT372" s="313">
        <v>20</v>
      </c>
      <c r="AU372" s="313">
        <v>25</v>
      </c>
      <c r="AV372" s="313"/>
      <c r="AW372" s="310">
        <v>20</v>
      </c>
      <c r="AX372" s="313"/>
      <c r="AY372" s="313"/>
      <c r="AZ372" s="313"/>
      <c r="BA372" s="313"/>
      <c r="BB372" s="313"/>
      <c r="BC372" s="313"/>
    </row>
    <row r="373" spans="1:55" s="7" customFormat="1" ht="12" hidden="1" customHeight="1" x14ac:dyDescent="0.2">
      <c r="A373" s="26"/>
      <c r="B373" s="632" t="s">
        <v>725</v>
      </c>
      <c r="C373" s="633"/>
      <c r="D373" s="688" t="s">
        <v>575</v>
      </c>
      <c r="E373" s="657"/>
      <c r="F373" s="632" t="s">
        <v>27</v>
      </c>
      <c r="G373" s="773" t="s">
        <v>309</v>
      </c>
      <c r="H373" s="632" t="s">
        <v>20</v>
      </c>
      <c r="I373" s="795" t="s">
        <v>596</v>
      </c>
      <c r="J373" s="634" t="s">
        <v>740</v>
      </c>
      <c r="K373" s="6" t="s">
        <v>10</v>
      </c>
      <c r="L373" s="6"/>
      <c r="M373" s="6">
        <v>230</v>
      </c>
      <c r="N373" s="636">
        <v>3</v>
      </c>
      <c r="O373" s="636">
        <v>16</v>
      </c>
      <c r="P373" s="57"/>
      <c r="Q373" s="143">
        <v>0.79</v>
      </c>
      <c r="R373" s="143">
        <v>0.79</v>
      </c>
      <c r="S373" s="143">
        <v>0.86799999999999999</v>
      </c>
      <c r="T373" s="144">
        <v>1</v>
      </c>
      <c r="U373" s="116">
        <v>4.3749635419704838</v>
      </c>
      <c r="V373" s="8">
        <v>1</v>
      </c>
      <c r="W373" s="8">
        <v>0.5</v>
      </c>
      <c r="X373" s="114">
        <v>1.5</v>
      </c>
      <c r="Y373" s="114">
        <v>1.728110599078341</v>
      </c>
      <c r="Z373" s="45">
        <v>2.1874817709852414</v>
      </c>
      <c r="AA373" s="137">
        <v>1</v>
      </c>
      <c r="AB373" s="137">
        <v>1</v>
      </c>
      <c r="AC373" s="114">
        <v>3</v>
      </c>
      <c r="AD373" s="114">
        <v>3.4562211981566819</v>
      </c>
      <c r="AE373" s="45">
        <v>4.3749635419704829</v>
      </c>
      <c r="AF373" s="8"/>
      <c r="AG373" s="93"/>
      <c r="AH373" s="113">
        <v>0.8</v>
      </c>
      <c r="AI373" s="443">
        <v>20</v>
      </c>
      <c r="AJ373" s="453">
        <v>16</v>
      </c>
      <c r="AK373" s="637" t="s">
        <v>576</v>
      </c>
      <c r="AM373" s="336">
        <v>230</v>
      </c>
      <c r="AN373" s="312" t="s">
        <v>480</v>
      </c>
      <c r="AO373" s="312">
        <v>2.1874817709852414</v>
      </c>
      <c r="AP373" s="310"/>
      <c r="AQ373" s="312" t="s">
        <v>480</v>
      </c>
      <c r="AR373" s="312">
        <v>4.3749635419704829</v>
      </c>
      <c r="AS373" s="313">
        <v>20</v>
      </c>
      <c r="AT373" s="313">
        <v>20</v>
      </c>
      <c r="AU373" s="313">
        <v>25</v>
      </c>
      <c r="AV373" s="313"/>
      <c r="AW373" s="310">
        <v>20</v>
      </c>
      <c r="AX373" s="313"/>
      <c r="AY373" s="313"/>
      <c r="AZ373" s="313"/>
      <c r="BA373" s="313"/>
      <c r="BB373" s="313"/>
      <c r="BC373" s="313"/>
    </row>
    <row r="374" spans="1:55" s="7" customFormat="1" ht="12" hidden="1" customHeight="1" x14ac:dyDescent="0.2">
      <c r="A374" s="26"/>
      <c r="B374" s="632" t="s">
        <v>725</v>
      </c>
      <c r="C374" s="633"/>
      <c r="D374" s="688" t="s">
        <v>575</v>
      </c>
      <c r="E374" s="657"/>
      <c r="F374" s="632" t="s">
        <v>27</v>
      </c>
      <c r="G374" s="773" t="s">
        <v>309</v>
      </c>
      <c r="H374" s="632" t="s">
        <v>20</v>
      </c>
      <c r="I374" s="795" t="s">
        <v>596</v>
      </c>
      <c r="J374" s="634" t="s">
        <v>740</v>
      </c>
      <c r="K374" s="6" t="s">
        <v>10</v>
      </c>
      <c r="L374" s="6"/>
      <c r="M374" s="6">
        <v>230</v>
      </c>
      <c r="N374" s="636">
        <v>3</v>
      </c>
      <c r="O374" s="636">
        <v>16</v>
      </c>
      <c r="P374" s="57"/>
      <c r="Q374" s="143">
        <v>0.79</v>
      </c>
      <c r="R374" s="143">
        <v>0.79</v>
      </c>
      <c r="S374" s="143">
        <v>0.86799999999999999</v>
      </c>
      <c r="T374" s="144">
        <v>1</v>
      </c>
      <c r="U374" s="116">
        <v>4.3749635419704838</v>
      </c>
      <c r="V374" s="8">
        <v>1</v>
      </c>
      <c r="W374" s="8">
        <v>0.5</v>
      </c>
      <c r="X374" s="114">
        <v>1.5</v>
      </c>
      <c r="Y374" s="114">
        <v>1.728110599078341</v>
      </c>
      <c r="Z374" s="45">
        <v>2.1874817709852414</v>
      </c>
      <c r="AA374" s="137">
        <v>1</v>
      </c>
      <c r="AB374" s="137">
        <v>1</v>
      </c>
      <c r="AC374" s="114">
        <v>3</v>
      </c>
      <c r="AD374" s="114">
        <v>3.4562211981566819</v>
      </c>
      <c r="AE374" s="45">
        <v>4.3749635419704829</v>
      </c>
      <c r="AF374" s="8"/>
      <c r="AG374" s="93"/>
      <c r="AH374" s="113">
        <v>0.8</v>
      </c>
      <c r="AI374" s="443">
        <v>20</v>
      </c>
      <c r="AJ374" s="453">
        <v>16</v>
      </c>
      <c r="AK374" s="637" t="s">
        <v>576</v>
      </c>
      <c r="AM374" s="336">
        <v>230</v>
      </c>
      <c r="AN374" s="312" t="s">
        <v>480</v>
      </c>
      <c r="AO374" s="312">
        <v>2.1874817709852414</v>
      </c>
      <c r="AP374" s="310"/>
      <c r="AQ374" s="312" t="s">
        <v>480</v>
      </c>
      <c r="AR374" s="312">
        <v>4.3749635419704829</v>
      </c>
      <c r="AS374" s="313">
        <v>20</v>
      </c>
      <c r="AT374" s="313">
        <v>20</v>
      </c>
      <c r="AU374" s="313">
        <v>25</v>
      </c>
      <c r="AV374" s="313"/>
      <c r="AW374" s="310">
        <v>20</v>
      </c>
      <c r="AX374" s="313"/>
      <c r="AY374" s="313"/>
      <c r="AZ374" s="313"/>
      <c r="BA374" s="313"/>
      <c r="BB374" s="313"/>
      <c r="BC374" s="313"/>
    </row>
    <row r="375" spans="1:55" s="7" customFormat="1" ht="12.6" hidden="1" customHeight="1" x14ac:dyDescent="0.2">
      <c r="A375" s="765">
        <v>794</v>
      </c>
      <c r="B375" s="817" t="s">
        <v>695</v>
      </c>
      <c r="C375" s="768" t="s">
        <v>543</v>
      </c>
      <c r="D375" s="688" t="s">
        <v>544</v>
      </c>
      <c r="E375" s="634" t="s">
        <v>312</v>
      </c>
      <c r="F375" s="771" t="s">
        <v>28</v>
      </c>
      <c r="G375" s="776" t="s">
        <v>19</v>
      </c>
      <c r="H375" s="771" t="s">
        <v>20</v>
      </c>
      <c r="I375" s="795" t="s">
        <v>596</v>
      </c>
      <c r="J375" s="634" t="s">
        <v>753</v>
      </c>
      <c r="K375" s="6" t="s">
        <v>59</v>
      </c>
      <c r="L375" s="6"/>
      <c r="M375" s="6">
        <v>230</v>
      </c>
      <c r="N375" s="66">
        <v>1</v>
      </c>
      <c r="O375" s="114">
        <f t="shared" ref="O375" si="715">IF(M375=400,N375*1000/(400*SQRT(3)*Q375*S375),IF(M375=230,N375*1000/(230*Q375*S375),"???"))</f>
        <v>7.352995242612077</v>
      </c>
      <c r="P375" s="57"/>
      <c r="Q375" s="143">
        <f t="shared" ref="Q375:Q376" si="716">IF($N375&gt;0,VLOOKUP($N375,motoren,2),"")</f>
        <v>0.73</v>
      </c>
      <c r="R375" s="143">
        <f t="shared" ref="R375:R376" si="717">IF($K375 = "FO",0.95,$Q375)</f>
        <v>0.73</v>
      </c>
      <c r="S375" s="143">
        <f t="shared" ref="S375:S376" si="718">IF($N375&gt;0,VLOOKUP($N375,motoren,3),"")</f>
        <v>0.81</v>
      </c>
      <c r="T375" s="144">
        <f t="shared" ref="T375:T376" si="719">IF($K375 = "FO",0.95,1)</f>
        <v>1</v>
      </c>
      <c r="U375" s="116">
        <f t="shared" ref="U375:U376" si="720">IF($N375&gt;0,$N375/($R375*$S375*$T375),0)</f>
        <v>1.6911889058007779</v>
      </c>
      <c r="V375" s="8">
        <v>1</v>
      </c>
      <c r="W375" s="8">
        <v>0.8</v>
      </c>
      <c r="X375" s="114">
        <f t="shared" ref="X375:X376" si="721">IF(($N375&gt;0)*(W375&gt;0),$N375*W375,0)</f>
        <v>0.8</v>
      </c>
      <c r="Y375" s="114">
        <f t="shared" ref="Y375:Y376" si="722">IF(($N375&gt;0),($N375*W375*V375)/($S375*$T375),0)</f>
        <v>0.98765432098765427</v>
      </c>
      <c r="Z375" s="45">
        <f t="shared" ref="Z375:Z376" si="723">IF((Y375&gt;0),Y375/$R375,0)</f>
        <v>1.3529511246406223</v>
      </c>
      <c r="AA375" s="137">
        <v>1</v>
      </c>
      <c r="AB375" s="137">
        <v>1</v>
      </c>
      <c r="AC375" s="114">
        <f t="shared" ref="AC375:AC376" si="724">IF(($N375&gt;0)*(AB375&gt;0),$N375*AB375,0)</f>
        <v>1</v>
      </c>
      <c r="AD375" s="114">
        <f t="shared" ref="AD375:AD376" si="725">IF(($N375&gt;0),($N375*AB375*AA375)/($S375*$T375),0)</f>
        <v>1.2345679012345678</v>
      </c>
      <c r="AE375" s="45">
        <f t="shared" ref="AE375:AE376" si="726">IF((AD375&gt;0),AD375/$R375,0)</f>
        <v>1.6911889058007779</v>
      </c>
      <c r="AF375" s="8"/>
      <c r="AG375" s="93">
        <v>2</v>
      </c>
      <c r="AH375" s="113">
        <v>0.8</v>
      </c>
      <c r="AI375" s="443">
        <f t="shared" ref="AI375:AI376" si="727">AW375</f>
        <v>10</v>
      </c>
      <c r="AJ375" s="453">
        <f t="shared" ref="AJ375:AJ376" si="728">IF(O375&gt;0,O375,"")</f>
        <v>7.352995242612077</v>
      </c>
      <c r="AK375" s="293"/>
      <c r="AM375" s="336">
        <f t="shared" ref="AM375:AM376" si="729">IF($M375&gt;0,$M375,"")</f>
        <v>230</v>
      </c>
      <c r="AN375" s="312" t="str">
        <f t="shared" ref="AN375:AN376" si="730">IF($M375=400,$Z375,"")</f>
        <v/>
      </c>
      <c r="AO375" s="312">
        <f t="shared" ref="AO375:AO376" si="731">IF($M375=230,$Z375,"")</f>
        <v>1.3529511246406223</v>
      </c>
      <c r="AP375" s="310"/>
      <c r="AQ375" s="312" t="str">
        <f t="shared" ref="AQ375:AQ376" si="732">IF($M375=400,$AE375,"")</f>
        <v/>
      </c>
      <c r="AR375" s="312">
        <f t="shared" ref="AR375:AR376" si="733">IF($M375=230,$AE375,"")</f>
        <v>1.6911889058007779</v>
      </c>
      <c r="AS375" s="313">
        <f t="shared" ref="AS375:AS376" si="734">CEILING((O375/AH375),1)</f>
        <v>10</v>
      </c>
      <c r="AT375" s="313">
        <f t="shared" ref="AT375:AT376" si="735">IF($AS375&gt;0,VLOOKUP($AS375,automaatkeuze,1),"")</f>
        <v>10</v>
      </c>
      <c r="AU375" s="313">
        <f t="shared" ref="AU375:AU376" si="736">IF($AS375&gt;0,VLOOKUP($AS375,automaatkeuze,3),"")</f>
        <v>13</v>
      </c>
      <c r="AV375" s="313"/>
      <c r="AW375" s="310">
        <f t="shared" ref="AW375:AW376" si="737">IF(AS375&gt;AT375,AU375,AT375)</f>
        <v>10</v>
      </c>
      <c r="AX375" s="313"/>
      <c r="AY375" s="313"/>
      <c r="AZ375" s="313"/>
      <c r="BA375" s="313"/>
      <c r="BB375" s="313"/>
      <c r="BC375" s="313"/>
    </row>
    <row r="376" spans="1:55" s="7" customFormat="1" ht="12" hidden="1" customHeight="1" x14ac:dyDescent="0.2">
      <c r="A376" s="765"/>
      <c r="B376" s="632" t="s">
        <v>696</v>
      </c>
      <c r="C376" s="633"/>
      <c r="D376" s="688" t="s">
        <v>577</v>
      </c>
      <c r="E376" s="657"/>
      <c r="F376" s="632" t="s">
        <v>27</v>
      </c>
      <c r="G376" s="632" t="s">
        <v>20</v>
      </c>
      <c r="H376" s="632" t="s">
        <v>20</v>
      </c>
      <c r="I376" s="795" t="s">
        <v>596</v>
      </c>
      <c r="J376" s="634" t="s">
        <v>252</v>
      </c>
      <c r="K376" s="6" t="s">
        <v>10</v>
      </c>
      <c r="L376" s="6"/>
      <c r="M376" s="6">
        <v>230</v>
      </c>
      <c r="N376" s="636">
        <v>1.5</v>
      </c>
      <c r="O376" s="636">
        <v>16</v>
      </c>
      <c r="P376" s="57"/>
      <c r="Q376" s="143">
        <f t="shared" si="716"/>
        <v>0.79</v>
      </c>
      <c r="R376" s="143">
        <f t="shared" si="717"/>
        <v>0.79</v>
      </c>
      <c r="S376" s="143">
        <f t="shared" si="718"/>
        <v>0.84299999999999997</v>
      </c>
      <c r="T376" s="144">
        <f t="shared" si="719"/>
        <v>1</v>
      </c>
      <c r="U376" s="116">
        <f t="shared" si="720"/>
        <v>2.2523537096265596</v>
      </c>
      <c r="V376" s="8">
        <v>1</v>
      </c>
      <c r="W376" s="8">
        <v>0.5</v>
      </c>
      <c r="X376" s="114">
        <f t="shared" si="721"/>
        <v>0.75</v>
      </c>
      <c r="Y376" s="114">
        <f t="shared" si="722"/>
        <v>0.88967971530249113</v>
      </c>
      <c r="Z376" s="45">
        <f t="shared" si="723"/>
        <v>1.1261768548132798</v>
      </c>
      <c r="AA376" s="137">
        <v>1</v>
      </c>
      <c r="AB376" s="137">
        <v>1</v>
      </c>
      <c r="AC376" s="114">
        <f t="shared" si="724"/>
        <v>1.5</v>
      </c>
      <c r="AD376" s="114">
        <f t="shared" si="725"/>
        <v>1.7793594306049823</v>
      </c>
      <c r="AE376" s="45">
        <f t="shared" si="726"/>
        <v>2.2523537096265596</v>
      </c>
      <c r="AF376" s="8"/>
      <c r="AG376" s="93"/>
      <c r="AH376" s="113">
        <v>0.8</v>
      </c>
      <c r="AI376" s="443">
        <f t="shared" si="727"/>
        <v>20</v>
      </c>
      <c r="AJ376" s="453">
        <f t="shared" si="728"/>
        <v>16</v>
      </c>
      <c r="AK376" s="637" t="s">
        <v>578</v>
      </c>
      <c r="AM376" s="336">
        <f t="shared" si="729"/>
        <v>230</v>
      </c>
      <c r="AN376" s="312" t="str">
        <f t="shared" si="730"/>
        <v/>
      </c>
      <c r="AO376" s="312">
        <f t="shared" si="731"/>
        <v>1.1261768548132798</v>
      </c>
      <c r="AP376" s="310"/>
      <c r="AQ376" s="312" t="str">
        <f t="shared" si="732"/>
        <v/>
      </c>
      <c r="AR376" s="312">
        <f t="shared" si="733"/>
        <v>2.2523537096265596</v>
      </c>
      <c r="AS376" s="313">
        <f t="shared" si="734"/>
        <v>20</v>
      </c>
      <c r="AT376" s="313">
        <f t="shared" si="735"/>
        <v>20</v>
      </c>
      <c r="AU376" s="313">
        <f t="shared" si="736"/>
        <v>25</v>
      </c>
      <c r="AV376" s="313"/>
      <c r="AW376" s="310">
        <f t="shared" si="737"/>
        <v>20</v>
      </c>
      <c r="AX376" s="313"/>
      <c r="AY376" s="313"/>
      <c r="AZ376" s="313"/>
      <c r="BA376" s="313"/>
      <c r="BB376" s="313"/>
      <c r="BC376" s="313"/>
    </row>
    <row r="377" spans="1:55" s="7" customFormat="1" ht="12" hidden="1" customHeight="1" x14ac:dyDescent="0.2">
      <c r="A377" s="765"/>
      <c r="B377" s="632" t="s">
        <v>726</v>
      </c>
      <c r="C377" s="633"/>
      <c r="D377" s="688" t="s">
        <v>624</v>
      </c>
      <c r="E377" s="657"/>
      <c r="F377" s="632" t="s">
        <v>27</v>
      </c>
      <c r="G377" s="632" t="s">
        <v>20</v>
      </c>
      <c r="H377" s="632" t="s">
        <v>20</v>
      </c>
      <c r="I377" s="795" t="s">
        <v>596</v>
      </c>
      <c r="J377" s="634" t="s">
        <v>252</v>
      </c>
      <c r="K377" s="66"/>
      <c r="L377" s="66"/>
      <c r="M377" s="66"/>
      <c r="N377" s="66"/>
      <c r="O377" s="66"/>
      <c r="P377" s="135"/>
      <c r="Q377" s="801"/>
      <c r="R377" s="143"/>
      <c r="S377" s="143"/>
      <c r="T377" s="144"/>
      <c r="U377" s="116"/>
      <c r="V377" s="8"/>
      <c r="W377" s="8"/>
      <c r="X377" s="114"/>
      <c r="Y377" s="114"/>
      <c r="Z377" s="45"/>
      <c r="AA377" s="137"/>
      <c r="AB377" s="137"/>
      <c r="AC377" s="114"/>
      <c r="AD377" s="114"/>
      <c r="AE377" s="45"/>
      <c r="AF377" s="8"/>
      <c r="AG377" s="93"/>
      <c r="AH377" s="113"/>
      <c r="AI377" s="443"/>
      <c r="AJ377" s="453"/>
      <c r="AK377" s="637"/>
      <c r="AM377" s="336"/>
      <c r="AN377" s="312"/>
      <c r="AO377" s="312"/>
      <c r="AP377" s="310"/>
      <c r="AQ377" s="312"/>
      <c r="AR377" s="312"/>
      <c r="AS377" s="313"/>
      <c r="AT377" s="313"/>
      <c r="AU377" s="313"/>
      <c r="AV377" s="313"/>
      <c r="AW377" s="310"/>
      <c r="AX377" s="313"/>
      <c r="AY377" s="313"/>
      <c r="AZ377" s="313"/>
      <c r="BA377" s="313"/>
      <c r="BB377" s="313"/>
      <c r="BC377" s="313"/>
    </row>
    <row r="378" spans="1:55" s="134" customFormat="1" ht="12" hidden="1" customHeight="1" x14ac:dyDescent="0.2">
      <c r="A378" s="765"/>
      <c r="B378" s="632" t="s">
        <v>727</v>
      </c>
      <c r="C378" s="754"/>
      <c r="D378" s="688"/>
      <c r="E378" s="120"/>
      <c r="F378" s="634"/>
      <c r="G378" s="634"/>
      <c r="H378" s="634"/>
      <c r="I378" s="634"/>
      <c r="J378" s="634"/>
      <c r="K378" s="66"/>
      <c r="L378" s="66"/>
      <c r="M378" s="66"/>
      <c r="N378" s="114"/>
      <c r="O378" s="66"/>
      <c r="P378" s="135"/>
      <c r="Q378" s="801"/>
      <c r="R378" s="801"/>
      <c r="S378" s="801"/>
      <c r="T378" s="802"/>
      <c r="U378" s="116"/>
      <c r="V378" s="137"/>
      <c r="W378" s="137"/>
      <c r="X378" s="114"/>
      <c r="Y378" s="114"/>
      <c r="Z378" s="45"/>
      <c r="AA378" s="137"/>
      <c r="AB378" s="137"/>
      <c r="AC378" s="114"/>
      <c r="AD378" s="114"/>
      <c r="AE378" s="45"/>
      <c r="AF378" s="137"/>
      <c r="AG378" s="195"/>
      <c r="AH378" s="167"/>
      <c r="AI378" s="443"/>
      <c r="AJ378" s="803"/>
      <c r="AK378" s="295"/>
      <c r="AM378" s="336"/>
      <c r="AN378" s="312"/>
      <c r="AO378" s="312"/>
      <c r="AP378" s="313"/>
      <c r="AQ378" s="312"/>
      <c r="AR378" s="312"/>
      <c r="AS378" s="313"/>
      <c r="AT378" s="313"/>
      <c r="AU378" s="313"/>
      <c r="AV378" s="313"/>
      <c r="AW378" s="313"/>
      <c r="AX378" s="313"/>
      <c r="AY378" s="313"/>
      <c r="AZ378" s="313"/>
      <c r="BA378" s="313"/>
      <c r="BB378" s="313"/>
      <c r="BC378" s="313"/>
    </row>
    <row r="379" spans="1:55" s="7" customFormat="1" ht="12" hidden="1" customHeight="1" x14ac:dyDescent="0.2">
      <c r="A379" s="26"/>
      <c r="B379" s="632" t="s">
        <v>727</v>
      </c>
      <c r="C379" s="633"/>
      <c r="D379" s="688" t="s">
        <v>657</v>
      </c>
      <c r="E379" s="657"/>
      <c r="F379" s="632" t="s">
        <v>27</v>
      </c>
      <c r="G379" s="773" t="s">
        <v>309</v>
      </c>
      <c r="H379" s="632" t="s">
        <v>20</v>
      </c>
      <c r="I379" s="795" t="s">
        <v>596</v>
      </c>
      <c r="J379" s="634" t="s">
        <v>740</v>
      </c>
      <c r="K379" s="6" t="s">
        <v>10</v>
      </c>
      <c r="L379" s="6"/>
      <c r="M379" s="6">
        <v>230</v>
      </c>
      <c r="N379" s="636">
        <v>3</v>
      </c>
      <c r="O379" s="636">
        <v>16</v>
      </c>
      <c r="P379" s="57"/>
      <c r="Q379" s="143">
        <f t="shared" ref="Q379" si="738">IF($N379&gt;0,VLOOKUP($N379,motoren,2),"")</f>
        <v>0.79</v>
      </c>
      <c r="R379" s="143">
        <f t="shared" ref="R379" si="739">IF($K379 = "FO",0.95,$Q379)</f>
        <v>0.79</v>
      </c>
      <c r="S379" s="143">
        <f t="shared" ref="S379" si="740">IF($N379&gt;0,VLOOKUP($N379,motoren,3),"")</f>
        <v>0.86799999999999999</v>
      </c>
      <c r="T379" s="144">
        <f t="shared" ref="T379:T384" si="741">IF($K379 = "FO",0.95,1)</f>
        <v>1</v>
      </c>
      <c r="U379" s="116">
        <f t="shared" ref="U379:U384" si="742">IF($N379&gt;0,$N379/($R379*$S379*$T379),0)</f>
        <v>4.3749635419704838</v>
      </c>
      <c r="V379" s="8">
        <v>1</v>
      </c>
      <c r="W379" s="8">
        <v>0.5</v>
      </c>
      <c r="X379" s="114">
        <f t="shared" ref="X379:X384" si="743">IF(($N379&gt;0)*(W379&gt;0),$N379*W379,0)</f>
        <v>1.5</v>
      </c>
      <c r="Y379" s="114">
        <f t="shared" ref="Y379:Y384" si="744">IF(($N379&gt;0),($N379*W379*V379)/($S379*$T379),0)</f>
        <v>1.728110599078341</v>
      </c>
      <c r="Z379" s="45">
        <f t="shared" ref="Z379:Z384" si="745">IF((Y379&gt;0),Y379/$R379,0)</f>
        <v>2.1874817709852414</v>
      </c>
      <c r="AA379" s="137">
        <v>1</v>
      </c>
      <c r="AB379" s="137">
        <v>1</v>
      </c>
      <c r="AC379" s="114">
        <f t="shared" ref="AC379:AC384" si="746">IF(($N379&gt;0)*(AB379&gt;0),$N379*AB379,0)</f>
        <v>3</v>
      </c>
      <c r="AD379" s="114">
        <f t="shared" ref="AD379:AD384" si="747">IF(($N379&gt;0),($N379*AB379*AA379)/($S379*$T379),0)</f>
        <v>3.4562211981566819</v>
      </c>
      <c r="AE379" s="45">
        <f t="shared" ref="AE379:AE384" si="748">IF((AD379&gt;0),AD379/$R379,0)</f>
        <v>4.3749635419704829</v>
      </c>
      <c r="AF379" s="8"/>
      <c r="AG379" s="93"/>
      <c r="AH379" s="113">
        <v>0.8</v>
      </c>
      <c r="AI379" s="443">
        <f t="shared" ref="AI379:AI385" si="749">AW379</f>
        <v>20</v>
      </c>
      <c r="AJ379" s="453">
        <f t="shared" ref="AJ379:AJ385" si="750">IF(O379&gt;0,O379,"")</f>
        <v>16</v>
      </c>
      <c r="AK379" s="637" t="s">
        <v>576</v>
      </c>
      <c r="AM379" s="336">
        <f t="shared" ref="AM379" si="751">IF($M379&gt;0,$M379,"")</f>
        <v>230</v>
      </c>
      <c r="AN379" s="312" t="str">
        <f t="shared" ref="AN379" si="752">IF($M379=400,$Z379,"")</f>
        <v/>
      </c>
      <c r="AO379" s="312">
        <f t="shared" ref="AO379" si="753">IF($M379=230,$Z379,"")</f>
        <v>2.1874817709852414</v>
      </c>
      <c r="AP379" s="310"/>
      <c r="AQ379" s="312" t="str">
        <f t="shared" ref="AQ379" si="754">IF($M379=400,$AE379,"")</f>
        <v/>
      </c>
      <c r="AR379" s="312">
        <f t="shared" ref="AR379" si="755">IF($M379=230,$AE379,"")</f>
        <v>4.3749635419704829</v>
      </c>
      <c r="AS379" s="313">
        <f t="shared" ref="AS379:AS385" si="756">CEILING((O379/AH379),1)</f>
        <v>20</v>
      </c>
      <c r="AT379" s="313">
        <f t="shared" ref="AT379" si="757">IF($AS379&gt;0,VLOOKUP($AS379,automaatkeuze,1),"")</f>
        <v>20</v>
      </c>
      <c r="AU379" s="313">
        <f t="shared" ref="AU379" si="758">IF($AS379&gt;0,VLOOKUP($AS379,automaatkeuze,3),"")</f>
        <v>25</v>
      </c>
      <c r="AV379" s="313"/>
      <c r="AW379" s="310">
        <f t="shared" ref="AW379:AW385" si="759">IF(AS379&gt;AT379,AU379,AT379)</f>
        <v>20</v>
      </c>
      <c r="AX379" s="313"/>
      <c r="AY379" s="313"/>
      <c r="AZ379" s="313"/>
      <c r="BA379" s="313"/>
      <c r="BB379" s="313"/>
      <c r="BC379" s="313"/>
    </row>
    <row r="380" spans="1:55" s="7" customFormat="1" ht="12" hidden="1" customHeight="1" x14ac:dyDescent="0.2">
      <c r="A380" s="26"/>
      <c r="B380" s="632" t="s">
        <v>697</v>
      </c>
      <c r="C380" s="633"/>
      <c r="D380" s="688" t="s">
        <v>579</v>
      </c>
      <c r="E380" s="657"/>
      <c r="F380" s="632" t="s">
        <v>27</v>
      </c>
      <c r="G380" s="632" t="s">
        <v>20</v>
      </c>
      <c r="H380" s="632" t="s">
        <v>20</v>
      </c>
      <c r="I380" s="795" t="s">
        <v>596</v>
      </c>
      <c r="J380" s="634" t="s">
        <v>252</v>
      </c>
      <c r="K380" s="6" t="s">
        <v>10</v>
      </c>
      <c r="L380" s="6"/>
      <c r="M380" s="6">
        <v>230</v>
      </c>
      <c r="N380" s="632">
        <v>0.5</v>
      </c>
      <c r="O380" s="636">
        <v>16</v>
      </c>
      <c r="P380" s="57"/>
      <c r="Q380" s="143">
        <f t="shared" si="560"/>
        <v>0.73</v>
      </c>
      <c r="R380" s="143">
        <f t="shared" si="561"/>
        <v>0.73</v>
      </c>
      <c r="S380" s="143">
        <f t="shared" si="562"/>
        <v>0.72399999999999998</v>
      </c>
      <c r="T380" s="144">
        <f t="shared" si="741"/>
        <v>1</v>
      </c>
      <c r="U380" s="116">
        <f t="shared" si="742"/>
        <v>0.94603799288579427</v>
      </c>
      <c r="V380" s="8">
        <v>0.25</v>
      </c>
      <c r="W380" s="8">
        <v>0.5</v>
      </c>
      <c r="X380" s="114">
        <f t="shared" si="743"/>
        <v>0.25</v>
      </c>
      <c r="Y380" s="114">
        <f t="shared" si="744"/>
        <v>8.6325966850828731E-2</v>
      </c>
      <c r="Z380" s="45">
        <f t="shared" si="745"/>
        <v>0.1182547491107243</v>
      </c>
      <c r="AA380" s="137">
        <v>0.25</v>
      </c>
      <c r="AB380" s="137">
        <v>1</v>
      </c>
      <c r="AC380" s="114">
        <f t="shared" si="746"/>
        <v>0.5</v>
      </c>
      <c r="AD380" s="114">
        <f t="shared" si="747"/>
        <v>0.17265193370165746</v>
      </c>
      <c r="AE380" s="45">
        <f t="shared" si="748"/>
        <v>0.23650949822144859</v>
      </c>
      <c r="AF380" s="8"/>
      <c r="AG380" s="93">
        <v>2</v>
      </c>
      <c r="AH380" s="113">
        <v>0.8</v>
      </c>
      <c r="AI380" s="443">
        <f t="shared" si="749"/>
        <v>20</v>
      </c>
      <c r="AJ380" s="453">
        <f t="shared" si="750"/>
        <v>16</v>
      </c>
      <c r="AK380" s="293"/>
      <c r="AM380" s="336">
        <f t="shared" si="563"/>
        <v>230</v>
      </c>
      <c r="AN380" s="312" t="str">
        <f t="shared" si="564"/>
        <v/>
      </c>
      <c r="AO380" s="312">
        <f t="shared" si="565"/>
        <v>0.1182547491107243</v>
      </c>
      <c r="AP380" s="310"/>
      <c r="AQ380" s="312" t="str">
        <f t="shared" si="566"/>
        <v/>
      </c>
      <c r="AR380" s="312">
        <f t="shared" si="567"/>
        <v>0.23650949822144859</v>
      </c>
      <c r="AS380" s="313">
        <f t="shared" si="756"/>
        <v>20</v>
      </c>
      <c r="AT380" s="313">
        <f t="shared" si="569"/>
        <v>20</v>
      </c>
      <c r="AU380" s="313">
        <f t="shared" si="570"/>
        <v>25</v>
      </c>
      <c r="AV380" s="313"/>
      <c r="AW380" s="310">
        <f t="shared" si="759"/>
        <v>20</v>
      </c>
      <c r="AX380" s="313"/>
      <c r="AY380" s="313"/>
      <c r="AZ380" s="313"/>
      <c r="BA380" s="313"/>
      <c r="BB380" s="313"/>
      <c r="BC380" s="313"/>
    </row>
    <row r="381" spans="1:55" s="7" customFormat="1" ht="12" hidden="1" customHeight="1" x14ac:dyDescent="0.2">
      <c r="A381" s="26"/>
      <c r="B381" s="632" t="s">
        <v>698</v>
      </c>
      <c r="C381" s="633"/>
      <c r="D381" s="688" t="s">
        <v>580</v>
      </c>
      <c r="E381" s="657"/>
      <c r="F381" s="632" t="s">
        <v>27</v>
      </c>
      <c r="G381" s="632" t="s">
        <v>20</v>
      </c>
      <c r="H381" s="632" t="s">
        <v>20</v>
      </c>
      <c r="I381" s="795" t="s">
        <v>596</v>
      </c>
      <c r="J381" s="634" t="s">
        <v>252</v>
      </c>
      <c r="K381" s="6" t="s">
        <v>10</v>
      </c>
      <c r="L381" s="6"/>
      <c r="M381" s="6">
        <v>230</v>
      </c>
      <c r="N381" s="632">
        <v>0.5</v>
      </c>
      <c r="O381" s="636">
        <v>16</v>
      </c>
      <c r="P381" s="57"/>
      <c r="Q381" s="143">
        <f t="shared" si="560"/>
        <v>0.73</v>
      </c>
      <c r="R381" s="143">
        <f t="shared" si="561"/>
        <v>0.73</v>
      </c>
      <c r="S381" s="143">
        <f t="shared" si="562"/>
        <v>0.72399999999999998</v>
      </c>
      <c r="T381" s="144">
        <f t="shared" si="741"/>
        <v>1</v>
      </c>
      <c r="U381" s="116">
        <f t="shared" si="742"/>
        <v>0.94603799288579427</v>
      </c>
      <c r="V381" s="8">
        <v>0.25</v>
      </c>
      <c r="W381" s="8">
        <v>0.5</v>
      </c>
      <c r="X381" s="114">
        <f t="shared" si="743"/>
        <v>0.25</v>
      </c>
      <c r="Y381" s="114">
        <f t="shared" si="744"/>
        <v>8.6325966850828731E-2</v>
      </c>
      <c r="Z381" s="45">
        <f t="shared" si="745"/>
        <v>0.1182547491107243</v>
      </c>
      <c r="AA381" s="137">
        <v>0.25</v>
      </c>
      <c r="AB381" s="137">
        <v>1</v>
      </c>
      <c r="AC381" s="114">
        <f t="shared" si="746"/>
        <v>0.5</v>
      </c>
      <c r="AD381" s="114">
        <f t="shared" si="747"/>
        <v>0.17265193370165746</v>
      </c>
      <c r="AE381" s="45">
        <f t="shared" si="748"/>
        <v>0.23650949822144859</v>
      </c>
      <c r="AF381" s="8"/>
      <c r="AG381" s="93">
        <v>2</v>
      </c>
      <c r="AH381" s="113">
        <v>0.8</v>
      </c>
      <c r="AI381" s="443">
        <f t="shared" si="749"/>
        <v>20</v>
      </c>
      <c r="AJ381" s="453">
        <f t="shared" si="750"/>
        <v>16</v>
      </c>
      <c r="AK381" s="293"/>
      <c r="AM381" s="336">
        <f t="shared" si="563"/>
        <v>230</v>
      </c>
      <c r="AN381" s="312" t="str">
        <f t="shared" si="564"/>
        <v/>
      </c>
      <c r="AO381" s="312">
        <f t="shared" si="565"/>
        <v>0.1182547491107243</v>
      </c>
      <c r="AP381" s="310"/>
      <c r="AQ381" s="312" t="str">
        <f t="shared" si="566"/>
        <v/>
      </c>
      <c r="AR381" s="312">
        <f t="shared" si="567"/>
        <v>0.23650949822144859</v>
      </c>
      <c r="AS381" s="313">
        <f t="shared" si="756"/>
        <v>20</v>
      </c>
      <c r="AT381" s="313">
        <f t="shared" si="569"/>
        <v>20</v>
      </c>
      <c r="AU381" s="313">
        <f t="shared" si="570"/>
        <v>25</v>
      </c>
      <c r="AV381" s="313"/>
      <c r="AW381" s="310">
        <f t="shared" si="759"/>
        <v>20</v>
      </c>
      <c r="AX381" s="313"/>
      <c r="AY381" s="313"/>
      <c r="AZ381" s="313"/>
      <c r="BA381" s="313"/>
      <c r="BB381" s="313"/>
      <c r="BC381" s="313"/>
    </row>
    <row r="382" spans="1:55" s="7" customFormat="1" ht="12" hidden="1" customHeight="1" x14ac:dyDescent="0.2">
      <c r="A382" s="26"/>
      <c r="B382" s="632" t="s">
        <v>699</v>
      </c>
      <c r="C382" s="633"/>
      <c r="D382" s="688" t="s">
        <v>581</v>
      </c>
      <c r="E382" s="657"/>
      <c r="F382" s="632" t="s">
        <v>27</v>
      </c>
      <c r="G382" s="632" t="s">
        <v>20</v>
      </c>
      <c r="H382" s="632" t="s">
        <v>20</v>
      </c>
      <c r="I382" s="795" t="s">
        <v>596</v>
      </c>
      <c r="J382" s="634" t="s">
        <v>252</v>
      </c>
      <c r="K382" s="6" t="s">
        <v>10</v>
      </c>
      <c r="L382" s="6"/>
      <c r="M382" s="6">
        <v>230</v>
      </c>
      <c r="N382" s="632">
        <v>0.5</v>
      </c>
      <c r="O382" s="636">
        <v>16</v>
      </c>
      <c r="P382" s="57"/>
      <c r="Q382" s="143">
        <f t="shared" si="560"/>
        <v>0.73</v>
      </c>
      <c r="R382" s="143">
        <f t="shared" si="561"/>
        <v>0.73</v>
      </c>
      <c r="S382" s="143">
        <f t="shared" si="562"/>
        <v>0.72399999999999998</v>
      </c>
      <c r="T382" s="144">
        <f t="shared" si="741"/>
        <v>1</v>
      </c>
      <c r="U382" s="116">
        <f t="shared" si="742"/>
        <v>0.94603799288579427</v>
      </c>
      <c r="V382" s="8">
        <v>0.25</v>
      </c>
      <c r="W382" s="8">
        <v>0.5</v>
      </c>
      <c r="X382" s="114">
        <f t="shared" si="743"/>
        <v>0.25</v>
      </c>
      <c r="Y382" s="114">
        <f t="shared" si="744"/>
        <v>8.6325966850828731E-2</v>
      </c>
      <c r="Z382" s="45">
        <f t="shared" si="745"/>
        <v>0.1182547491107243</v>
      </c>
      <c r="AA382" s="137">
        <v>0.25</v>
      </c>
      <c r="AB382" s="137">
        <v>1</v>
      </c>
      <c r="AC382" s="114">
        <f t="shared" si="746"/>
        <v>0.5</v>
      </c>
      <c r="AD382" s="114">
        <f t="shared" si="747"/>
        <v>0.17265193370165746</v>
      </c>
      <c r="AE382" s="45">
        <f t="shared" si="748"/>
        <v>0.23650949822144859</v>
      </c>
      <c r="AF382" s="8"/>
      <c r="AG382" s="93">
        <v>2</v>
      </c>
      <c r="AH382" s="113">
        <v>0.8</v>
      </c>
      <c r="AI382" s="443">
        <f t="shared" si="749"/>
        <v>20</v>
      </c>
      <c r="AJ382" s="453">
        <f t="shared" si="750"/>
        <v>16</v>
      </c>
      <c r="AK382" s="293"/>
      <c r="AM382" s="336">
        <f t="shared" si="563"/>
        <v>230</v>
      </c>
      <c r="AN382" s="312" t="str">
        <f t="shared" si="564"/>
        <v/>
      </c>
      <c r="AO382" s="312">
        <f t="shared" si="565"/>
        <v>0.1182547491107243</v>
      </c>
      <c r="AP382" s="310"/>
      <c r="AQ382" s="312" t="str">
        <f t="shared" si="566"/>
        <v/>
      </c>
      <c r="AR382" s="312">
        <f t="shared" si="567"/>
        <v>0.23650949822144859</v>
      </c>
      <c r="AS382" s="313">
        <f t="shared" si="756"/>
        <v>20</v>
      </c>
      <c r="AT382" s="313">
        <f t="shared" si="569"/>
        <v>20</v>
      </c>
      <c r="AU382" s="313">
        <f t="shared" si="570"/>
        <v>25</v>
      </c>
      <c r="AV382" s="313"/>
      <c r="AW382" s="310">
        <f t="shared" si="759"/>
        <v>20</v>
      </c>
      <c r="AX382" s="313"/>
      <c r="AY382" s="313"/>
      <c r="AZ382" s="313"/>
      <c r="BA382" s="313"/>
      <c r="BB382" s="313"/>
      <c r="BC382" s="313"/>
    </row>
    <row r="383" spans="1:55" s="7" customFormat="1" ht="12" hidden="1" customHeight="1" x14ac:dyDescent="0.2">
      <c r="A383" s="26"/>
      <c r="B383" s="632" t="s">
        <v>728</v>
      </c>
      <c r="C383" s="633"/>
      <c r="D383" s="688" t="s">
        <v>582</v>
      </c>
      <c r="E383" s="657"/>
      <c r="F383" s="632" t="s">
        <v>27</v>
      </c>
      <c r="G383" s="632" t="s">
        <v>20</v>
      </c>
      <c r="H383" s="632" t="s">
        <v>20</v>
      </c>
      <c r="I383" s="795" t="s">
        <v>596</v>
      </c>
      <c r="J383" s="634" t="s">
        <v>252</v>
      </c>
      <c r="K383" s="6" t="s">
        <v>10</v>
      </c>
      <c r="L383" s="6"/>
      <c r="M383" s="6">
        <v>230</v>
      </c>
      <c r="N383" s="632">
        <v>0.5</v>
      </c>
      <c r="O383" s="636">
        <v>16</v>
      </c>
      <c r="P383" s="57"/>
      <c r="Q383" s="143">
        <f t="shared" si="560"/>
        <v>0.73</v>
      </c>
      <c r="R383" s="143">
        <f t="shared" si="561"/>
        <v>0.73</v>
      </c>
      <c r="S383" s="143">
        <f t="shared" si="562"/>
        <v>0.72399999999999998</v>
      </c>
      <c r="T383" s="144">
        <f t="shared" si="741"/>
        <v>1</v>
      </c>
      <c r="U383" s="116">
        <f t="shared" si="742"/>
        <v>0.94603799288579427</v>
      </c>
      <c r="V383" s="8">
        <v>0.25</v>
      </c>
      <c r="W383" s="8">
        <v>0.5</v>
      </c>
      <c r="X383" s="114">
        <f t="shared" si="743"/>
        <v>0.25</v>
      </c>
      <c r="Y383" s="114">
        <f t="shared" si="744"/>
        <v>8.6325966850828731E-2</v>
      </c>
      <c r="Z383" s="45">
        <f t="shared" si="745"/>
        <v>0.1182547491107243</v>
      </c>
      <c r="AA383" s="137">
        <v>0.25</v>
      </c>
      <c r="AB383" s="137">
        <v>1</v>
      </c>
      <c r="AC383" s="114">
        <f t="shared" si="746"/>
        <v>0.5</v>
      </c>
      <c r="AD383" s="114">
        <f t="shared" si="747"/>
        <v>0.17265193370165746</v>
      </c>
      <c r="AE383" s="45">
        <f t="shared" si="748"/>
        <v>0.23650949822144859</v>
      </c>
      <c r="AF383" s="8"/>
      <c r="AG383" s="93">
        <v>2</v>
      </c>
      <c r="AH383" s="113">
        <v>0.8</v>
      </c>
      <c r="AI383" s="443">
        <f t="shared" si="749"/>
        <v>20</v>
      </c>
      <c r="AJ383" s="453">
        <f t="shared" si="750"/>
        <v>16</v>
      </c>
      <c r="AK383" s="293"/>
      <c r="AM383" s="336">
        <f t="shared" si="563"/>
        <v>230</v>
      </c>
      <c r="AN383" s="312" t="str">
        <f t="shared" si="564"/>
        <v/>
      </c>
      <c r="AO383" s="312">
        <f t="shared" si="565"/>
        <v>0.1182547491107243</v>
      </c>
      <c r="AP383" s="310"/>
      <c r="AQ383" s="312" t="str">
        <f t="shared" si="566"/>
        <v/>
      </c>
      <c r="AR383" s="312">
        <f t="shared" si="567"/>
        <v>0.23650949822144859</v>
      </c>
      <c r="AS383" s="313">
        <f t="shared" si="756"/>
        <v>20</v>
      </c>
      <c r="AT383" s="313">
        <f t="shared" si="569"/>
        <v>20</v>
      </c>
      <c r="AU383" s="313">
        <f t="shared" si="570"/>
        <v>25</v>
      </c>
      <c r="AV383" s="313"/>
      <c r="AW383" s="310">
        <f t="shared" si="759"/>
        <v>20</v>
      </c>
      <c r="AX383" s="313"/>
      <c r="AY383" s="313"/>
      <c r="AZ383" s="313"/>
      <c r="BA383" s="313"/>
      <c r="BB383" s="313"/>
      <c r="BC383" s="313"/>
    </row>
    <row r="384" spans="1:55" s="7" customFormat="1" ht="12" hidden="1" customHeight="1" x14ac:dyDescent="0.2">
      <c r="A384" s="26"/>
      <c r="B384" s="632" t="s">
        <v>729</v>
      </c>
      <c r="C384" s="633"/>
      <c r="D384" s="688" t="s">
        <v>583</v>
      </c>
      <c r="E384" s="657"/>
      <c r="F384" s="632" t="s">
        <v>27</v>
      </c>
      <c r="G384" s="632" t="s">
        <v>20</v>
      </c>
      <c r="H384" s="632" t="s">
        <v>20</v>
      </c>
      <c r="I384" s="795" t="s">
        <v>596</v>
      </c>
      <c r="J384" s="634" t="s">
        <v>252</v>
      </c>
      <c r="K384" s="6" t="s">
        <v>10</v>
      </c>
      <c r="L384" s="6"/>
      <c r="M384" s="6">
        <v>230</v>
      </c>
      <c r="N384" s="632">
        <v>0.5</v>
      </c>
      <c r="O384" s="636">
        <v>16</v>
      </c>
      <c r="P384" s="57"/>
      <c r="Q384" s="143">
        <f t="shared" si="560"/>
        <v>0.73</v>
      </c>
      <c r="R384" s="143">
        <f t="shared" si="561"/>
        <v>0.73</v>
      </c>
      <c r="S384" s="143">
        <f t="shared" si="562"/>
        <v>0.72399999999999998</v>
      </c>
      <c r="T384" s="144">
        <f t="shared" si="741"/>
        <v>1</v>
      </c>
      <c r="U384" s="116">
        <f t="shared" si="742"/>
        <v>0.94603799288579427</v>
      </c>
      <c r="V384" s="8">
        <v>0.25</v>
      </c>
      <c r="W384" s="8">
        <v>0.5</v>
      </c>
      <c r="X384" s="114">
        <f t="shared" si="743"/>
        <v>0.25</v>
      </c>
      <c r="Y384" s="114">
        <f t="shared" si="744"/>
        <v>8.6325966850828731E-2</v>
      </c>
      <c r="Z384" s="45">
        <f t="shared" si="745"/>
        <v>0.1182547491107243</v>
      </c>
      <c r="AA384" s="137">
        <v>0.25</v>
      </c>
      <c r="AB384" s="137">
        <v>1</v>
      </c>
      <c r="AC384" s="114">
        <f t="shared" si="746"/>
        <v>0.5</v>
      </c>
      <c r="AD384" s="114">
        <f t="shared" si="747"/>
        <v>0.17265193370165746</v>
      </c>
      <c r="AE384" s="45">
        <f t="shared" si="748"/>
        <v>0.23650949822144859</v>
      </c>
      <c r="AF384" s="8"/>
      <c r="AG384" s="93">
        <v>2</v>
      </c>
      <c r="AH384" s="113">
        <v>0.8</v>
      </c>
      <c r="AI384" s="443">
        <f t="shared" si="749"/>
        <v>20</v>
      </c>
      <c r="AJ384" s="453">
        <f t="shared" si="750"/>
        <v>16</v>
      </c>
      <c r="AK384" s="293"/>
      <c r="AM384" s="336">
        <f t="shared" si="563"/>
        <v>230</v>
      </c>
      <c r="AN384" s="312" t="str">
        <f t="shared" si="564"/>
        <v/>
      </c>
      <c r="AO384" s="312">
        <f t="shared" si="565"/>
        <v>0.1182547491107243</v>
      </c>
      <c r="AP384" s="310"/>
      <c r="AQ384" s="312" t="str">
        <f t="shared" si="566"/>
        <v/>
      </c>
      <c r="AR384" s="312">
        <f t="shared" si="567"/>
        <v>0.23650949822144859</v>
      </c>
      <c r="AS384" s="313">
        <f t="shared" si="756"/>
        <v>20</v>
      </c>
      <c r="AT384" s="313">
        <f t="shared" si="569"/>
        <v>20</v>
      </c>
      <c r="AU384" s="313">
        <f t="shared" si="570"/>
        <v>25</v>
      </c>
      <c r="AV384" s="313"/>
      <c r="AW384" s="310">
        <f t="shared" si="759"/>
        <v>20</v>
      </c>
      <c r="AX384" s="313"/>
      <c r="AY384" s="313"/>
      <c r="AZ384" s="313"/>
      <c r="BA384" s="313"/>
      <c r="BB384" s="313"/>
      <c r="BC384" s="313"/>
    </row>
    <row r="385" spans="1:91" s="7" customFormat="1" ht="12" hidden="1" customHeight="1" x14ac:dyDescent="0.2">
      <c r="A385" s="26"/>
      <c r="B385" s="632" t="s">
        <v>733</v>
      </c>
      <c r="C385" s="633"/>
      <c r="D385" s="798" t="s">
        <v>572</v>
      </c>
      <c r="E385" s="657"/>
      <c r="F385" s="632" t="s">
        <v>28</v>
      </c>
      <c r="G385" s="632" t="s">
        <v>20</v>
      </c>
      <c r="H385" s="632" t="s">
        <v>20</v>
      </c>
      <c r="I385" s="795" t="s">
        <v>596</v>
      </c>
      <c r="J385" s="833" t="s">
        <v>740</v>
      </c>
      <c r="K385" s="6" t="s">
        <v>10</v>
      </c>
      <c r="L385" s="6"/>
      <c r="M385" s="6">
        <v>400</v>
      </c>
      <c r="N385" s="6">
        <v>5</v>
      </c>
      <c r="O385" s="636">
        <v>32</v>
      </c>
      <c r="P385" s="57"/>
      <c r="Q385" s="143">
        <f>IF($N385&gt;0,VLOOKUP($N385,motoren,2),"")</f>
        <v>0.81</v>
      </c>
      <c r="R385" s="143">
        <f>IF($K385 = "FO",0.95,$Q385)</f>
        <v>0.81</v>
      </c>
      <c r="S385" s="143">
        <f>IF($N385&gt;0,VLOOKUP($N385,motoren,3),"")</f>
        <v>0.86799999999999999</v>
      </c>
      <c r="T385" s="144">
        <f>IF($K385 = "FO",0.95,1)</f>
        <v>1</v>
      </c>
      <c r="U385" s="116">
        <f>IF($N385&gt;0,$N385/($R385*$S385*$T385),0)</f>
        <v>7.1115662513511975</v>
      </c>
      <c r="V385" s="8">
        <v>0.25</v>
      </c>
      <c r="W385" s="8">
        <v>0.5</v>
      </c>
      <c r="X385" s="114">
        <f>IF(($N385&gt;0)*(W385&gt;0),$N385*W385,0)</f>
        <v>2.5</v>
      </c>
      <c r="Y385" s="114">
        <f>IF(($N385&gt;0),($N385*W385*V385)/($S385*$T385),0)</f>
        <v>0.72004608294930872</v>
      </c>
      <c r="Z385" s="45">
        <f>IF((Y385&gt;0),Y385/$R385,0)</f>
        <v>0.88894578141889957</v>
      </c>
      <c r="AA385" s="137">
        <v>0.25</v>
      </c>
      <c r="AB385" s="137">
        <v>1</v>
      </c>
      <c r="AC385" s="114">
        <f>IF(($N385&gt;0)*(AB385&gt;0),$N385*AB385,0)</f>
        <v>5</v>
      </c>
      <c r="AD385" s="114">
        <f>IF(($N385&gt;0),($N385*AB385*AA385)/($S385*$T385),0)</f>
        <v>1.4400921658986174</v>
      </c>
      <c r="AE385" s="45">
        <f>IF((AD385&gt;0),AD385/$R385,0)</f>
        <v>1.7778915628377991</v>
      </c>
      <c r="AF385" s="8"/>
      <c r="AG385" s="93"/>
      <c r="AH385" s="113">
        <v>0.8</v>
      </c>
      <c r="AI385" s="443">
        <f t="shared" si="749"/>
        <v>40</v>
      </c>
      <c r="AJ385" s="453">
        <f t="shared" si="750"/>
        <v>32</v>
      </c>
      <c r="AK385" s="293"/>
      <c r="AM385" s="336">
        <f>IF($M385&gt;0,$M385,"")</f>
        <v>400</v>
      </c>
      <c r="AN385" s="312">
        <f>IF($M385=400,$Z385,"")</f>
        <v>0.88894578141889957</v>
      </c>
      <c r="AO385" s="312" t="str">
        <f>IF($M385=230,$Z385,"")</f>
        <v/>
      </c>
      <c r="AP385" s="310"/>
      <c r="AQ385" s="312">
        <f>IF($M385=400,$AE385,"")</f>
        <v>1.7778915628377991</v>
      </c>
      <c r="AR385" s="312" t="str">
        <f>IF($M385=230,$AE385,"")</f>
        <v/>
      </c>
      <c r="AS385" s="313">
        <f t="shared" si="756"/>
        <v>40</v>
      </c>
      <c r="AT385" s="313">
        <f>IF($AS385&gt;0,VLOOKUP($AS385,automaatkeuze,1),"")</f>
        <v>40</v>
      </c>
      <c r="AU385" s="313">
        <f>IF($AS385&gt;0,VLOOKUP($AS385,automaatkeuze,3),"")</f>
        <v>50</v>
      </c>
      <c r="AV385" s="313"/>
      <c r="AW385" s="310">
        <f t="shared" si="759"/>
        <v>40</v>
      </c>
      <c r="AX385" s="313"/>
      <c r="AY385" s="313"/>
      <c r="AZ385" s="313"/>
      <c r="BA385" s="313"/>
      <c r="BB385" s="313"/>
      <c r="BC385" s="313"/>
    </row>
    <row r="386" spans="1:91" s="134" customFormat="1" ht="12" hidden="1" customHeight="1" x14ac:dyDescent="0.2">
      <c r="A386" s="800"/>
      <c r="B386" s="632" t="s">
        <v>730</v>
      </c>
      <c r="C386" s="633"/>
      <c r="D386" s="798" t="s">
        <v>737</v>
      </c>
      <c r="E386" s="120"/>
      <c r="F386" s="632" t="s">
        <v>27</v>
      </c>
      <c r="G386" s="632" t="s">
        <v>20</v>
      </c>
      <c r="H386" s="632" t="s">
        <v>20</v>
      </c>
      <c r="I386" s="795" t="s">
        <v>596</v>
      </c>
      <c r="J386" s="632" t="s">
        <v>252</v>
      </c>
      <c r="K386" s="6" t="s">
        <v>9</v>
      </c>
      <c r="L386" s="6"/>
      <c r="M386" s="6">
        <v>400</v>
      </c>
      <c r="N386" s="114"/>
      <c r="O386" s="636">
        <v>63</v>
      </c>
      <c r="P386" s="57"/>
      <c r="Q386" s="143"/>
      <c r="R386" s="143"/>
      <c r="S386" s="143"/>
      <c r="T386" s="144"/>
      <c r="U386" s="116"/>
      <c r="V386" s="8"/>
      <c r="W386" s="8"/>
      <c r="X386" s="114"/>
      <c r="Y386" s="114"/>
      <c r="Z386" s="45"/>
      <c r="AA386" s="137"/>
      <c r="AB386" s="137"/>
      <c r="AC386" s="114"/>
      <c r="AD386" s="114"/>
      <c r="AE386" s="45"/>
      <c r="AF386" s="137"/>
      <c r="AG386" s="195"/>
      <c r="AH386" s="167"/>
      <c r="AI386" s="443"/>
      <c r="AJ386" s="803"/>
      <c r="AK386" s="295"/>
      <c r="AM386" s="336"/>
      <c r="AN386" s="312"/>
      <c r="AO386" s="312"/>
      <c r="AP386" s="313"/>
      <c r="AQ386" s="312"/>
      <c r="AR386" s="312"/>
      <c r="AS386" s="313"/>
      <c r="AT386" s="313"/>
      <c r="AU386" s="313"/>
      <c r="AV386" s="313"/>
      <c r="AW386" s="313"/>
      <c r="AX386" s="313"/>
      <c r="AY386" s="313"/>
      <c r="AZ386" s="313"/>
      <c r="BA386" s="313"/>
      <c r="BB386" s="313"/>
      <c r="BC386" s="313"/>
    </row>
    <row r="387" spans="1:91" s="799" customFormat="1" ht="12" hidden="1" customHeight="1" x14ac:dyDescent="0.2">
      <c r="A387" s="765">
        <v>794</v>
      </c>
      <c r="B387" s="632" t="s">
        <v>736</v>
      </c>
      <c r="C387" s="770" t="s">
        <v>555</v>
      </c>
      <c r="D387" s="798" t="s">
        <v>562</v>
      </c>
      <c r="E387" s="120"/>
      <c r="F387" s="634" t="s">
        <v>27</v>
      </c>
      <c r="G387" s="634" t="s">
        <v>20</v>
      </c>
      <c r="H387" s="634" t="s">
        <v>20</v>
      </c>
      <c r="I387" s="795" t="s">
        <v>596</v>
      </c>
      <c r="J387" s="634" t="s">
        <v>252</v>
      </c>
      <c r="K387" s="66" t="s">
        <v>10</v>
      </c>
      <c r="L387" s="66"/>
      <c r="M387" s="636">
        <v>400</v>
      </c>
      <c r="N387" s="632"/>
      <c r="O387" s="66">
        <v>16</v>
      </c>
      <c r="P387" s="135"/>
      <c r="Q387" s="801" t="str">
        <f>IF($N387&gt;0,VLOOKUP($N387,motoren,2),"")</f>
        <v/>
      </c>
      <c r="R387" s="801" t="str">
        <f>IF($K387 = "FO",0.95,$Q387)</f>
        <v/>
      </c>
      <c r="S387" s="801" t="str">
        <f>IF($N387&gt;0,VLOOKUP($N387,motoren,3),"")</f>
        <v/>
      </c>
      <c r="T387" s="802">
        <f>IF($K387 = "FO",0.95,1)</f>
        <v>1</v>
      </c>
      <c r="U387" s="116">
        <f>IF($N387&gt;0,$N387/($R387*$S387*$T387),0)</f>
        <v>0</v>
      </c>
      <c r="V387" s="137">
        <v>0.3</v>
      </c>
      <c r="W387" s="137">
        <v>1</v>
      </c>
      <c r="X387" s="114">
        <f>IF(($N387&gt;0)*(W387&gt;0),$N387*W387,0)</f>
        <v>0</v>
      </c>
      <c r="Y387" s="114">
        <f>IF(($N387&gt;0),($N387*W387*V387)/($S387*$T387),0)</f>
        <v>0</v>
      </c>
      <c r="Z387" s="45">
        <f>IF((Y387&gt;0),Y387/$R387,0)</f>
        <v>0</v>
      </c>
      <c r="AA387" s="137">
        <v>1</v>
      </c>
      <c r="AB387" s="137">
        <v>1</v>
      </c>
      <c r="AC387" s="114">
        <f>IF(($N387&gt;0)*(AB387&gt;0),$N387*AB387,0)</f>
        <v>0</v>
      </c>
      <c r="AD387" s="114">
        <f>IF(($N387&gt;0),($N387*AB387*AA387)/($S387*$T387),0)</f>
        <v>0</v>
      </c>
      <c r="AE387" s="45">
        <f>IF((AD387&gt;0),AD387/$R387,0)</f>
        <v>0</v>
      </c>
      <c r="AF387" s="137"/>
      <c r="AG387" s="195">
        <v>2</v>
      </c>
      <c r="AH387" s="167">
        <v>0.8</v>
      </c>
      <c r="AI387" s="443">
        <f>AW387</f>
        <v>20</v>
      </c>
      <c r="AJ387" s="803">
        <f>IF(O387&gt;0,O387,"")</f>
        <v>16</v>
      </c>
      <c r="AK387" s="295"/>
      <c r="AL387" s="134"/>
      <c r="AM387" s="336">
        <f>IF($M387&gt;0,$M387,"")</f>
        <v>400</v>
      </c>
      <c r="AN387" s="312">
        <f>IF($M387=400,$Z387,"")</f>
        <v>0</v>
      </c>
      <c r="AO387" s="312" t="str">
        <f>IF($M387=230,$Z387,"")</f>
        <v/>
      </c>
      <c r="AP387" s="313"/>
      <c r="AQ387" s="312">
        <f>IF($M387=400,$AE387,"")</f>
        <v>0</v>
      </c>
      <c r="AR387" s="312" t="str">
        <f>IF($M387=230,$AE387,"")</f>
        <v/>
      </c>
      <c r="AS387" s="313">
        <f>CEILING((O387/AH387),1)</f>
        <v>20</v>
      </c>
      <c r="AT387" s="313">
        <f>IF($AS387&gt;0,VLOOKUP($AS387,automaatkeuze,1),"")</f>
        <v>20</v>
      </c>
      <c r="AU387" s="313">
        <f>IF($AS387&gt;0,VLOOKUP($AS387,automaatkeuze,3),"")</f>
        <v>25</v>
      </c>
      <c r="AV387" s="313"/>
      <c r="AW387" s="313">
        <f>IF(AS387&gt;AT387,AU387,AT387)</f>
        <v>20</v>
      </c>
      <c r="AX387" s="313"/>
      <c r="AY387" s="313"/>
      <c r="AZ387" s="313"/>
      <c r="BA387" s="313"/>
      <c r="BB387" s="313"/>
      <c r="BC387" s="313"/>
      <c r="BD387" s="134"/>
      <c r="BE387" s="134"/>
      <c r="BF387" s="134"/>
      <c r="BG387" s="134"/>
      <c r="BH387" s="134"/>
      <c r="BI387" s="134"/>
      <c r="BJ387" s="134"/>
      <c r="BK387" s="134"/>
      <c r="BL387" s="134"/>
      <c r="BM387" s="134"/>
      <c r="BN387" s="134"/>
      <c r="BO387" s="134"/>
      <c r="BP387" s="134"/>
      <c r="BQ387" s="134"/>
      <c r="BR387" s="134"/>
      <c r="BS387" s="134"/>
      <c r="BT387" s="134"/>
      <c r="BU387" s="134"/>
      <c r="BV387" s="134"/>
      <c r="BW387" s="134"/>
      <c r="BX387" s="134"/>
      <c r="BY387" s="134"/>
      <c r="BZ387" s="134"/>
      <c r="CA387" s="134"/>
      <c r="CB387" s="134"/>
      <c r="CC387" s="134"/>
      <c r="CD387" s="134"/>
      <c r="CE387" s="134"/>
      <c r="CF387" s="134"/>
      <c r="CG387" s="134"/>
      <c r="CH387" s="134"/>
      <c r="CI387" s="134"/>
      <c r="CJ387" s="134"/>
      <c r="CK387" s="134"/>
      <c r="CL387" s="134"/>
      <c r="CM387" s="134"/>
    </row>
    <row r="388" spans="1:91" s="7" customFormat="1" ht="12" hidden="1" customHeight="1" x14ac:dyDescent="0.2">
      <c r="A388" s="765"/>
      <c r="B388" s="6"/>
      <c r="C388" s="633"/>
      <c r="D388" s="694"/>
      <c r="E388" s="657"/>
      <c r="F388" s="632"/>
      <c r="G388" s="632"/>
      <c r="H388" s="632"/>
      <c r="I388" s="632"/>
      <c r="J388" s="632"/>
      <c r="K388" s="6"/>
      <c r="L388" s="6"/>
      <c r="M388" s="6"/>
      <c r="N388" s="632"/>
      <c r="O388" s="66"/>
      <c r="P388" s="57"/>
      <c r="Q388" s="143"/>
      <c r="R388" s="143"/>
      <c r="S388" s="143"/>
      <c r="T388" s="144"/>
      <c r="U388" s="116"/>
      <c r="V388" s="8"/>
      <c r="W388" s="8"/>
      <c r="X388" s="114"/>
      <c r="Y388" s="114"/>
      <c r="Z388" s="45"/>
      <c r="AA388" s="137"/>
      <c r="AB388" s="137"/>
      <c r="AC388" s="114"/>
      <c r="AD388" s="114"/>
      <c r="AE388" s="45"/>
      <c r="AF388" s="8"/>
      <c r="AG388" s="93"/>
      <c r="AH388" s="113"/>
      <c r="AI388" s="443"/>
      <c r="AJ388" s="453"/>
      <c r="AK388" s="293"/>
      <c r="AM388" s="336"/>
      <c r="AN388" s="312"/>
      <c r="AO388" s="312"/>
      <c r="AP388" s="310"/>
      <c r="AQ388" s="312"/>
      <c r="AR388" s="312"/>
      <c r="AS388" s="313"/>
      <c r="AT388" s="313"/>
      <c r="AU388" s="313"/>
      <c r="AV388" s="313"/>
      <c r="AW388" s="310"/>
      <c r="AX388" s="313"/>
      <c r="AY388" s="313"/>
      <c r="AZ388" s="313"/>
      <c r="BA388" s="313"/>
      <c r="BB388" s="313"/>
      <c r="BC388" s="313"/>
    </row>
    <row r="389" spans="1:91" s="7" customFormat="1" ht="12" hidden="1" customHeight="1" x14ac:dyDescent="0.2">
      <c r="A389" s="26"/>
      <c r="B389" s="6"/>
      <c r="C389" s="633"/>
      <c r="D389" s="694"/>
      <c r="E389" s="657"/>
      <c r="F389" s="632"/>
      <c r="G389" s="632"/>
      <c r="H389" s="632"/>
      <c r="I389" s="632"/>
      <c r="J389" s="632"/>
      <c r="K389" s="6"/>
      <c r="L389" s="6"/>
      <c r="M389" s="6"/>
      <c r="N389" s="114"/>
      <c r="O389" s="66"/>
      <c r="P389" s="57"/>
      <c r="Q389" s="143"/>
      <c r="R389" s="143"/>
      <c r="S389" s="143"/>
      <c r="T389" s="144"/>
      <c r="U389" s="116"/>
      <c r="V389" s="8"/>
      <c r="W389" s="8"/>
      <c r="X389" s="114"/>
      <c r="Y389" s="114"/>
      <c r="Z389" s="45"/>
      <c r="AA389" s="137"/>
      <c r="AB389" s="137"/>
      <c r="AC389" s="114"/>
      <c r="AD389" s="114"/>
      <c r="AE389" s="45"/>
      <c r="AF389" s="8"/>
      <c r="AG389" s="93"/>
      <c r="AH389" s="113"/>
      <c r="AI389" s="443"/>
      <c r="AJ389" s="453"/>
      <c r="AK389" s="293"/>
      <c r="AM389" s="336"/>
      <c r="AN389" s="312"/>
      <c r="AO389" s="312"/>
      <c r="AP389" s="310"/>
      <c r="AQ389" s="312"/>
      <c r="AR389" s="312"/>
      <c r="AS389" s="313"/>
      <c r="AT389" s="313"/>
      <c r="AU389" s="313"/>
      <c r="AV389" s="313"/>
      <c r="AW389" s="310"/>
      <c r="AX389" s="313"/>
      <c r="AY389" s="313"/>
      <c r="AZ389" s="313"/>
      <c r="BA389" s="313"/>
      <c r="BB389" s="313"/>
      <c r="BC389" s="313"/>
    </row>
    <row r="390" spans="1:91" s="260" customFormat="1" ht="12.6" hidden="1" customHeight="1" x14ac:dyDescent="0.2">
      <c r="A390" s="705"/>
      <c r="B390" s="502"/>
      <c r="C390" s="503"/>
      <c r="D390" s="695"/>
      <c r="E390" s="502"/>
      <c r="F390" s="502"/>
      <c r="G390" s="502"/>
      <c r="H390" s="502"/>
      <c r="I390" s="502"/>
      <c r="J390" s="504" t="s">
        <v>113</v>
      </c>
      <c r="K390" s="504" t="s">
        <v>114</v>
      </c>
      <c r="L390" s="504"/>
      <c r="M390" s="502"/>
      <c r="N390" s="502"/>
      <c r="O390" s="502"/>
      <c r="P390" s="505"/>
      <c r="Q390" s="506"/>
      <c r="R390" s="506"/>
      <c r="S390" s="507"/>
      <c r="T390" s="507"/>
      <c r="U390" s="508"/>
      <c r="V390" s="509"/>
      <c r="W390" s="509"/>
      <c r="X390" s="510"/>
      <c r="Y390" s="510"/>
      <c r="Z390" s="511"/>
      <c r="AA390" s="509"/>
      <c r="AB390" s="509"/>
      <c r="AC390" s="510"/>
      <c r="AD390" s="510"/>
      <c r="AE390" s="511"/>
      <c r="AF390" s="512"/>
      <c r="AG390" s="513"/>
      <c r="AH390" s="514"/>
      <c r="AI390" s="515"/>
      <c r="AJ390" s="513"/>
      <c r="AK390" s="516"/>
      <c r="AL390" s="517"/>
      <c r="AM390" s="518"/>
      <c r="AN390" s="519"/>
      <c r="AO390" s="519"/>
      <c r="AP390" s="520"/>
      <c r="AQ390" s="519"/>
      <c r="AR390" s="519"/>
      <c r="AS390" s="517"/>
      <c r="AT390" s="517"/>
      <c r="AU390" s="517"/>
      <c r="AV390" s="517"/>
      <c r="AW390" s="517"/>
      <c r="AX390" s="555" t="s">
        <v>190</v>
      </c>
      <c r="AY390" s="556">
        <f>AX392+AY392</f>
        <v>0</v>
      </c>
      <c r="AZ390" s="517"/>
      <c r="BA390" s="555" t="s">
        <v>193</v>
      </c>
      <c r="BB390" s="556">
        <f>BA392+BB392</f>
        <v>0</v>
      </c>
    </row>
    <row r="391" spans="1:91" s="260" customFormat="1" ht="12.6" hidden="1" customHeight="1" x14ac:dyDescent="0.2">
      <c r="A391" s="706"/>
      <c r="B391" s="521"/>
      <c r="C391" s="522" t="s">
        <v>299</v>
      </c>
      <c r="D391" s="696"/>
      <c r="E391" s="523"/>
      <c r="F391" s="522"/>
      <c r="G391" s="522"/>
      <c r="H391" s="522"/>
      <c r="I391" s="522"/>
      <c r="J391" s="524">
        <f>SUM(U298:U390)</f>
        <v>191.06230807765442</v>
      </c>
      <c r="K391" s="524">
        <f>SUM(U298:U390)</f>
        <v>191.06230807765442</v>
      </c>
      <c r="L391" s="524"/>
      <c r="M391" s="521"/>
      <c r="N391" s="521"/>
      <c r="O391" s="521"/>
      <c r="P391" s="525"/>
      <c r="Q391" s="526"/>
      <c r="R391" s="526"/>
      <c r="S391" s="527"/>
      <c r="T391" s="527"/>
      <c r="U391" s="528"/>
      <c r="V391" s="529"/>
      <c r="W391" s="529"/>
      <c r="X391" s="526"/>
      <c r="Y391" s="524"/>
      <c r="Z391" s="530"/>
      <c r="AA391" s="529"/>
      <c r="AB391" s="529"/>
      <c r="AC391" s="524"/>
      <c r="AD391" s="524"/>
      <c r="AE391" s="530"/>
      <c r="AF391" s="531"/>
      <c r="AG391" s="532"/>
      <c r="AH391" s="533"/>
      <c r="AI391" s="534"/>
      <c r="AJ391" s="532"/>
      <c r="AK391" s="535"/>
      <c r="AL391" s="517"/>
      <c r="AM391" s="518"/>
      <c r="AN391" s="519"/>
      <c r="AO391" s="519"/>
      <c r="AP391" s="520"/>
      <c r="AQ391" s="519"/>
      <c r="AR391" s="519"/>
      <c r="AS391" s="517"/>
      <c r="AT391" s="517"/>
      <c r="AU391" s="517"/>
      <c r="AV391" s="517"/>
      <c r="AW391" s="517"/>
      <c r="AX391" s="521" t="s">
        <v>115</v>
      </c>
      <c r="AY391" s="521" t="s">
        <v>117</v>
      </c>
      <c r="AZ391" s="517"/>
      <c r="BA391" s="521" t="s">
        <v>115</v>
      </c>
      <c r="BB391" s="521" t="s">
        <v>117</v>
      </c>
    </row>
    <row r="392" spans="1:91" s="260" customFormat="1" ht="12.6" hidden="1" customHeight="1" x14ac:dyDescent="0.2">
      <c r="A392" s="706"/>
      <c r="B392" s="521"/>
      <c r="C392" s="522" t="s">
        <v>300</v>
      </c>
      <c r="D392" s="696"/>
      <c r="E392" s="523"/>
      <c r="F392" s="522"/>
      <c r="G392" s="522"/>
      <c r="H392" s="522"/>
      <c r="I392" s="522"/>
      <c r="J392" s="524">
        <f>SUM(Y298:Y390)</f>
        <v>70.504427368224796</v>
      </c>
      <c r="K392" s="524">
        <f>SUM(AD298:AD390)</f>
        <v>100.39114298120758</v>
      </c>
      <c r="L392" s="524"/>
      <c r="M392" s="521"/>
      <c r="N392" s="521"/>
      <c r="O392" s="521"/>
      <c r="P392" s="525"/>
      <c r="Q392" s="526"/>
      <c r="R392" s="526"/>
      <c r="S392" s="527"/>
      <c r="T392" s="527"/>
      <c r="U392" s="528"/>
      <c r="V392" s="529"/>
      <c r="W392" s="529"/>
      <c r="X392" s="526"/>
      <c r="Y392" s="524"/>
      <c r="Z392" s="530"/>
      <c r="AA392" s="529"/>
      <c r="AB392" s="529"/>
      <c r="AC392" s="524"/>
      <c r="AD392" s="524"/>
      <c r="AE392" s="530"/>
      <c r="AF392" s="529"/>
      <c r="AG392" s="532"/>
      <c r="AH392" s="533"/>
      <c r="AI392" s="534"/>
      <c r="AJ392" s="536"/>
      <c r="AK392" s="535"/>
      <c r="AL392" s="517"/>
      <c r="AM392" s="518"/>
      <c r="AN392" s="537">
        <f>SUM(AN389:AN390)</f>
        <v>0</v>
      </c>
      <c r="AO392" s="537">
        <f>SUM(AO389:AO390)</f>
        <v>0</v>
      </c>
      <c r="AP392" s="538"/>
      <c r="AQ392" s="537">
        <f>SUM(AQ389:AQ390)</f>
        <v>0</v>
      </c>
      <c r="AR392" s="537">
        <f>SUM(AR389:AR390)</f>
        <v>0</v>
      </c>
      <c r="AS392" s="517"/>
      <c r="AT392" s="517"/>
      <c r="AU392" s="517"/>
      <c r="AV392" s="517"/>
      <c r="AW392" s="517"/>
      <c r="AX392" s="537">
        <f>AN392</f>
        <v>0</v>
      </c>
      <c r="AY392" s="537">
        <f>AO392</f>
        <v>0</v>
      </c>
      <c r="AZ392" s="557"/>
      <c r="BA392" s="537">
        <f>AQ392</f>
        <v>0</v>
      </c>
      <c r="BB392" s="537">
        <f>AR392</f>
        <v>0</v>
      </c>
      <c r="BC392" s="375"/>
    </row>
    <row r="393" spans="1:91" s="260" customFormat="1" ht="12.6" hidden="1" customHeight="1" x14ac:dyDescent="0.2">
      <c r="A393" s="706"/>
      <c r="B393" s="521"/>
      <c r="C393" s="522" t="s">
        <v>301</v>
      </c>
      <c r="D393" s="696"/>
      <c r="E393" s="523"/>
      <c r="F393" s="522"/>
      <c r="G393" s="522"/>
      <c r="H393" s="522"/>
      <c r="I393" s="522"/>
      <c r="J393" s="524">
        <f>SUM(Z298:Z390)</f>
        <v>91.059131258249678</v>
      </c>
      <c r="K393" s="524">
        <f>SUM(AE298:AE390)</f>
        <v>128.84424403068525</v>
      </c>
      <c r="L393" s="524"/>
      <c r="M393" s="521"/>
      <c r="N393" s="521"/>
      <c r="O393" s="521"/>
      <c r="P393" s="525"/>
      <c r="Q393" s="526"/>
      <c r="R393" s="526"/>
      <c r="S393" s="527"/>
      <c r="T393" s="527"/>
      <c r="U393" s="528"/>
      <c r="V393" s="529"/>
      <c r="W393" s="529"/>
      <c r="X393" s="526"/>
      <c r="Y393" s="524"/>
      <c r="Z393" s="530"/>
      <c r="AA393" s="529"/>
      <c r="AB393" s="529"/>
      <c r="AC393" s="524"/>
      <c r="AD393" s="524"/>
      <c r="AE393" s="530"/>
      <c r="AF393" s="529"/>
      <c r="AG393" s="532"/>
      <c r="AH393" s="533"/>
      <c r="AI393" s="534"/>
      <c r="AJ393" s="536"/>
      <c r="AK393" s="535"/>
      <c r="AL393" s="517"/>
      <c r="AM393" s="518"/>
      <c r="AN393" s="519"/>
      <c r="AO393" s="519"/>
      <c r="AP393" s="520"/>
      <c r="AQ393" s="519"/>
      <c r="AR393" s="519"/>
      <c r="AS393" s="517"/>
      <c r="AT393" s="517"/>
      <c r="AU393" s="517"/>
      <c r="AV393" s="517"/>
      <c r="AW393" s="517"/>
      <c r="AX393" s="558">
        <f>AX392*1000/(400*SQRT(3))</f>
        <v>0</v>
      </c>
      <c r="AY393" s="558">
        <f>AY392*1000/230</f>
        <v>0</v>
      </c>
      <c r="AZ393" s="520"/>
      <c r="BA393" s="558">
        <f>BA392*1000/(400*SQRT(3))</f>
        <v>0</v>
      </c>
      <c r="BB393" s="558">
        <f>BB392*1000/230</f>
        <v>0</v>
      </c>
      <c r="BC393" s="320"/>
    </row>
    <row r="394" spans="1:91" s="260" customFormat="1" ht="12.6" hidden="1" customHeight="1" x14ac:dyDescent="0.2">
      <c r="A394" s="706"/>
      <c r="B394" s="521"/>
      <c r="C394" s="522" t="s">
        <v>63</v>
      </c>
      <c r="D394" s="697"/>
      <c r="E394" s="521"/>
      <c r="F394" s="539"/>
      <c r="G394" s="539"/>
      <c r="H394" s="539"/>
      <c r="I394" s="539"/>
      <c r="J394" s="524">
        <f>J393*1000/(400*SQRT(3))</f>
        <v>131.4325348603098</v>
      </c>
      <c r="K394" s="524">
        <f>K393*1000/(400*SQRT(3))</f>
        <v>185.97064743662492</v>
      </c>
      <c r="L394" s="524"/>
      <c r="M394" s="521"/>
      <c r="N394" s="521"/>
      <c r="O394" s="521"/>
      <c r="P394" s="525"/>
      <c r="Q394" s="526"/>
      <c r="R394" s="526"/>
      <c r="S394" s="527"/>
      <c r="T394" s="527"/>
      <c r="U394" s="528"/>
      <c r="V394" s="529"/>
      <c r="W394" s="529"/>
      <c r="X394" s="526"/>
      <c r="Y394" s="524"/>
      <c r="Z394" s="530"/>
      <c r="AA394" s="529"/>
      <c r="AB394" s="529"/>
      <c r="AC394" s="524"/>
      <c r="AD394" s="524"/>
      <c r="AE394" s="530"/>
      <c r="AF394" s="529"/>
      <c r="AG394" s="532"/>
      <c r="AH394" s="533"/>
      <c r="AI394" s="534"/>
      <c r="AJ394" s="536"/>
      <c r="AK394" s="535"/>
      <c r="AL394" s="517"/>
      <c r="AM394" s="518"/>
      <c r="AN394" s="519"/>
      <c r="AO394" s="519"/>
      <c r="AP394" s="520"/>
      <c r="AQ394" s="519"/>
      <c r="AR394" s="519"/>
      <c r="AS394" s="517"/>
      <c r="AT394" s="517"/>
      <c r="AU394" s="540" t="s">
        <v>120</v>
      </c>
      <c r="AV394" s="517"/>
      <c r="AW394" s="517"/>
      <c r="AX394" s="558">
        <f>AX393</f>
        <v>0</v>
      </c>
      <c r="AY394" s="558">
        <f>AY393/3</f>
        <v>0</v>
      </c>
      <c r="AZ394" s="520"/>
      <c r="BA394" s="558">
        <f>BA393</f>
        <v>0</v>
      </c>
      <c r="BB394" s="558">
        <f>BB393/3</f>
        <v>0</v>
      </c>
      <c r="BC394" s="320"/>
    </row>
    <row r="395" spans="1:91" s="260" customFormat="1" ht="12.6" hidden="1" customHeight="1" x14ac:dyDescent="0.2">
      <c r="A395" s="706"/>
      <c r="B395" s="521"/>
      <c r="C395" s="522" t="s">
        <v>46</v>
      </c>
      <c r="D395" s="697"/>
      <c r="E395" s="521"/>
      <c r="F395" s="539"/>
      <c r="G395" s="539"/>
      <c r="H395" s="539"/>
      <c r="I395" s="539"/>
      <c r="J395" s="524">
        <f>J392/J393</f>
        <v>0.77427081056011404</v>
      </c>
      <c r="K395" s="524">
        <f>K392/K393</f>
        <v>0.77916668871368955</v>
      </c>
      <c r="L395" s="524"/>
      <c r="M395" s="521"/>
      <c r="N395" s="521"/>
      <c r="O395" s="521"/>
      <c r="P395" s="525"/>
      <c r="Q395" s="526"/>
      <c r="R395" s="526"/>
      <c r="S395" s="527"/>
      <c r="T395" s="527"/>
      <c r="U395" s="528"/>
      <c r="V395" s="529"/>
      <c r="W395" s="529"/>
      <c r="X395" s="526"/>
      <c r="Y395" s="524"/>
      <c r="Z395" s="530"/>
      <c r="AA395" s="529"/>
      <c r="AB395" s="529"/>
      <c r="AC395" s="524"/>
      <c r="AD395" s="524"/>
      <c r="AE395" s="530"/>
      <c r="AF395" s="529"/>
      <c r="AG395" s="532"/>
      <c r="AH395" s="533"/>
      <c r="AI395" s="534"/>
      <c r="AJ395" s="536"/>
      <c r="AK395" s="535"/>
      <c r="AL395" s="517"/>
      <c r="AM395" s="518"/>
      <c r="AN395" s="519"/>
      <c r="AO395" s="519"/>
      <c r="AP395" s="520"/>
      <c r="AQ395" s="519"/>
      <c r="AR395" s="519"/>
      <c r="AS395" s="517"/>
      <c r="AT395" s="517"/>
      <c r="AU395" s="540" t="s">
        <v>121</v>
      </c>
      <c r="AV395" s="517"/>
      <c r="AW395" s="517"/>
      <c r="AX395" s="559" t="s">
        <v>194</v>
      </c>
      <c r="AY395" s="560">
        <f>AX394+AY394</f>
        <v>0</v>
      </c>
      <c r="AZ395" s="561"/>
      <c r="BA395" s="559" t="s">
        <v>195</v>
      </c>
      <c r="BB395" s="560">
        <f>BA394+BB394</f>
        <v>0</v>
      </c>
      <c r="BC395" s="320"/>
    </row>
    <row r="396" spans="1:91" s="260" customFormat="1" ht="12.6" hidden="1" customHeight="1" x14ac:dyDescent="0.2">
      <c r="A396" s="706"/>
      <c r="B396" s="521"/>
      <c r="C396" s="571" t="s">
        <v>200</v>
      </c>
      <c r="D396" s="698"/>
      <c r="E396" s="517"/>
      <c r="F396" s="517"/>
      <c r="G396" s="517"/>
      <c r="H396" s="517"/>
      <c r="I396" s="517"/>
      <c r="J396" s="572">
        <f>J392/K392</f>
        <v>0.70229728713640271</v>
      </c>
      <c r="K396" s="517"/>
      <c r="L396" s="517"/>
      <c r="M396" s="517"/>
      <c r="N396" s="517"/>
      <c r="O396" s="517"/>
      <c r="P396" s="564"/>
      <c r="Q396" s="526"/>
      <c r="R396" s="526"/>
      <c r="S396" s="527"/>
      <c r="T396" s="527"/>
      <c r="U396" s="528"/>
      <c r="V396" s="529"/>
      <c r="W396" s="529"/>
      <c r="X396" s="526"/>
      <c r="Y396" s="524"/>
      <c r="Z396" s="530"/>
      <c r="AA396" s="529"/>
      <c r="AB396" s="529"/>
      <c r="AC396" s="524"/>
      <c r="AD396" s="524"/>
      <c r="AE396" s="530"/>
      <c r="AF396" s="529"/>
      <c r="AG396" s="532"/>
      <c r="AH396" s="533"/>
      <c r="AI396" s="534"/>
      <c r="AJ396" s="536"/>
      <c r="AK396" s="535"/>
      <c r="AL396" s="517"/>
      <c r="AM396" s="518"/>
      <c r="AN396" s="519"/>
      <c r="AO396" s="519"/>
      <c r="AP396" s="520"/>
      <c r="AQ396" s="519"/>
      <c r="AR396" s="519"/>
      <c r="AS396" s="517"/>
      <c r="AT396" s="517"/>
      <c r="AU396" s="540"/>
      <c r="AV396" s="517"/>
      <c r="AW396" s="517"/>
      <c r="AX396" s="562" t="s">
        <v>196</v>
      </c>
      <c r="AY396" s="563">
        <f>AY395/0.8</f>
        <v>0</v>
      </c>
      <c r="AZ396" s="561"/>
      <c r="BA396" s="562"/>
      <c r="BB396" s="563"/>
      <c r="BC396" s="320"/>
    </row>
    <row r="397" spans="1:91" s="7" customFormat="1" ht="12.6" hidden="1" customHeight="1" x14ac:dyDescent="0.2">
      <c r="A397" s="707"/>
      <c r="B397" s="541"/>
      <c r="C397" s="568" t="s">
        <v>198</v>
      </c>
      <c r="D397" s="699"/>
      <c r="E397" s="541"/>
      <c r="F397" s="542"/>
      <c r="G397" s="542"/>
      <c r="H397" s="542"/>
      <c r="I397" s="542"/>
      <c r="J397" s="569">
        <v>63</v>
      </c>
      <c r="K397" s="755"/>
      <c r="L397" s="542"/>
      <c r="M397" s="542"/>
      <c r="N397" s="541"/>
      <c r="O397" s="570"/>
      <c r="P397" s="543"/>
      <c r="Q397" s="544"/>
      <c r="R397" s="544"/>
      <c r="S397" s="545"/>
      <c r="T397" s="545"/>
      <c r="U397" s="546"/>
      <c r="V397" s="547"/>
      <c r="W397" s="547"/>
      <c r="X397" s="548"/>
      <c r="Y397" s="548"/>
      <c r="Z397" s="549"/>
      <c r="AA397" s="547"/>
      <c r="AB397" s="547"/>
      <c r="AC397" s="548"/>
      <c r="AD397" s="548"/>
      <c r="AE397" s="549"/>
      <c r="AF397" s="547"/>
      <c r="AG397" s="550"/>
      <c r="AH397" s="551"/>
      <c r="AI397" s="552"/>
      <c r="AJ397" s="553"/>
      <c r="AK397" s="554"/>
      <c r="AL397" s="517"/>
      <c r="AM397" s="518"/>
      <c r="AN397" s="519"/>
      <c r="AO397" s="519"/>
      <c r="AP397" s="520"/>
      <c r="AQ397" s="519"/>
      <c r="AR397" s="519"/>
      <c r="AS397" s="517"/>
      <c r="AT397" s="517"/>
      <c r="AU397" s="517"/>
      <c r="AV397" s="517"/>
      <c r="AW397" s="473"/>
      <c r="AX397" s="474" t="s">
        <v>198</v>
      </c>
      <c r="AY397" s="475">
        <f>IF(AY396&gt;BB395,AY396,BB395)</f>
        <v>0</v>
      </c>
      <c r="AZ397" s="476" t="s">
        <v>197</v>
      </c>
      <c r="BA397" s="471" t="e">
        <f>VLOOKUP(AY397,automaatkeuze,3)</f>
        <v>#N/A</v>
      </c>
      <c r="BB397" s="563"/>
    </row>
    <row r="398" spans="1:91" s="7" customFormat="1" ht="12" hidden="1" customHeight="1" x14ac:dyDescent="0.2">
      <c r="A398" s="26"/>
      <c r="B398" s="6"/>
      <c r="C398" s="633"/>
      <c r="D398" s="692"/>
      <c r="E398" s="657"/>
      <c r="F398" s="6"/>
      <c r="G398" s="6"/>
      <c r="H398" s="6"/>
      <c r="I398" s="6"/>
      <c r="J398" s="6"/>
      <c r="K398" s="6"/>
      <c r="L398" s="6"/>
      <c r="M398" s="6"/>
      <c r="N398" s="114"/>
      <c r="O398" s="66"/>
      <c r="P398" s="57"/>
      <c r="Q398" s="6"/>
      <c r="R398" s="17"/>
      <c r="S398" s="23"/>
      <c r="T398" s="23"/>
      <c r="U398" s="116"/>
      <c r="V398" s="8"/>
      <c r="W398" s="8"/>
      <c r="X398" s="17"/>
      <c r="Y398" s="114"/>
      <c r="Z398" s="45"/>
      <c r="AA398" s="8"/>
      <c r="AB398" s="8"/>
      <c r="AC398" s="121"/>
      <c r="AD398" s="114"/>
      <c r="AE398" s="45"/>
      <c r="AF398" s="8"/>
      <c r="AG398" s="93"/>
      <c r="AH398" s="113"/>
      <c r="AI398" s="443"/>
      <c r="AJ398" s="393"/>
      <c r="AK398" s="293"/>
      <c r="AM398" s="336"/>
      <c r="AN398" s="312"/>
      <c r="AO398" s="312"/>
      <c r="AP398" s="310"/>
      <c r="AQ398" s="312"/>
      <c r="AR398" s="312"/>
      <c r="AS398" s="497"/>
      <c r="AT398" s="498"/>
      <c r="AU398" s="498"/>
      <c r="AV398" s="310"/>
      <c r="AW398" s="310"/>
      <c r="AX398" s="310"/>
      <c r="AY398" s="310"/>
      <c r="AZ398" s="310"/>
      <c r="BA398" s="310"/>
      <c r="BB398" s="310"/>
      <c r="BC398" s="310"/>
    </row>
    <row r="399" spans="1:91" s="7" customFormat="1" ht="12" hidden="1" customHeight="1" x14ac:dyDescent="0.2">
      <c r="A399" s="26"/>
      <c r="B399" s="6"/>
      <c r="C399" s="633"/>
      <c r="D399" s="692"/>
      <c r="E399" s="657"/>
      <c r="F399" s="6"/>
      <c r="G399" s="6"/>
      <c r="H399" s="6"/>
      <c r="I399" s="6"/>
      <c r="J399" s="6"/>
      <c r="K399" s="6"/>
      <c r="L399" s="6"/>
      <c r="M399" s="6"/>
      <c r="N399" s="114"/>
      <c r="O399" s="66"/>
      <c r="P399" s="57"/>
      <c r="Q399" s="6"/>
      <c r="R399" s="17"/>
      <c r="S399" s="23"/>
      <c r="T399" s="23"/>
      <c r="U399" s="116"/>
      <c r="V399" s="8"/>
      <c r="W399" s="8"/>
      <c r="X399" s="17"/>
      <c r="Y399" s="114"/>
      <c r="Z399" s="45"/>
      <c r="AA399" s="8"/>
      <c r="AB399" s="8"/>
      <c r="AC399" s="121"/>
      <c r="AD399" s="114"/>
      <c r="AE399" s="45"/>
      <c r="AF399" s="8"/>
      <c r="AG399" s="93"/>
      <c r="AH399" s="113"/>
      <c r="AI399" s="443"/>
      <c r="AJ399" s="393"/>
      <c r="AK399" s="293"/>
      <c r="AM399" s="336"/>
      <c r="AN399" s="312"/>
      <c r="AO399" s="312"/>
      <c r="AP399" s="310"/>
      <c r="AQ399" s="312"/>
      <c r="AR399" s="312"/>
      <c r="AS399" s="497"/>
      <c r="AT399" s="498"/>
      <c r="AU399" s="498"/>
      <c r="AV399" s="310"/>
      <c r="AW399" s="310"/>
      <c r="AX399" s="310"/>
      <c r="AY399" s="310"/>
      <c r="AZ399" s="310"/>
      <c r="BA399" s="310"/>
      <c r="BB399" s="310"/>
      <c r="BC399" s="310"/>
    </row>
    <row r="400" spans="1:91" s="7" customFormat="1" ht="12" hidden="1" customHeight="1" x14ac:dyDescent="0.2">
      <c r="A400" s="26"/>
      <c r="B400" s="6"/>
      <c r="C400" s="692" t="s">
        <v>750</v>
      </c>
      <c r="D400" s="692"/>
      <c r="E400" s="657"/>
      <c r="F400" s="632" t="s">
        <v>28</v>
      </c>
      <c r="G400" s="632" t="s">
        <v>20</v>
      </c>
      <c r="H400" s="632" t="s">
        <v>20</v>
      </c>
      <c r="I400" s="632"/>
      <c r="J400" s="632" t="s">
        <v>251</v>
      </c>
      <c r="K400" s="6" t="s">
        <v>9</v>
      </c>
      <c r="L400" s="6"/>
      <c r="M400" s="6">
        <v>400</v>
      </c>
      <c r="N400" s="114"/>
      <c r="O400" s="636">
        <v>63</v>
      </c>
      <c r="P400" s="57"/>
      <c r="Q400" s="6"/>
      <c r="R400" s="17"/>
      <c r="S400" s="23"/>
      <c r="T400" s="23"/>
      <c r="U400" s="116"/>
      <c r="V400" s="8"/>
      <c r="W400" s="8"/>
      <c r="X400" s="17"/>
      <c r="Y400" s="114"/>
      <c r="Z400" s="45"/>
      <c r="AA400" s="8"/>
      <c r="AB400" s="8"/>
      <c r="AC400" s="121"/>
      <c r="AD400" s="114"/>
      <c r="AE400" s="45"/>
      <c r="AF400" s="8"/>
      <c r="AG400" s="93"/>
      <c r="AH400" s="113"/>
      <c r="AI400" s="443"/>
      <c r="AJ400" s="393"/>
      <c r="AK400" s="293"/>
      <c r="AM400" s="336"/>
      <c r="AN400" s="312"/>
      <c r="AO400" s="312"/>
      <c r="AP400" s="310"/>
      <c r="AQ400" s="312"/>
      <c r="AR400" s="312"/>
      <c r="AS400" s="497"/>
      <c r="AT400" s="498"/>
      <c r="AU400" s="498"/>
      <c r="AV400" s="310"/>
      <c r="AW400" s="310"/>
      <c r="AX400" s="310"/>
      <c r="AY400" s="310"/>
      <c r="AZ400" s="310"/>
      <c r="BA400" s="310"/>
      <c r="BB400" s="310"/>
      <c r="BC400" s="310"/>
    </row>
    <row r="401" spans="1:55" s="7" customFormat="1" ht="12" hidden="1" customHeight="1" x14ac:dyDescent="0.2">
      <c r="A401" s="26"/>
      <c r="B401" s="812"/>
      <c r="C401" s="754" t="s">
        <v>674</v>
      </c>
      <c r="D401" s="798" t="s">
        <v>585</v>
      </c>
      <c r="E401" s="657"/>
      <c r="F401" s="632" t="s">
        <v>27</v>
      </c>
      <c r="G401" s="632" t="s">
        <v>20</v>
      </c>
      <c r="H401" s="632" t="s">
        <v>20</v>
      </c>
      <c r="I401" s="795" t="s">
        <v>593</v>
      </c>
      <c r="J401" s="632" t="s">
        <v>253</v>
      </c>
      <c r="K401" s="6" t="s">
        <v>10</v>
      </c>
      <c r="L401" s="6"/>
      <c r="M401" s="6">
        <v>400</v>
      </c>
      <c r="N401" s="6">
        <v>2</v>
      </c>
      <c r="O401" s="636">
        <v>16</v>
      </c>
      <c r="P401" s="57"/>
      <c r="Q401" s="143">
        <f t="shared" ref="Q401:Q415" si="760">IF($N401&gt;0,VLOOKUP($N401,motoren,2),"")</f>
        <v>0.79</v>
      </c>
      <c r="R401" s="143">
        <f t="shared" ref="R401:R415" si="761">IF($K401 = "FO",0.95,$Q401)</f>
        <v>0.79</v>
      </c>
      <c r="S401" s="143">
        <f t="shared" ref="S401:S415" si="762">IF($N401&gt;0,VLOOKUP($N401,motoren,3),"")</f>
        <v>0.84299999999999997</v>
      </c>
      <c r="T401" s="144">
        <f t="shared" ref="T401:T415" si="763">IF($K401 = "FO",0.95,1)</f>
        <v>1</v>
      </c>
      <c r="U401" s="116">
        <f t="shared" ref="U401:U415" si="764">IF($N401&gt;0,$N401/($R401*$S401*$T401),0)</f>
        <v>3.0031382795020796</v>
      </c>
      <c r="V401" s="8">
        <v>0.25</v>
      </c>
      <c r="W401" s="8">
        <v>0.5</v>
      </c>
      <c r="X401" s="114">
        <f t="shared" ref="X401:X415" si="765">IF(($N401&gt;0)*(W401&gt;0),$N401*W401,0)</f>
        <v>1</v>
      </c>
      <c r="Y401" s="114">
        <f t="shared" ref="Y401:Y415" si="766">IF(($N401&gt;0),($N401*W401*V401)/($S401*$T401),0)</f>
        <v>0.29655990510083036</v>
      </c>
      <c r="Z401" s="45">
        <f t="shared" ref="Z401:Z415" si="767">IF((Y401&gt;0),Y401/$R401,0)</f>
        <v>0.37539228493775995</v>
      </c>
      <c r="AA401" s="137">
        <v>0.25</v>
      </c>
      <c r="AB401" s="137">
        <v>1</v>
      </c>
      <c r="AC401" s="114">
        <f t="shared" ref="AC401:AC415" si="768">IF(($N401&gt;0)*(AB401&gt;0),$N401*AB401,0)</f>
        <v>2</v>
      </c>
      <c r="AD401" s="114">
        <f t="shared" ref="AD401:AD415" si="769">IF(($N401&gt;0),($N401*AB401*AA401)/($S401*$T401),0)</f>
        <v>0.59311981020166071</v>
      </c>
      <c r="AE401" s="45">
        <f t="shared" ref="AE401:AE415" si="770">IF((AD401&gt;0),AD401/$R401,0)</f>
        <v>0.75078456987551989</v>
      </c>
      <c r="AF401" s="8"/>
      <c r="AG401" s="93">
        <v>2</v>
      </c>
      <c r="AH401" s="113">
        <v>0.8</v>
      </c>
      <c r="AI401" s="443">
        <f t="shared" ref="AI401:AI415" si="771">AW401</f>
        <v>20</v>
      </c>
      <c r="AJ401" s="453">
        <f t="shared" ref="AJ401:AJ415" si="772">IF(O401&gt;0,O401,"")</f>
        <v>16</v>
      </c>
      <c r="AK401" s="293"/>
      <c r="AM401" s="336">
        <f t="shared" ref="AM401:AM414" si="773">IF($M401&gt;0,$M401,"")</f>
        <v>400</v>
      </c>
      <c r="AN401" s="312">
        <f t="shared" ref="AN401:AN414" si="774">IF($M401=400,$Z401,"")</f>
        <v>0.37539228493775995</v>
      </c>
      <c r="AO401" s="312" t="str">
        <f t="shared" ref="AO401:AO414" si="775">IF($M401=230,$Z401,"")</f>
        <v/>
      </c>
      <c r="AP401" s="310"/>
      <c r="AQ401" s="312">
        <f t="shared" ref="AQ401:AQ414" si="776">IF($M401=400,$AE401,"")</f>
        <v>0.75078456987551989</v>
      </c>
      <c r="AR401" s="312" t="str">
        <f t="shared" ref="AR401:AR414" si="777">IF($M401=230,$AE401,"")</f>
        <v/>
      </c>
      <c r="AS401" s="313">
        <f t="shared" ref="AS401:AS415" si="778">CEILING((O401/AH401),1)</f>
        <v>20</v>
      </c>
      <c r="AT401" s="313">
        <f t="shared" ref="AT401:AT415" si="779">IF($AS401&gt;0,VLOOKUP($AS401,automaatkeuze,1),"")</f>
        <v>20</v>
      </c>
      <c r="AU401" s="313">
        <f t="shared" ref="AU401:AU415" si="780">IF($AS401&gt;0,VLOOKUP($AS401,automaatkeuze,3),"")</f>
        <v>25</v>
      </c>
      <c r="AV401" s="313"/>
      <c r="AW401" s="310">
        <f t="shared" ref="AW401:AW415" si="781">IF(AS401&gt;AT401,AU401,AT401)</f>
        <v>20</v>
      </c>
      <c r="AX401" s="313"/>
      <c r="AY401" s="313"/>
      <c r="AZ401" s="313"/>
      <c r="BA401" s="313"/>
      <c r="BB401" s="313"/>
      <c r="BC401" s="313"/>
    </row>
    <row r="402" spans="1:55" s="7" customFormat="1" ht="12" hidden="1" customHeight="1" x14ac:dyDescent="0.2">
      <c r="A402" s="26"/>
      <c r="B402" s="6"/>
      <c r="C402" s="754" t="s">
        <v>678</v>
      </c>
      <c r="D402" s="798" t="s">
        <v>585</v>
      </c>
      <c r="E402" s="657"/>
      <c r="F402" s="632" t="s">
        <v>27</v>
      </c>
      <c r="G402" s="632" t="s">
        <v>20</v>
      </c>
      <c r="H402" s="632" t="s">
        <v>20</v>
      </c>
      <c r="I402" s="795" t="s">
        <v>593</v>
      </c>
      <c r="J402" s="632" t="s">
        <v>253</v>
      </c>
      <c r="K402" s="6" t="s">
        <v>10</v>
      </c>
      <c r="L402" s="6"/>
      <c r="M402" s="6">
        <v>400</v>
      </c>
      <c r="N402" s="6">
        <v>2</v>
      </c>
      <c r="O402" s="636">
        <v>16</v>
      </c>
      <c r="P402" s="57"/>
      <c r="Q402" s="143">
        <f t="shared" si="760"/>
        <v>0.79</v>
      </c>
      <c r="R402" s="143">
        <f t="shared" si="761"/>
        <v>0.79</v>
      </c>
      <c r="S402" s="143">
        <f t="shared" si="762"/>
        <v>0.84299999999999997</v>
      </c>
      <c r="T402" s="144">
        <f t="shared" si="763"/>
        <v>1</v>
      </c>
      <c r="U402" s="116">
        <f t="shared" si="764"/>
        <v>3.0031382795020796</v>
      </c>
      <c r="V402" s="8">
        <v>0.25</v>
      </c>
      <c r="W402" s="8">
        <v>0.5</v>
      </c>
      <c r="X402" s="114">
        <f t="shared" si="765"/>
        <v>1</v>
      </c>
      <c r="Y402" s="114">
        <f t="shared" si="766"/>
        <v>0.29655990510083036</v>
      </c>
      <c r="Z402" s="45">
        <f t="shared" si="767"/>
        <v>0.37539228493775995</v>
      </c>
      <c r="AA402" s="137">
        <v>0.25</v>
      </c>
      <c r="AB402" s="137">
        <v>1</v>
      </c>
      <c r="AC402" s="114">
        <f t="shared" si="768"/>
        <v>2</v>
      </c>
      <c r="AD402" s="114">
        <f t="shared" si="769"/>
        <v>0.59311981020166071</v>
      </c>
      <c r="AE402" s="45">
        <f t="shared" si="770"/>
        <v>0.75078456987551989</v>
      </c>
      <c r="AF402" s="8"/>
      <c r="AG402" s="93">
        <v>2</v>
      </c>
      <c r="AH402" s="113">
        <v>0.8</v>
      </c>
      <c r="AI402" s="443">
        <f t="shared" si="771"/>
        <v>20</v>
      </c>
      <c r="AJ402" s="453">
        <f t="shared" si="772"/>
        <v>16</v>
      </c>
      <c r="AK402" s="293"/>
      <c r="AM402" s="336">
        <f t="shared" si="773"/>
        <v>400</v>
      </c>
      <c r="AN402" s="312">
        <f t="shared" si="774"/>
        <v>0.37539228493775995</v>
      </c>
      <c r="AO402" s="312" t="str">
        <f t="shared" si="775"/>
        <v/>
      </c>
      <c r="AP402" s="310"/>
      <c r="AQ402" s="312">
        <f t="shared" si="776"/>
        <v>0.75078456987551989</v>
      </c>
      <c r="AR402" s="312" t="str">
        <f t="shared" si="777"/>
        <v/>
      </c>
      <c r="AS402" s="313">
        <f t="shared" si="778"/>
        <v>20</v>
      </c>
      <c r="AT402" s="313">
        <f t="shared" si="779"/>
        <v>20</v>
      </c>
      <c r="AU402" s="313">
        <f t="shared" si="780"/>
        <v>25</v>
      </c>
      <c r="AV402" s="313"/>
      <c r="AW402" s="310">
        <f t="shared" si="781"/>
        <v>20</v>
      </c>
      <c r="AX402" s="313"/>
      <c r="AY402" s="313"/>
      <c r="AZ402" s="313"/>
      <c r="BA402" s="313"/>
      <c r="BB402" s="313"/>
      <c r="BC402" s="313"/>
    </row>
    <row r="403" spans="1:55" s="7" customFormat="1" ht="12" hidden="1" customHeight="1" x14ac:dyDescent="0.2">
      <c r="A403" s="26"/>
      <c r="B403" s="6"/>
      <c r="C403" s="754" t="s">
        <v>679</v>
      </c>
      <c r="D403" s="798" t="s">
        <v>586</v>
      </c>
      <c r="E403" s="657"/>
      <c r="F403" s="632" t="s">
        <v>27</v>
      </c>
      <c r="G403" s="632" t="s">
        <v>20</v>
      </c>
      <c r="H403" s="632" t="s">
        <v>20</v>
      </c>
      <c r="I403" s="795" t="s">
        <v>593</v>
      </c>
      <c r="J403" s="632" t="s">
        <v>253</v>
      </c>
      <c r="K403" s="6" t="s">
        <v>10</v>
      </c>
      <c r="L403" s="6"/>
      <c r="M403" s="6">
        <v>400</v>
      </c>
      <c r="N403" s="6">
        <v>2</v>
      </c>
      <c r="O403" s="636">
        <v>16</v>
      </c>
      <c r="P403" s="57"/>
      <c r="Q403" s="143">
        <f t="shared" si="760"/>
        <v>0.79</v>
      </c>
      <c r="R403" s="143">
        <f t="shared" si="761"/>
        <v>0.79</v>
      </c>
      <c r="S403" s="143">
        <f t="shared" si="762"/>
        <v>0.84299999999999997</v>
      </c>
      <c r="T403" s="144">
        <f t="shared" si="763"/>
        <v>1</v>
      </c>
      <c r="U403" s="116">
        <f t="shared" si="764"/>
        <v>3.0031382795020796</v>
      </c>
      <c r="V403" s="8">
        <v>0.25</v>
      </c>
      <c r="W403" s="8">
        <v>0.5</v>
      </c>
      <c r="X403" s="114">
        <f t="shared" si="765"/>
        <v>1</v>
      </c>
      <c r="Y403" s="114">
        <f t="shared" si="766"/>
        <v>0.29655990510083036</v>
      </c>
      <c r="Z403" s="45">
        <f t="shared" si="767"/>
        <v>0.37539228493775995</v>
      </c>
      <c r="AA403" s="137">
        <v>0.25</v>
      </c>
      <c r="AB403" s="137">
        <v>1</v>
      </c>
      <c r="AC403" s="114">
        <f t="shared" si="768"/>
        <v>2</v>
      </c>
      <c r="AD403" s="114">
        <f t="shared" si="769"/>
        <v>0.59311981020166071</v>
      </c>
      <c r="AE403" s="45">
        <f t="shared" si="770"/>
        <v>0.75078456987551989</v>
      </c>
      <c r="AF403" s="8"/>
      <c r="AG403" s="93">
        <v>2</v>
      </c>
      <c r="AH403" s="113">
        <v>0.8</v>
      </c>
      <c r="AI403" s="443">
        <f t="shared" si="771"/>
        <v>20</v>
      </c>
      <c r="AJ403" s="453">
        <f t="shared" si="772"/>
        <v>16</v>
      </c>
      <c r="AK403" s="293"/>
      <c r="AM403" s="336">
        <f t="shared" si="773"/>
        <v>400</v>
      </c>
      <c r="AN403" s="312">
        <f t="shared" si="774"/>
        <v>0.37539228493775995</v>
      </c>
      <c r="AO403" s="312" t="str">
        <f t="shared" si="775"/>
        <v/>
      </c>
      <c r="AP403" s="310"/>
      <c r="AQ403" s="312">
        <f t="shared" si="776"/>
        <v>0.75078456987551989</v>
      </c>
      <c r="AR403" s="312" t="str">
        <f t="shared" si="777"/>
        <v/>
      </c>
      <c r="AS403" s="313">
        <f t="shared" si="778"/>
        <v>20</v>
      </c>
      <c r="AT403" s="313">
        <f t="shared" si="779"/>
        <v>20</v>
      </c>
      <c r="AU403" s="313">
        <f t="shared" si="780"/>
        <v>25</v>
      </c>
      <c r="AV403" s="313"/>
      <c r="AW403" s="310">
        <f t="shared" si="781"/>
        <v>20</v>
      </c>
      <c r="AX403" s="313"/>
      <c r="AY403" s="313"/>
      <c r="AZ403" s="313"/>
      <c r="BA403" s="313"/>
      <c r="BB403" s="313"/>
      <c r="BC403" s="313"/>
    </row>
    <row r="404" spans="1:55" s="7" customFormat="1" ht="12" hidden="1" customHeight="1" x14ac:dyDescent="0.2">
      <c r="A404" s="26"/>
      <c r="B404" s="6"/>
      <c r="C404" s="754" t="s">
        <v>675</v>
      </c>
      <c r="D404" s="798" t="s">
        <v>587</v>
      </c>
      <c r="E404" s="657"/>
      <c r="F404" s="632" t="s">
        <v>27</v>
      </c>
      <c r="G404" s="632" t="s">
        <v>20</v>
      </c>
      <c r="H404" s="632" t="s">
        <v>20</v>
      </c>
      <c r="I404" s="795" t="s">
        <v>593</v>
      </c>
      <c r="J404" s="632" t="s">
        <v>253</v>
      </c>
      <c r="K404" s="6" t="s">
        <v>10</v>
      </c>
      <c r="L404" s="6"/>
      <c r="M404" s="6">
        <v>400</v>
      </c>
      <c r="N404" s="6">
        <v>2</v>
      </c>
      <c r="O404" s="636">
        <v>16</v>
      </c>
      <c r="P404" s="57"/>
      <c r="Q404" s="143">
        <f t="shared" si="760"/>
        <v>0.79</v>
      </c>
      <c r="R404" s="143">
        <f t="shared" si="761"/>
        <v>0.79</v>
      </c>
      <c r="S404" s="143">
        <f t="shared" si="762"/>
        <v>0.84299999999999997</v>
      </c>
      <c r="T404" s="144">
        <f t="shared" si="763"/>
        <v>1</v>
      </c>
      <c r="U404" s="116">
        <f t="shared" si="764"/>
        <v>3.0031382795020796</v>
      </c>
      <c r="V404" s="8">
        <v>0.25</v>
      </c>
      <c r="W404" s="8">
        <v>0.5</v>
      </c>
      <c r="X404" s="114">
        <f t="shared" si="765"/>
        <v>1</v>
      </c>
      <c r="Y404" s="114">
        <f t="shared" si="766"/>
        <v>0.29655990510083036</v>
      </c>
      <c r="Z404" s="45">
        <f t="shared" si="767"/>
        <v>0.37539228493775995</v>
      </c>
      <c r="AA404" s="137">
        <v>0.25</v>
      </c>
      <c r="AB404" s="137">
        <v>1</v>
      </c>
      <c r="AC404" s="114">
        <f t="shared" si="768"/>
        <v>2</v>
      </c>
      <c r="AD404" s="114">
        <f t="shared" si="769"/>
        <v>0.59311981020166071</v>
      </c>
      <c r="AE404" s="45">
        <f t="shared" si="770"/>
        <v>0.75078456987551989</v>
      </c>
      <c r="AF404" s="8"/>
      <c r="AG404" s="93">
        <v>2</v>
      </c>
      <c r="AH404" s="113">
        <v>0.8</v>
      </c>
      <c r="AI404" s="443">
        <f t="shared" si="771"/>
        <v>20</v>
      </c>
      <c r="AJ404" s="453">
        <f t="shared" si="772"/>
        <v>16</v>
      </c>
      <c r="AK404" s="293"/>
      <c r="AM404" s="336">
        <f t="shared" si="773"/>
        <v>400</v>
      </c>
      <c r="AN404" s="312">
        <f t="shared" si="774"/>
        <v>0.37539228493775995</v>
      </c>
      <c r="AO404" s="312" t="str">
        <f t="shared" si="775"/>
        <v/>
      </c>
      <c r="AP404" s="310"/>
      <c r="AQ404" s="312">
        <f t="shared" si="776"/>
        <v>0.75078456987551989</v>
      </c>
      <c r="AR404" s="312" t="str">
        <f t="shared" si="777"/>
        <v/>
      </c>
      <c r="AS404" s="313">
        <f t="shared" si="778"/>
        <v>20</v>
      </c>
      <c r="AT404" s="313">
        <f t="shared" si="779"/>
        <v>20</v>
      </c>
      <c r="AU404" s="313">
        <f t="shared" si="780"/>
        <v>25</v>
      </c>
      <c r="AV404" s="313"/>
      <c r="AW404" s="310">
        <f t="shared" si="781"/>
        <v>20</v>
      </c>
      <c r="AX404" s="313"/>
      <c r="AY404" s="313"/>
      <c r="AZ404" s="313"/>
      <c r="BA404" s="313"/>
      <c r="BB404" s="313"/>
      <c r="BC404" s="313"/>
    </row>
    <row r="405" spans="1:55" s="7" customFormat="1" ht="12" hidden="1" customHeight="1" x14ac:dyDescent="0.2">
      <c r="A405" s="26"/>
      <c r="B405" s="6"/>
      <c r="C405" s="754" t="s">
        <v>676</v>
      </c>
      <c r="D405" s="798" t="s">
        <v>588</v>
      </c>
      <c r="E405" s="657"/>
      <c r="F405" s="632" t="s">
        <v>27</v>
      </c>
      <c r="G405" s="632" t="s">
        <v>20</v>
      </c>
      <c r="H405" s="632" t="s">
        <v>20</v>
      </c>
      <c r="I405" s="795" t="s">
        <v>593</v>
      </c>
      <c r="J405" s="632" t="s">
        <v>253</v>
      </c>
      <c r="K405" s="6" t="s">
        <v>10</v>
      </c>
      <c r="L405" s="6"/>
      <c r="M405" s="6">
        <v>400</v>
      </c>
      <c r="N405" s="6">
        <v>2</v>
      </c>
      <c r="O405" s="636">
        <v>16</v>
      </c>
      <c r="P405" s="57"/>
      <c r="Q405" s="143">
        <f t="shared" si="760"/>
        <v>0.79</v>
      </c>
      <c r="R405" s="143">
        <f t="shared" si="761"/>
        <v>0.79</v>
      </c>
      <c r="S405" s="143">
        <f t="shared" si="762"/>
        <v>0.84299999999999997</v>
      </c>
      <c r="T405" s="144">
        <f t="shared" si="763"/>
        <v>1</v>
      </c>
      <c r="U405" s="116">
        <f t="shared" si="764"/>
        <v>3.0031382795020796</v>
      </c>
      <c r="V405" s="8">
        <v>0.25</v>
      </c>
      <c r="W405" s="8">
        <v>0.5</v>
      </c>
      <c r="X405" s="114">
        <f t="shared" si="765"/>
        <v>1</v>
      </c>
      <c r="Y405" s="114">
        <f t="shared" si="766"/>
        <v>0.29655990510083036</v>
      </c>
      <c r="Z405" s="45">
        <f t="shared" si="767"/>
        <v>0.37539228493775995</v>
      </c>
      <c r="AA405" s="137">
        <v>0.25</v>
      </c>
      <c r="AB405" s="137">
        <v>1</v>
      </c>
      <c r="AC405" s="114">
        <f t="shared" si="768"/>
        <v>2</v>
      </c>
      <c r="AD405" s="114">
        <f t="shared" si="769"/>
        <v>0.59311981020166071</v>
      </c>
      <c r="AE405" s="45">
        <f t="shared" si="770"/>
        <v>0.75078456987551989</v>
      </c>
      <c r="AF405" s="8"/>
      <c r="AG405" s="93">
        <v>2</v>
      </c>
      <c r="AH405" s="113">
        <v>0.8</v>
      </c>
      <c r="AI405" s="443">
        <f t="shared" si="771"/>
        <v>20</v>
      </c>
      <c r="AJ405" s="453">
        <f t="shared" si="772"/>
        <v>16</v>
      </c>
      <c r="AK405" s="293"/>
      <c r="AM405" s="336">
        <f t="shared" si="773"/>
        <v>400</v>
      </c>
      <c r="AN405" s="312">
        <f t="shared" si="774"/>
        <v>0.37539228493775995</v>
      </c>
      <c r="AO405" s="312" t="str">
        <f t="shared" si="775"/>
        <v/>
      </c>
      <c r="AP405" s="310"/>
      <c r="AQ405" s="312">
        <f t="shared" si="776"/>
        <v>0.75078456987551989</v>
      </c>
      <c r="AR405" s="312" t="str">
        <f t="shared" si="777"/>
        <v/>
      </c>
      <c r="AS405" s="313">
        <f t="shared" si="778"/>
        <v>20</v>
      </c>
      <c r="AT405" s="313">
        <f t="shared" si="779"/>
        <v>20</v>
      </c>
      <c r="AU405" s="313">
        <f t="shared" si="780"/>
        <v>25</v>
      </c>
      <c r="AV405" s="313"/>
      <c r="AW405" s="310">
        <f t="shared" si="781"/>
        <v>20</v>
      </c>
      <c r="AX405" s="313"/>
      <c r="AY405" s="313"/>
      <c r="AZ405" s="313"/>
      <c r="BA405" s="313"/>
      <c r="BB405" s="313"/>
      <c r="BC405" s="313"/>
    </row>
    <row r="406" spans="1:55" s="7" customFormat="1" ht="12" hidden="1" customHeight="1" x14ac:dyDescent="0.2">
      <c r="A406" s="26"/>
      <c r="B406" s="6"/>
      <c r="C406" s="754" t="s">
        <v>677</v>
      </c>
      <c r="D406" s="798" t="s">
        <v>589</v>
      </c>
      <c r="E406" s="657"/>
      <c r="F406" s="632" t="s">
        <v>27</v>
      </c>
      <c r="G406" s="632" t="s">
        <v>20</v>
      </c>
      <c r="H406" s="632" t="s">
        <v>20</v>
      </c>
      <c r="I406" s="795" t="s">
        <v>593</v>
      </c>
      <c r="J406" s="632" t="s">
        <v>253</v>
      </c>
      <c r="K406" s="6" t="s">
        <v>10</v>
      </c>
      <c r="L406" s="6"/>
      <c r="M406" s="6">
        <v>400</v>
      </c>
      <c r="N406" s="6">
        <v>2</v>
      </c>
      <c r="O406" s="636">
        <v>16</v>
      </c>
      <c r="P406" s="57"/>
      <c r="Q406" s="143">
        <f t="shared" si="760"/>
        <v>0.79</v>
      </c>
      <c r="R406" s="143">
        <f t="shared" si="761"/>
        <v>0.79</v>
      </c>
      <c r="S406" s="143">
        <f t="shared" si="762"/>
        <v>0.84299999999999997</v>
      </c>
      <c r="T406" s="144">
        <f t="shared" si="763"/>
        <v>1</v>
      </c>
      <c r="U406" s="116">
        <f t="shared" si="764"/>
        <v>3.0031382795020796</v>
      </c>
      <c r="V406" s="8">
        <v>0.25</v>
      </c>
      <c r="W406" s="8">
        <v>0.5</v>
      </c>
      <c r="X406" s="114">
        <f t="shared" si="765"/>
        <v>1</v>
      </c>
      <c r="Y406" s="114">
        <f t="shared" si="766"/>
        <v>0.29655990510083036</v>
      </c>
      <c r="Z406" s="45">
        <f t="shared" si="767"/>
        <v>0.37539228493775995</v>
      </c>
      <c r="AA406" s="137">
        <v>0.25</v>
      </c>
      <c r="AB406" s="137">
        <v>1</v>
      </c>
      <c r="AC406" s="114">
        <f t="shared" si="768"/>
        <v>2</v>
      </c>
      <c r="AD406" s="114">
        <f t="shared" si="769"/>
        <v>0.59311981020166071</v>
      </c>
      <c r="AE406" s="45">
        <f t="shared" si="770"/>
        <v>0.75078456987551989</v>
      </c>
      <c r="AF406" s="8"/>
      <c r="AG406" s="93">
        <v>2</v>
      </c>
      <c r="AH406" s="113">
        <v>0.8</v>
      </c>
      <c r="AI406" s="443">
        <f t="shared" si="771"/>
        <v>20</v>
      </c>
      <c r="AJ406" s="453">
        <f t="shared" si="772"/>
        <v>16</v>
      </c>
      <c r="AK406" s="293"/>
      <c r="AM406" s="336">
        <f t="shared" si="773"/>
        <v>400</v>
      </c>
      <c r="AN406" s="312">
        <f t="shared" si="774"/>
        <v>0.37539228493775995</v>
      </c>
      <c r="AO406" s="312" t="str">
        <f t="shared" si="775"/>
        <v/>
      </c>
      <c r="AP406" s="310"/>
      <c r="AQ406" s="312">
        <f t="shared" si="776"/>
        <v>0.75078456987551989</v>
      </c>
      <c r="AR406" s="312" t="str">
        <f t="shared" si="777"/>
        <v/>
      </c>
      <c r="AS406" s="313">
        <f t="shared" si="778"/>
        <v>20</v>
      </c>
      <c r="AT406" s="313">
        <f t="shared" si="779"/>
        <v>20</v>
      </c>
      <c r="AU406" s="313">
        <f t="shared" si="780"/>
        <v>25</v>
      </c>
      <c r="AV406" s="313"/>
      <c r="AW406" s="310">
        <f t="shared" si="781"/>
        <v>20</v>
      </c>
      <c r="AX406" s="313"/>
      <c r="AY406" s="313"/>
      <c r="AZ406" s="313"/>
      <c r="BA406" s="313"/>
      <c r="BB406" s="313"/>
      <c r="BC406" s="313"/>
    </row>
    <row r="407" spans="1:55" s="7" customFormat="1" ht="12" hidden="1" customHeight="1" x14ac:dyDescent="0.2">
      <c r="A407" s="26"/>
      <c r="B407" s="6"/>
      <c r="C407" s="754" t="s">
        <v>680</v>
      </c>
      <c r="D407" s="798" t="s">
        <v>592</v>
      </c>
      <c r="E407" s="657"/>
      <c r="F407" s="632" t="s">
        <v>27</v>
      </c>
      <c r="G407" s="632" t="s">
        <v>20</v>
      </c>
      <c r="H407" s="632" t="s">
        <v>20</v>
      </c>
      <c r="I407" s="795" t="s">
        <v>593</v>
      </c>
      <c r="J407" s="632" t="s">
        <v>253</v>
      </c>
      <c r="K407" s="6" t="s">
        <v>10</v>
      </c>
      <c r="L407" s="6"/>
      <c r="M407" s="6">
        <v>400</v>
      </c>
      <c r="N407" s="6">
        <v>2</v>
      </c>
      <c r="O407" s="636">
        <v>16</v>
      </c>
      <c r="P407" s="57"/>
      <c r="Q407" s="143">
        <f t="shared" si="760"/>
        <v>0.79</v>
      </c>
      <c r="R407" s="143">
        <f t="shared" si="761"/>
        <v>0.79</v>
      </c>
      <c r="S407" s="143">
        <f t="shared" si="762"/>
        <v>0.84299999999999997</v>
      </c>
      <c r="T407" s="144">
        <f t="shared" si="763"/>
        <v>1</v>
      </c>
      <c r="U407" s="116">
        <f t="shared" si="764"/>
        <v>3.0031382795020796</v>
      </c>
      <c r="V407" s="8">
        <v>0.25</v>
      </c>
      <c r="W407" s="8">
        <v>0.5</v>
      </c>
      <c r="X407" s="114">
        <f t="shared" si="765"/>
        <v>1</v>
      </c>
      <c r="Y407" s="114">
        <f t="shared" si="766"/>
        <v>0.29655990510083036</v>
      </c>
      <c r="Z407" s="45">
        <f t="shared" si="767"/>
        <v>0.37539228493775995</v>
      </c>
      <c r="AA407" s="137">
        <v>0.25</v>
      </c>
      <c r="AB407" s="137">
        <v>1</v>
      </c>
      <c r="AC407" s="114">
        <f t="shared" si="768"/>
        <v>2</v>
      </c>
      <c r="AD407" s="114">
        <f t="shared" si="769"/>
        <v>0.59311981020166071</v>
      </c>
      <c r="AE407" s="45">
        <f t="shared" si="770"/>
        <v>0.75078456987551989</v>
      </c>
      <c r="AF407" s="8"/>
      <c r="AG407" s="93">
        <v>2</v>
      </c>
      <c r="AH407" s="113">
        <v>0.8</v>
      </c>
      <c r="AI407" s="443">
        <f t="shared" si="771"/>
        <v>20</v>
      </c>
      <c r="AJ407" s="453">
        <f t="shared" si="772"/>
        <v>16</v>
      </c>
      <c r="AK407" s="293"/>
      <c r="AM407" s="336">
        <f t="shared" si="773"/>
        <v>400</v>
      </c>
      <c r="AN407" s="312">
        <f t="shared" si="774"/>
        <v>0.37539228493775995</v>
      </c>
      <c r="AO407" s="312" t="str">
        <f t="shared" si="775"/>
        <v/>
      </c>
      <c r="AP407" s="310"/>
      <c r="AQ407" s="312">
        <f t="shared" si="776"/>
        <v>0.75078456987551989</v>
      </c>
      <c r="AR407" s="312" t="str">
        <f t="shared" si="777"/>
        <v/>
      </c>
      <c r="AS407" s="313">
        <f t="shared" si="778"/>
        <v>20</v>
      </c>
      <c r="AT407" s="313">
        <f t="shared" si="779"/>
        <v>20</v>
      </c>
      <c r="AU407" s="313">
        <f t="shared" si="780"/>
        <v>25</v>
      </c>
      <c r="AV407" s="313"/>
      <c r="AW407" s="310">
        <f t="shared" si="781"/>
        <v>20</v>
      </c>
      <c r="AX407" s="313"/>
      <c r="AY407" s="313"/>
      <c r="AZ407" s="313"/>
      <c r="BA407" s="313"/>
      <c r="BB407" s="313"/>
      <c r="BC407" s="313"/>
    </row>
    <row r="408" spans="1:55" s="7" customFormat="1" ht="12" hidden="1" customHeight="1" x14ac:dyDescent="0.2">
      <c r="A408" s="26"/>
      <c r="B408" s="6"/>
      <c r="C408" s="754" t="s">
        <v>681</v>
      </c>
      <c r="D408" s="798" t="s">
        <v>590</v>
      </c>
      <c r="E408" s="657"/>
      <c r="F408" s="632" t="s">
        <v>27</v>
      </c>
      <c r="G408" s="632" t="s">
        <v>20</v>
      </c>
      <c r="H408" s="632" t="s">
        <v>20</v>
      </c>
      <c r="I408" s="795" t="s">
        <v>593</v>
      </c>
      <c r="J408" s="632" t="s">
        <v>253</v>
      </c>
      <c r="K408" s="6" t="s">
        <v>10</v>
      </c>
      <c r="L408" s="6"/>
      <c r="M408" s="6">
        <v>400</v>
      </c>
      <c r="N408" s="6">
        <v>2</v>
      </c>
      <c r="O408" s="636">
        <v>16</v>
      </c>
      <c r="P408" s="57"/>
      <c r="Q408" s="143">
        <f t="shared" si="760"/>
        <v>0.79</v>
      </c>
      <c r="R408" s="143">
        <f t="shared" si="761"/>
        <v>0.79</v>
      </c>
      <c r="S408" s="143">
        <f t="shared" si="762"/>
        <v>0.84299999999999997</v>
      </c>
      <c r="T408" s="144">
        <f t="shared" si="763"/>
        <v>1</v>
      </c>
      <c r="U408" s="116">
        <f t="shared" si="764"/>
        <v>3.0031382795020796</v>
      </c>
      <c r="V408" s="8">
        <v>0.25</v>
      </c>
      <c r="W408" s="8">
        <v>0.5</v>
      </c>
      <c r="X408" s="114">
        <f t="shared" si="765"/>
        <v>1</v>
      </c>
      <c r="Y408" s="114">
        <f t="shared" si="766"/>
        <v>0.29655990510083036</v>
      </c>
      <c r="Z408" s="45">
        <f t="shared" si="767"/>
        <v>0.37539228493775995</v>
      </c>
      <c r="AA408" s="137">
        <v>0.25</v>
      </c>
      <c r="AB408" s="137">
        <v>1</v>
      </c>
      <c r="AC408" s="114">
        <f t="shared" si="768"/>
        <v>2</v>
      </c>
      <c r="AD408" s="114">
        <f t="shared" si="769"/>
        <v>0.59311981020166071</v>
      </c>
      <c r="AE408" s="45">
        <f t="shared" si="770"/>
        <v>0.75078456987551989</v>
      </c>
      <c r="AF408" s="8"/>
      <c r="AG408" s="93">
        <v>2</v>
      </c>
      <c r="AH408" s="113">
        <v>0.8</v>
      </c>
      <c r="AI408" s="443">
        <f t="shared" si="771"/>
        <v>20</v>
      </c>
      <c r="AJ408" s="453">
        <f t="shared" si="772"/>
        <v>16</v>
      </c>
      <c r="AK408" s="293"/>
      <c r="AM408" s="336">
        <f t="shared" si="773"/>
        <v>400</v>
      </c>
      <c r="AN408" s="312">
        <f t="shared" si="774"/>
        <v>0.37539228493775995</v>
      </c>
      <c r="AO408" s="312" t="str">
        <f t="shared" si="775"/>
        <v/>
      </c>
      <c r="AP408" s="310"/>
      <c r="AQ408" s="312">
        <f t="shared" si="776"/>
        <v>0.75078456987551989</v>
      </c>
      <c r="AR408" s="312" t="str">
        <f t="shared" si="777"/>
        <v/>
      </c>
      <c r="AS408" s="313">
        <f t="shared" si="778"/>
        <v>20</v>
      </c>
      <c r="AT408" s="313">
        <f t="shared" si="779"/>
        <v>20</v>
      </c>
      <c r="AU408" s="313">
        <f t="shared" si="780"/>
        <v>25</v>
      </c>
      <c r="AV408" s="313"/>
      <c r="AW408" s="310">
        <f t="shared" si="781"/>
        <v>20</v>
      </c>
      <c r="AX408" s="313"/>
      <c r="AY408" s="313"/>
      <c r="AZ408" s="313"/>
      <c r="BA408" s="313"/>
      <c r="BB408" s="313"/>
      <c r="BC408" s="313"/>
    </row>
    <row r="409" spans="1:55" s="7" customFormat="1" ht="12" hidden="1" customHeight="1" x14ac:dyDescent="0.2">
      <c r="A409" s="26"/>
      <c r="B409" s="6"/>
      <c r="C409" s="754" t="s">
        <v>682</v>
      </c>
      <c r="D409" s="798" t="s">
        <v>591</v>
      </c>
      <c r="E409" s="657"/>
      <c r="F409" s="632" t="s">
        <v>27</v>
      </c>
      <c r="G409" s="632" t="s">
        <v>20</v>
      </c>
      <c r="H409" s="632" t="s">
        <v>20</v>
      </c>
      <c r="I409" s="795" t="s">
        <v>593</v>
      </c>
      <c r="J409" s="632" t="s">
        <v>253</v>
      </c>
      <c r="K409" s="6" t="s">
        <v>10</v>
      </c>
      <c r="L409" s="6"/>
      <c r="M409" s="6">
        <v>230</v>
      </c>
      <c r="N409" s="6">
        <v>2</v>
      </c>
      <c r="O409" s="636">
        <v>16</v>
      </c>
      <c r="P409" s="57"/>
      <c r="Q409" s="143">
        <f t="shared" si="760"/>
        <v>0.79</v>
      </c>
      <c r="R409" s="143">
        <f t="shared" si="761"/>
        <v>0.79</v>
      </c>
      <c r="S409" s="143">
        <f t="shared" si="762"/>
        <v>0.84299999999999997</v>
      </c>
      <c r="T409" s="144">
        <f t="shared" si="763"/>
        <v>1</v>
      </c>
      <c r="U409" s="116">
        <f t="shared" si="764"/>
        <v>3.0031382795020796</v>
      </c>
      <c r="V409" s="8">
        <v>0.25</v>
      </c>
      <c r="W409" s="8">
        <v>0.5</v>
      </c>
      <c r="X409" s="114">
        <f t="shared" si="765"/>
        <v>1</v>
      </c>
      <c r="Y409" s="114">
        <f t="shared" si="766"/>
        <v>0.29655990510083036</v>
      </c>
      <c r="Z409" s="45">
        <f t="shared" si="767"/>
        <v>0.37539228493775995</v>
      </c>
      <c r="AA409" s="137">
        <v>0.25</v>
      </c>
      <c r="AB409" s="137">
        <v>1</v>
      </c>
      <c r="AC409" s="114">
        <f t="shared" si="768"/>
        <v>2</v>
      </c>
      <c r="AD409" s="114">
        <f t="shared" si="769"/>
        <v>0.59311981020166071</v>
      </c>
      <c r="AE409" s="45">
        <f t="shared" si="770"/>
        <v>0.75078456987551989</v>
      </c>
      <c r="AF409" s="8"/>
      <c r="AG409" s="93">
        <v>2</v>
      </c>
      <c r="AH409" s="113">
        <v>0.8</v>
      </c>
      <c r="AI409" s="443">
        <f t="shared" si="771"/>
        <v>20</v>
      </c>
      <c r="AJ409" s="453">
        <f t="shared" si="772"/>
        <v>16</v>
      </c>
      <c r="AK409" s="293"/>
      <c r="AM409" s="336">
        <f t="shared" si="773"/>
        <v>230</v>
      </c>
      <c r="AN409" s="312" t="str">
        <f t="shared" si="774"/>
        <v/>
      </c>
      <c r="AO409" s="312">
        <f t="shared" si="775"/>
        <v>0.37539228493775995</v>
      </c>
      <c r="AP409" s="310"/>
      <c r="AQ409" s="312" t="str">
        <f t="shared" si="776"/>
        <v/>
      </c>
      <c r="AR409" s="312">
        <f t="shared" si="777"/>
        <v>0.75078456987551989</v>
      </c>
      <c r="AS409" s="313">
        <f t="shared" si="778"/>
        <v>20</v>
      </c>
      <c r="AT409" s="313">
        <f t="shared" si="779"/>
        <v>20</v>
      </c>
      <c r="AU409" s="313">
        <f t="shared" si="780"/>
        <v>25</v>
      </c>
      <c r="AV409" s="313"/>
      <c r="AW409" s="310">
        <f t="shared" si="781"/>
        <v>20</v>
      </c>
      <c r="AX409" s="313"/>
      <c r="AY409" s="313"/>
      <c r="AZ409" s="313"/>
      <c r="BA409" s="313"/>
      <c r="BB409" s="313"/>
      <c r="BC409" s="313"/>
    </row>
    <row r="410" spans="1:55" s="7" customFormat="1" ht="12" hidden="1" customHeight="1" x14ac:dyDescent="0.2">
      <c r="A410" s="26"/>
      <c r="B410" s="6"/>
      <c r="C410" s="754" t="s">
        <v>683</v>
      </c>
      <c r="D410" s="798" t="s">
        <v>591</v>
      </c>
      <c r="E410" s="657"/>
      <c r="F410" s="632" t="s">
        <v>27</v>
      </c>
      <c r="G410" s="632" t="s">
        <v>20</v>
      </c>
      <c r="H410" s="632" t="s">
        <v>20</v>
      </c>
      <c r="I410" s="795" t="s">
        <v>593</v>
      </c>
      <c r="J410" s="632" t="s">
        <v>253</v>
      </c>
      <c r="K410" s="6" t="s">
        <v>10</v>
      </c>
      <c r="L410" s="6"/>
      <c r="M410" s="6">
        <v>230</v>
      </c>
      <c r="N410" s="6">
        <v>2</v>
      </c>
      <c r="O410" s="636">
        <v>16</v>
      </c>
      <c r="P410" s="57"/>
      <c r="Q410" s="143">
        <f t="shared" si="760"/>
        <v>0.79</v>
      </c>
      <c r="R410" s="143">
        <f t="shared" si="761"/>
        <v>0.79</v>
      </c>
      <c r="S410" s="143">
        <f t="shared" si="762"/>
        <v>0.84299999999999997</v>
      </c>
      <c r="T410" s="144">
        <f t="shared" si="763"/>
        <v>1</v>
      </c>
      <c r="U410" s="116">
        <f t="shared" si="764"/>
        <v>3.0031382795020796</v>
      </c>
      <c r="V410" s="8">
        <v>0.25</v>
      </c>
      <c r="W410" s="8">
        <v>0.5</v>
      </c>
      <c r="X410" s="114">
        <f t="shared" si="765"/>
        <v>1</v>
      </c>
      <c r="Y410" s="114">
        <f t="shared" si="766"/>
        <v>0.29655990510083036</v>
      </c>
      <c r="Z410" s="45">
        <f t="shared" si="767"/>
        <v>0.37539228493775995</v>
      </c>
      <c r="AA410" s="137">
        <v>0.25</v>
      </c>
      <c r="AB410" s="137">
        <v>1</v>
      </c>
      <c r="AC410" s="114">
        <f t="shared" si="768"/>
        <v>2</v>
      </c>
      <c r="AD410" s="114">
        <f t="shared" si="769"/>
        <v>0.59311981020166071</v>
      </c>
      <c r="AE410" s="45">
        <f t="shared" si="770"/>
        <v>0.75078456987551989</v>
      </c>
      <c r="AF410" s="8"/>
      <c r="AG410" s="93">
        <v>2</v>
      </c>
      <c r="AH410" s="113">
        <v>0.8</v>
      </c>
      <c r="AI410" s="443">
        <f t="shared" si="771"/>
        <v>20</v>
      </c>
      <c r="AJ410" s="453">
        <f t="shared" si="772"/>
        <v>16</v>
      </c>
      <c r="AK410" s="293"/>
      <c r="AM410" s="336">
        <f t="shared" si="773"/>
        <v>230</v>
      </c>
      <c r="AN410" s="312" t="str">
        <f t="shared" si="774"/>
        <v/>
      </c>
      <c r="AO410" s="312">
        <f t="shared" si="775"/>
        <v>0.37539228493775995</v>
      </c>
      <c r="AP410" s="310"/>
      <c r="AQ410" s="312" t="str">
        <f t="shared" si="776"/>
        <v/>
      </c>
      <c r="AR410" s="312">
        <f t="shared" si="777"/>
        <v>0.75078456987551989</v>
      </c>
      <c r="AS410" s="313">
        <f t="shared" si="778"/>
        <v>20</v>
      </c>
      <c r="AT410" s="313">
        <f t="shared" si="779"/>
        <v>20</v>
      </c>
      <c r="AU410" s="313">
        <f t="shared" si="780"/>
        <v>25</v>
      </c>
      <c r="AV410" s="313"/>
      <c r="AW410" s="310">
        <f t="shared" si="781"/>
        <v>20</v>
      </c>
      <c r="AX410" s="313"/>
      <c r="AY410" s="313"/>
      <c r="AZ410" s="313"/>
      <c r="BA410" s="313"/>
      <c r="BB410" s="313"/>
      <c r="BC410" s="313"/>
    </row>
    <row r="411" spans="1:55" s="7" customFormat="1" ht="12" hidden="1" customHeight="1" x14ac:dyDescent="0.2">
      <c r="A411" s="26"/>
      <c r="B411" s="6"/>
      <c r="C411" s="754" t="s">
        <v>684</v>
      </c>
      <c r="D411" s="798" t="s">
        <v>785</v>
      </c>
      <c r="E411" s="657"/>
      <c r="F411" s="632" t="s">
        <v>27</v>
      </c>
      <c r="G411" s="632" t="s">
        <v>20</v>
      </c>
      <c r="H411" s="632" t="s">
        <v>20</v>
      </c>
      <c r="I411" s="795" t="s">
        <v>593</v>
      </c>
      <c r="J411" s="632" t="s">
        <v>253</v>
      </c>
      <c r="K411" s="6" t="s">
        <v>10</v>
      </c>
      <c r="L411" s="6"/>
      <c r="M411" s="6">
        <v>230</v>
      </c>
      <c r="N411" s="6">
        <v>2</v>
      </c>
      <c r="O411" s="636">
        <v>16</v>
      </c>
      <c r="P411" s="57"/>
      <c r="Q411" s="143">
        <f t="shared" si="760"/>
        <v>0.79</v>
      </c>
      <c r="R411" s="143">
        <f t="shared" si="761"/>
        <v>0.79</v>
      </c>
      <c r="S411" s="143">
        <f t="shared" si="762"/>
        <v>0.84299999999999997</v>
      </c>
      <c r="T411" s="144">
        <f t="shared" si="763"/>
        <v>1</v>
      </c>
      <c r="U411" s="116">
        <f t="shared" si="764"/>
        <v>3.0031382795020796</v>
      </c>
      <c r="V411" s="8">
        <v>0.25</v>
      </c>
      <c r="W411" s="8">
        <v>0.5</v>
      </c>
      <c r="X411" s="114">
        <f t="shared" si="765"/>
        <v>1</v>
      </c>
      <c r="Y411" s="114">
        <f t="shared" si="766"/>
        <v>0.29655990510083036</v>
      </c>
      <c r="Z411" s="45">
        <f t="shared" si="767"/>
        <v>0.37539228493775995</v>
      </c>
      <c r="AA411" s="137">
        <v>0.25</v>
      </c>
      <c r="AB411" s="137">
        <v>1</v>
      </c>
      <c r="AC411" s="114">
        <f t="shared" si="768"/>
        <v>2</v>
      </c>
      <c r="AD411" s="114">
        <f t="shared" si="769"/>
        <v>0.59311981020166071</v>
      </c>
      <c r="AE411" s="45">
        <f t="shared" si="770"/>
        <v>0.75078456987551989</v>
      </c>
      <c r="AF411" s="8"/>
      <c r="AG411" s="93">
        <v>2</v>
      </c>
      <c r="AH411" s="113">
        <v>0.8</v>
      </c>
      <c r="AI411" s="443">
        <f t="shared" si="771"/>
        <v>20</v>
      </c>
      <c r="AJ411" s="453">
        <f t="shared" si="772"/>
        <v>16</v>
      </c>
      <c r="AK411" s="293"/>
      <c r="AM411" s="336">
        <f t="shared" si="773"/>
        <v>230</v>
      </c>
      <c r="AN411" s="312" t="str">
        <f t="shared" si="774"/>
        <v/>
      </c>
      <c r="AO411" s="312">
        <f t="shared" si="775"/>
        <v>0.37539228493775995</v>
      </c>
      <c r="AP411" s="310"/>
      <c r="AQ411" s="312" t="str">
        <f t="shared" si="776"/>
        <v/>
      </c>
      <c r="AR411" s="312">
        <f t="shared" si="777"/>
        <v>0.75078456987551989</v>
      </c>
      <c r="AS411" s="313">
        <f t="shared" si="778"/>
        <v>20</v>
      </c>
      <c r="AT411" s="313">
        <f t="shared" si="779"/>
        <v>20</v>
      </c>
      <c r="AU411" s="313">
        <f t="shared" si="780"/>
        <v>25</v>
      </c>
      <c r="AV411" s="313"/>
      <c r="AW411" s="310">
        <f t="shared" si="781"/>
        <v>20</v>
      </c>
      <c r="AX411" s="313"/>
      <c r="AY411" s="313"/>
      <c r="AZ411" s="313"/>
      <c r="BA411" s="313"/>
      <c r="BB411" s="313"/>
      <c r="BC411" s="313"/>
    </row>
    <row r="412" spans="1:55" s="7" customFormat="1" ht="12" hidden="1" customHeight="1" x14ac:dyDescent="0.2">
      <c r="A412" s="26"/>
      <c r="B412" s="6"/>
      <c r="C412" s="754" t="s">
        <v>685</v>
      </c>
      <c r="D412" s="798" t="s">
        <v>785</v>
      </c>
      <c r="E412" s="657"/>
      <c r="F412" s="632" t="s">
        <v>27</v>
      </c>
      <c r="G412" s="632" t="s">
        <v>20</v>
      </c>
      <c r="H412" s="632" t="s">
        <v>20</v>
      </c>
      <c r="I412" s="795" t="s">
        <v>593</v>
      </c>
      <c r="J412" s="632" t="s">
        <v>253</v>
      </c>
      <c r="K412" s="6" t="s">
        <v>10</v>
      </c>
      <c r="L412" s="6"/>
      <c r="M412" s="6">
        <v>230</v>
      </c>
      <c r="N412" s="6">
        <v>2</v>
      </c>
      <c r="O412" s="636">
        <v>16</v>
      </c>
      <c r="P412" s="57"/>
      <c r="Q412" s="143">
        <f t="shared" si="760"/>
        <v>0.79</v>
      </c>
      <c r="R412" s="143">
        <f t="shared" si="761"/>
        <v>0.79</v>
      </c>
      <c r="S412" s="143">
        <f t="shared" si="762"/>
        <v>0.84299999999999997</v>
      </c>
      <c r="T412" s="144">
        <f t="shared" si="763"/>
        <v>1</v>
      </c>
      <c r="U412" s="116">
        <f t="shared" si="764"/>
        <v>3.0031382795020796</v>
      </c>
      <c r="V412" s="8">
        <v>0.25</v>
      </c>
      <c r="W412" s="8">
        <v>0.5</v>
      </c>
      <c r="X412" s="114">
        <f t="shared" si="765"/>
        <v>1</v>
      </c>
      <c r="Y412" s="114">
        <f t="shared" si="766"/>
        <v>0.29655990510083036</v>
      </c>
      <c r="Z412" s="45">
        <f t="shared" si="767"/>
        <v>0.37539228493775995</v>
      </c>
      <c r="AA412" s="137">
        <v>0.25</v>
      </c>
      <c r="AB412" s="137">
        <v>1</v>
      </c>
      <c r="AC412" s="114">
        <f t="shared" si="768"/>
        <v>2</v>
      </c>
      <c r="AD412" s="114">
        <f t="shared" si="769"/>
        <v>0.59311981020166071</v>
      </c>
      <c r="AE412" s="45">
        <f t="shared" si="770"/>
        <v>0.75078456987551989</v>
      </c>
      <c r="AF412" s="8"/>
      <c r="AG412" s="93">
        <v>2</v>
      </c>
      <c r="AH412" s="113">
        <v>0.8</v>
      </c>
      <c r="AI412" s="443">
        <f t="shared" si="771"/>
        <v>20</v>
      </c>
      <c r="AJ412" s="453">
        <f t="shared" si="772"/>
        <v>16</v>
      </c>
      <c r="AK412" s="293"/>
      <c r="AM412" s="336">
        <f t="shared" si="773"/>
        <v>230</v>
      </c>
      <c r="AN412" s="312" t="str">
        <f t="shared" si="774"/>
        <v/>
      </c>
      <c r="AO412" s="312">
        <f t="shared" si="775"/>
        <v>0.37539228493775995</v>
      </c>
      <c r="AP412" s="310"/>
      <c r="AQ412" s="312" t="str">
        <f t="shared" si="776"/>
        <v/>
      </c>
      <c r="AR412" s="312">
        <f t="shared" si="777"/>
        <v>0.75078456987551989</v>
      </c>
      <c r="AS412" s="313">
        <f t="shared" si="778"/>
        <v>20</v>
      </c>
      <c r="AT412" s="313">
        <f t="shared" si="779"/>
        <v>20</v>
      </c>
      <c r="AU412" s="313">
        <f t="shared" si="780"/>
        <v>25</v>
      </c>
      <c r="AV412" s="313"/>
      <c r="AW412" s="310">
        <f t="shared" si="781"/>
        <v>20</v>
      </c>
      <c r="AX412" s="313"/>
      <c r="AY412" s="313"/>
      <c r="AZ412" s="313"/>
      <c r="BA412" s="313"/>
      <c r="BB412" s="313"/>
      <c r="BC412" s="313"/>
    </row>
    <row r="413" spans="1:55" s="7" customFormat="1" ht="12" hidden="1" customHeight="1" x14ac:dyDescent="0.2">
      <c r="A413" s="26"/>
      <c r="B413" s="6"/>
      <c r="C413" s="754" t="s">
        <v>686</v>
      </c>
      <c r="D413" s="798" t="s">
        <v>294</v>
      </c>
      <c r="E413" s="657"/>
      <c r="F413" s="632" t="s">
        <v>27</v>
      </c>
      <c r="G413" s="632" t="s">
        <v>20</v>
      </c>
      <c r="H413" s="632" t="s">
        <v>20</v>
      </c>
      <c r="I413" s="795" t="s">
        <v>593</v>
      </c>
      <c r="J413" s="632" t="s">
        <v>253</v>
      </c>
      <c r="K413" s="6" t="s">
        <v>10</v>
      </c>
      <c r="L413" s="6"/>
      <c r="M413" s="6">
        <v>230</v>
      </c>
      <c r="N413" s="6">
        <v>2</v>
      </c>
      <c r="O413" s="636">
        <v>16</v>
      </c>
      <c r="P413" s="57"/>
      <c r="Q413" s="143">
        <f t="shared" si="760"/>
        <v>0.79</v>
      </c>
      <c r="R413" s="143">
        <f t="shared" si="761"/>
        <v>0.79</v>
      </c>
      <c r="S413" s="143">
        <f t="shared" si="762"/>
        <v>0.84299999999999997</v>
      </c>
      <c r="T413" s="144">
        <f t="shared" si="763"/>
        <v>1</v>
      </c>
      <c r="U413" s="116">
        <f t="shared" si="764"/>
        <v>3.0031382795020796</v>
      </c>
      <c r="V413" s="8">
        <v>0.25</v>
      </c>
      <c r="W413" s="8">
        <v>0.5</v>
      </c>
      <c r="X413" s="114">
        <f t="shared" si="765"/>
        <v>1</v>
      </c>
      <c r="Y413" s="114">
        <f t="shared" si="766"/>
        <v>0.29655990510083036</v>
      </c>
      <c r="Z413" s="45">
        <f t="shared" si="767"/>
        <v>0.37539228493775995</v>
      </c>
      <c r="AA413" s="137">
        <v>0.9</v>
      </c>
      <c r="AB413" s="137">
        <v>1</v>
      </c>
      <c r="AC413" s="114">
        <f t="shared" si="768"/>
        <v>2</v>
      </c>
      <c r="AD413" s="114">
        <f t="shared" si="769"/>
        <v>2.1352313167259789</v>
      </c>
      <c r="AE413" s="45">
        <f t="shared" si="770"/>
        <v>2.702824451551872</v>
      </c>
      <c r="AF413" s="8"/>
      <c r="AG413" s="93">
        <v>2</v>
      </c>
      <c r="AH413" s="113">
        <v>0.8</v>
      </c>
      <c r="AI413" s="443">
        <f t="shared" si="771"/>
        <v>20</v>
      </c>
      <c r="AJ413" s="453">
        <f t="shared" si="772"/>
        <v>16</v>
      </c>
      <c r="AK413" s="293"/>
      <c r="AM413" s="336">
        <f t="shared" si="773"/>
        <v>230</v>
      </c>
      <c r="AN413" s="312" t="str">
        <f t="shared" si="774"/>
        <v/>
      </c>
      <c r="AO413" s="312">
        <f t="shared" si="775"/>
        <v>0.37539228493775995</v>
      </c>
      <c r="AP413" s="310"/>
      <c r="AQ413" s="312" t="str">
        <f t="shared" si="776"/>
        <v/>
      </c>
      <c r="AR413" s="312">
        <f t="shared" si="777"/>
        <v>2.702824451551872</v>
      </c>
      <c r="AS413" s="313">
        <f t="shared" si="778"/>
        <v>20</v>
      </c>
      <c r="AT413" s="313">
        <f t="shared" si="779"/>
        <v>20</v>
      </c>
      <c r="AU413" s="313">
        <f t="shared" si="780"/>
        <v>25</v>
      </c>
      <c r="AV413" s="313"/>
      <c r="AW413" s="310">
        <f t="shared" si="781"/>
        <v>20</v>
      </c>
      <c r="AX413" s="313"/>
      <c r="AY413" s="313"/>
      <c r="AZ413" s="313"/>
      <c r="BA413" s="313"/>
      <c r="BB413" s="313"/>
      <c r="BC413" s="313"/>
    </row>
    <row r="414" spans="1:55" s="7" customFormat="1" ht="12" hidden="1" customHeight="1" x14ac:dyDescent="0.2">
      <c r="A414" s="26"/>
      <c r="B414" s="6"/>
      <c r="C414" s="754" t="s">
        <v>687</v>
      </c>
      <c r="D414" s="798" t="s">
        <v>624</v>
      </c>
      <c r="E414" s="657"/>
      <c r="F414" s="632" t="s">
        <v>27</v>
      </c>
      <c r="G414" s="632" t="s">
        <v>20</v>
      </c>
      <c r="H414" s="632" t="s">
        <v>20</v>
      </c>
      <c r="I414" s="795" t="s">
        <v>593</v>
      </c>
      <c r="J414" s="632" t="s">
        <v>253</v>
      </c>
      <c r="K414" s="6" t="s">
        <v>10</v>
      </c>
      <c r="L414" s="6"/>
      <c r="M414" s="6">
        <v>230</v>
      </c>
      <c r="N414" s="6">
        <v>2</v>
      </c>
      <c r="O414" s="636">
        <v>16</v>
      </c>
      <c r="P414" s="57"/>
      <c r="Q414" s="143">
        <f t="shared" si="760"/>
        <v>0.79</v>
      </c>
      <c r="R414" s="143">
        <f t="shared" si="761"/>
        <v>0.79</v>
      </c>
      <c r="S414" s="143">
        <f t="shared" si="762"/>
        <v>0.84299999999999997</v>
      </c>
      <c r="T414" s="144">
        <f t="shared" si="763"/>
        <v>1</v>
      </c>
      <c r="U414" s="116">
        <f t="shared" si="764"/>
        <v>3.0031382795020796</v>
      </c>
      <c r="V414" s="8">
        <v>0.25</v>
      </c>
      <c r="W414" s="8">
        <v>0.5</v>
      </c>
      <c r="X414" s="114">
        <f t="shared" si="765"/>
        <v>1</v>
      </c>
      <c r="Y414" s="114">
        <f t="shared" si="766"/>
        <v>0.29655990510083036</v>
      </c>
      <c r="Z414" s="45">
        <f t="shared" si="767"/>
        <v>0.37539228493775995</v>
      </c>
      <c r="AA414" s="137">
        <v>0.9</v>
      </c>
      <c r="AB414" s="137">
        <v>1</v>
      </c>
      <c r="AC414" s="114">
        <f t="shared" si="768"/>
        <v>2</v>
      </c>
      <c r="AD414" s="114">
        <f t="shared" si="769"/>
        <v>2.1352313167259789</v>
      </c>
      <c r="AE414" s="45">
        <f t="shared" si="770"/>
        <v>2.702824451551872</v>
      </c>
      <c r="AF414" s="8"/>
      <c r="AG414" s="93">
        <v>2</v>
      </c>
      <c r="AH414" s="113">
        <v>0.8</v>
      </c>
      <c r="AI414" s="443">
        <f t="shared" si="771"/>
        <v>20</v>
      </c>
      <c r="AJ414" s="453">
        <f t="shared" si="772"/>
        <v>16</v>
      </c>
      <c r="AK414" s="293"/>
      <c r="AM414" s="336">
        <f t="shared" si="773"/>
        <v>230</v>
      </c>
      <c r="AN414" s="312" t="str">
        <f t="shared" si="774"/>
        <v/>
      </c>
      <c r="AO414" s="312">
        <f t="shared" si="775"/>
        <v>0.37539228493775995</v>
      </c>
      <c r="AP414" s="310"/>
      <c r="AQ414" s="312" t="str">
        <f t="shared" si="776"/>
        <v/>
      </c>
      <c r="AR414" s="312">
        <f t="shared" si="777"/>
        <v>2.702824451551872</v>
      </c>
      <c r="AS414" s="313">
        <f t="shared" si="778"/>
        <v>20</v>
      </c>
      <c r="AT414" s="313">
        <f t="shared" si="779"/>
        <v>20</v>
      </c>
      <c r="AU414" s="313">
        <f t="shared" si="780"/>
        <v>25</v>
      </c>
      <c r="AV414" s="313"/>
      <c r="AW414" s="310">
        <f t="shared" si="781"/>
        <v>20</v>
      </c>
      <c r="AX414" s="313"/>
      <c r="AY414" s="313"/>
      <c r="AZ414" s="313"/>
      <c r="BA414" s="313"/>
      <c r="BB414" s="313"/>
      <c r="BC414" s="313"/>
    </row>
    <row r="415" spans="1:55" s="7" customFormat="1" ht="12" hidden="1" customHeight="1" x14ac:dyDescent="0.2">
      <c r="A415" s="26"/>
      <c r="B415" s="6"/>
      <c r="C415" s="754"/>
      <c r="D415" s="752" t="s">
        <v>295</v>
      </c>
      <c r="E415" s="657"/>
      <c r="F415" s="632" t="s">
        <v>28</v>
      </c>
      <c r="G415" s="632" t="s">
        <v>20</v>
      </c>
      <c r="H415" s="632" t="s">
        <v>20</v>
      </c>
      <c r="I415" s="632"/>
      <c r="J415" s="632" t="s">
        <v>253</v>
      </c>
      <c r="K415" s="6" t="s">
        <v>10</v>
      </c>
      <c r="L415" s="6"/>
      <c r="M415" s="6">
        <v>400</v>
      </c>
      <c r="N415" s="114">
        <v>5</v>
      </c>
      <c r="O415" s="66">
        <v>16</v>
      </c>
      <c r="P415" s="57"/>
      <c r="Q415" s="143">
        <f t="shared" si="760"/>
        <v>0.81</v>
      </c>
      <c r="R415" s="143">
        <f t="shared" si="761"/>
        <v>0.81</v>
      </c>
      <c r="S415" s="143">
        <f t="shared" si="762"/>
        <v>0.86799999999999999</v>
      </c>
      <c r="T415" s="144">
        <f t="shared" si="763"/>
        <v>1</v>
      </c>
      <c r="U415" s="116">
        <f t="shared" si="764"/>
        <v>7.1115662513511975</v>
      </c>
      <c r="V415" s="8">
        <v>0.4</v>
      </c>
      <c r="W415" s="8">
        <v>0.5</v>
      </c>
      <c r="X415" s="114">
        <f t="shared" si="765"/>
        <v>2.5</v>
      </c>
      <c r="Y415" s="114">
        <f t="shared" si="766"/>
        <v>1.1520737327188941</v>
      </c>
      <c r="Z415" s="45">
        <f t="shared" si="767"/>
        <v>1.4223132502702396</v>
      </c>
      <c r="AA415" s="137">
        <v>0.5</v>
      </c>
      <c r="AB415" s="137">
        <v>1</v>
      </c>
      <c r="AC415" s="114">
        <f t="shared" si="768"/>
        <v>5</v>
      </c>
      <c r="AD415" s="114">
        <f t="shared" si="769"/>
        <v>2.8801843317972349</v>
      </c>
      <c r="AE415" s="45">
        <f t="shared" si="770"/>
        <v>3.5557831256755983</v>
      </c>
      <c r="AF415" s="8"/>
      <c r="AG415" s="93">
        <v>2</v>
      </c>
      <c r="AH415" s="113">
        <v>0.8</v>
      </c>
      <c r="AI415" s="443">
        <f t="shared" si="771"/>
        <v>20</v>
      </c>
      <c r="AJ415" s="453">
        <f t="shared" si="772"/>
        <v>16</v>
      </c>
      <c r="AK415" s="293"/>
      <c r="AM415" s="336">
        <f t="shared" si="563"/>
        <v>400</v>
      </c>
      <c r="AN415" s="312">
        <f t="shared" si="564"/>
        <v>1.4223132502702396</v>
      </c>
      <c r="AO415" s="312" t="str">
        <f t="shared" si="565"/>
        <v/>
      </c>
      <c r="AP415" s="310"/>
      <c r="AQ415" s="312">
        <f t="shared" si="566"/>
        <v>3.5557831256755983</v>
      </c>
      <c r="AR415" s="312" t="str">
        <f t="shared" si="567"/>
        <v/>
      </c>
      <c r="AS415" s="313">
        <f t="shared" si="778"/>
        <v>20</v>
      </c>
      <c r="AT415" s="313">
        <f t="shared" si="779"/>
        <v>20</v>
      </c>
      <c r="AU415" s="313">
        <f t="shared" si="780"/>
        <v>25</v>
      </c>
      <c r="AV415" s="313"/>
      <c r="AW415" s="310">
        <f t="shared" si="781"/>
        <v>20</v>
      </c>
      <c r="AX415" s="313"/>
      <c r="AY415" s="313"/>
      <c r="AZ415" s="313"/>
      <c r="BA415" s="313"/>
      <c r="BB415" s="313"/>
      <c r="BC415" s="310"/>
    </row>
    <row r="416" spans="1:55" s="7" customFormat="1" ht="12" hidden="1" customHeight="1" x14ac:dyDescent="0.2">
      <c r="A416" s="26"/>
      <c r="B416" s="6"/>
      <c r="C416" s="633"/>
      <c r="D416" s="694"/>
      <c r="E416" s="657"/>
      <c r="F416" s="632"/>
      <c r="G416" s="632"/>
      <c r="H416" s="632"/>
      <c r="I416" s="634"/>
      <c r="J416" s="632"/>
      <c r="K416" s="6"/>
      <c r="L416" s="6"/>
      <c r="M416" s="6"/>
      <c r="N416" s="114"/>
      <c r="O416" s="66"/>
      <c r="P416" s="57"/>
      <c r="Q416" s="143"/>
      <c r="R416" s="143"/>
      <c r="S416" s="143"/>
      <c r="T416" s="144"/>
      <c r="U416" s="116"/>
      <c r="V416" s="8"/>
      <c r="W416" s="8"/>
      <c r="X416" s="114"/>
      <c r="Y416" s="114"/>
      <c r="Z416" s="45"/>
      <c r="AA416" s="137"/>
      <c r="AB416" s="137"/>
      <c r="AC416" s="114"/>
      <c r="AD416" s="114"/>
      <c r="AE416" s="45"/>
      <c r="AF416" s="8"/>
      <c r="AG416" s="93"/>
      <c r="AH416" s="113"/>
      <c r="AI416" s="443"/>
      <c r="AJ416" s="453"/>
      <c r="AK416" s="293"/>
      <c r="AM416" s="336"/>
      <c r="AN416" s="312"/>
      <c r="AO416" s="312"/>
      <c r="AP416" s="310"/>
      <c r="AQ416" s="312"/>
      <c r="AR416" s="312"/>
      <c r="AS416" s="313"/>
      <c r="AT416" s="313"/>
      <c r="AU416" s="313"/>
      <c r="AV416" s="313"/>
      <c r="AW416" s="310"/>
      <c r="AX416" s="313"/>
      <c r="AY416" s="313"/>
      <c r="AZ416" s="313"/>
      <c r="BA416" s="313"/>
      <c r="BB416" s="313"/>
      <c r="BC416" s="313"/>
    </row>
    <row r="417" spans="1:55" s="260" customFormat="1" ht="12.6" hidden="1" customHeight="1" x14ac:dyDescent="0.2">
      <c r="A417" s="705"/>
      <c r="B417" s="502"/>
      <c r="C417" s="503"/>
      <c r="D417" s="695"/>
      <c r="E417" s="502"/>
      <c r="F417" s="502"/>
      <c r="G417" s="502"/>
      <c r="H417" s="502"/>
      <c r="I417" s="502"/>
      <c r="J417" s="504" t="s">
        <v>113</v>
      </c>
      <c r="K417" s="504" t="s">
        <v>114</v>
      </c>
      <c r="L417" s="504"/>
      <c r="M417" s="502"/>
      <c r="N417" s="502"/>
      <c r="O417" s="502"/>
      <c r="P417" s="505"/>
      <c r="Q417" s="506"/>
      <c r="R417" s="506"/>
      <c r="S417" s="507"/>
      <c r="T417" s="507"/>
      <c r="U417" s="508"/>
      <c r="V417" s="509"/>
      <c r="W417" s="509"/>
      <c r="X417" s="510"/>
      <c r="Y417" s="510"/>
      <c r="Z417" s="511"/>
      <c r="AA417" s="509"/>
      <c r="AB417" s="509"/>
      <c r="AC417" s="510"/>
      <c r="AD417" s="510"/>
      <c r="AE417" s="511"/>
      <c r="AF417" s="512"/>
      <c r="AG417" s="513"/>
      <c r="AH417" s="514"/>
      <c r="AI417" s="515"/>
      <c r="AJ417" s="513"/>
      <c r="AK417" s="516"/>
      <c r="AL417" s="517"/>
      <c r="AM417" s="518"/>
      <c r="AN417" s="519"/>
      <c r="AO417" s="519"/>
      <c r="AP417" s="520"/>
      <c r="AQ417" s="519"/>
      <c r="AR417" s="519"/>
      <c r="AS417" s="517"/>
      <c r="AT417" s="517"/>
      <c r="AU417" s="517"/>
      <c r="AV417" s="517"/>
      <c r="AW417" s="517"/>
      <c r="AX417" s="555" t="s">
        <v>190</v>
      </c>
      <c r="AY417" s="556">
        <f>AX419+AY419</f>
        <v>0</v>
      </c>
      <c r="AZ417" s="517"/>
      <c r="BA417" s="555" t="s">
        <v>193</v>
      </c>
      <c r="BB417" s="556">
        <f>BA419+BB419</f>
        <v>0</v>
      </c>
    </row>
    <row r="418" spans="1:55" s="260" customFormat="1" ht="12.6" hidden="1" customHeight="1" x14ac:dyDescent="0.2">
      <c r="A418" s="706"/>
      <c r="B418" s="521"/>
      <c r="C418" s="522" t="s">
        <v>751</v>
      </c>
      <c r="D418" s="696"/>
      <c r="E418" s="523"/>
      <c r="F418" s="522"/>
      <c r="G418" s="522"/>
      <c r="H418" s="522"/>
      <c r="I418" s="522"/>
      <c r="J418" s="524">
        <f>SUM(U400:U417)</f>
        <v>49.155502164380316</v>
      </c>
      <c r="K418" s="524">
        <f>SUM(U400:U417)</f>
        <v>49.155502164380316</v>
      </c>
      <c r="L418" s="524"/>
      <c r="M418" s="521"/>
      <c r="N418" s="521"/>
      <c r="O418" s="521"/>
      <c r="P418" s="525"/>
      <c r="Q418" s="526"/>
      <c r="R418" s="526"/>
      <c r="S418" s="527"/>
      <c r="T418" s="527"/>
      <c r="U418" s="528"/>
      <c r="V418" s="529"/>
      <c r="W418" s="529"/>
      <c r="X418" s="526"/>
      <c r="Y418" s="524"/>
      <c r="Z418" s="530"/>
      <c r="AA418" s="529"/>
      <c r="AB418" s="529"/>
      <c r="AC418" s="524"/>
      <c r="AD418" s="524"/>
      <c r="AE418" s="530"/>
      <c r="AF418" s="531"/>
      <c r="AG418" s="532"/>
      <c r="AH418" s="533"/>
      <c r="AI418" s="534"/>
      <c r="AJ418" s="532"/>
      <c r="AK418" s="535"/>
      <c r="AL418" s="517"/>
      <c r="AM418" s="518"/>
      <c r="AN418" s="519"/>
      <c r="AO418" s="519"/>
      <c r="AP418" s="520"/>
      <c r="AQ418" s="519"/>
      <c r="AR418" s="519"/>
      <c r="AS418" s="517"/>
      <c r="AT418" s="517"/>
      <c r="AU418" s="517"/>
      <c r="AV418" s="517"/>
      <c r="AW418" s="517"/>
      <c r="AX418" s="521" t="s">
        <v>115</v>
      </c>
      <c r="AY418" s="521" t="s">
        <v>117</v>
      </c>
      <c r="AZ418" s="517"/>
      <c r="BA418" s="521" t="s">
        <v>115</v>
      </c>
      <c r="BB418" s="521" t="s">
        <v>117</v>
      </c>
    </row>
    <row r="419" spans="1:55" s="260" customFormat="1" ht="12.6" hidden="1" customHeight="1" x14ac:dyDescent="0.2">
      <c r="A419" s="706"/>
      <c r="B419" s="521"/>
      <c r="C419" s="522" t="s">
        <v>302</v>
      </c>
      <c r="D419" s="696"/>
      <c r="E419" s="523"/>
      <c r="F419" s="522"/>
      <c r="G419" s="522"/>
      <c r="H419" s="522"/>
      <c r="I419" s="522"/>
      <c r="J419" s="524">
        <f>SUM(Y400:Y417)</f>
        <v>5.3039124041305197</v>
      </c>
      <c r="K419" s="524">
        <f>SUM(AD400:AD417)</f>
        <v>14.268084687669123</v>
      </c>
      <c r="L419" s="524"/>
      <c r="M419" s="521"/>
      <c r="N419" s="521"/>
      <c r="O419" s="521"/>
      <c r="P419" s="525"/>
      <c r="Q419" s="526"/>
      <c r="R419" s="526"/>
      <c r="S419" s="527"/>
      <c r="T419" s="527"/>
      <c r="U419" s="528"/>
      <c r="V419" s="529"/>
      <c r="W419" s="529"/>
      <c r="X419" s="526"/>
      <c r="Y419" s="524"/>
      <c r="Z419" s="530"/>
      <c r="AA419" s="529"/>
      <c r="AB419" s="529"/>
      <c r="AC419" s="524"/>
      <c r="AD419" s="524"/>
      <c r="AE419" s="530"/>
      <c r="AF419" s="529"/>
      <c r="AG419" s="532"/>
      <c r="AH419" s="533"/>
      <c r="AI419" s="534"/>
      <c r="AJ419" s="536"/>
      <c r="AK419" s="535"/>
      <c r="AL419" s="517"/>
      <c r="AM419" s="518"/>
      <c r="AN419" s="537">
        <f>SUM(AN416:AN417)</f>
        <v>0</v>
      </c>
      <c r="AO419" s="537">
        <f>SUM(AO416:AO417)</f>
        <v>0</v>
      </c>
      <c r="AP419" s="538"/>
      <c r="AQ419" s="537">
        <f>SUM(AQ416:AQ417)</f>
        <v>0</v>
      </c>
      <c r="AR419" s="537">
        <f>SUM(AR416:AR417)</f>
        <v>0</v>
      </c>
      <c r="AS419" s="517"/>
      <c r="AT419" s="517"/>
      <c r="AU419" s="517"/>
      <c r="AV419" s="517"/>
      <c r="AW419" s="517"/>
      <c r="AX419" s="537">
        <f>AN419</f>
        <v>0</v>
      </c>
      <c r="AY419" s="537">
        <f>AO419</f>
        <v>0</v>
      </c>
      <c r="AZ419" s="557"/>
      <c r="BA419" s="537">
        <f>AQ419</f>
        <v>0</v>
      </c>
      <c r="BB419" s="537">
        <f>AR419</f>
        <v>0</v>
      </c>
      <c r="BC419" s="375"/>
    </row>
    <row r="420" spans="1:55" s="260" customFormat="1" ht="12.6" hidden="1" customHeight="1" x14ac:dyDescent="0.2">
      <c r="A420" s="706"/>
      <c r="B420" s="521"/>
      <c r="C420" s="522" t="s">
        <v>303</v>
      </c>
      <c r="D420" s="696"/>
      <c r="E420" s="523"/>
      <c r="F420" s="522"/>
      <c r="G420" s="522"/>
      <c r="H420" s="522"/>
      <c r="I420" s="522"/>
      <c r="J420" s="524">
        <f>SUM(Z400:Z417)</f>
        <v>6.6778052393988787</v>
      </c>
      <c r="K420" s="524">
        <f>SUM(AE400:AE417)</f>
        <v>17.970846867285584</v>
      </c>
      <c r="L420" s="524"/>
      <c r="M420" s="521"/>
      <c r="N420" s="521"/>
      <c r="O420" s="521"/>
      <c r="P420" s="525"/>
      <c r="Q420" s="526"/>
      <c r="R420" s="526"/>
      <c r="S420" s="527"/>
      <c r="T420" s="527"/>
      <c r="U420" s="528"/>
      <c r="V420" s="529"/>
      <c r="W420" s="529"/>
      <c r="X420" s="526"/>
      <c r="Y420" s="524"/>
      <c r="Z420" s="530"/>
      <c r="AA420" s="529"/>
      <c r="AB420" s="529"/>
      <c r="AC420" s="524"/>
      <c r="AD420" s="524"/>
      <c r="AE420" s="530"/>
      <c r="AF420" s="529"/>
      <c r="AG420" s="532"/>
      <c r="AH420" s="533"/>
      <c r="AI420" s="534"/>
      <c r="AJ420" s="536"/>
      <c r="AK420" s="535"/>
      <c r="AL420" s="517"/>
      <c r="AM420" s="518"/>
      <c r="AN420" s="519"/>
      <c r="AO420" s="519"/>
      <c r="AP420" s="520"/>
      <c r="AQ420" s="519"/>
      <c r="AR420" s="519"/>
      <c r="AS420" s="517"/>
      <c r="AT420" s="517"/>
      <c r="AU420" s="517"/>
      <c r="AV420" s="517"/>
      <c r="AW420" s="517"/>
      <c r="AX420" s="558">
        <f>AX419*1000/(400*SQRT(3))</f>
        <v>0</v>
      </c>
      <c r="AY420" s="558">
        <f>AY419*1000/230</f>
        <v>0</v>
      </c>
      <c r="AZ420" s="520"/>
      <c r="BA420" s="558">
        <f>BA419*1000/(400*SQRT(3))</f>
        <v>0</v>
      </c>
      <c r="BB420" s="558">
        <f>BB419*1000/230</f>
        <v>0</v>
      </c>
      <c r="BC420" s="320"/>
    </row>
    <row r="421" spans="1:55" s="260" customFormat="1" ht="12.6" hidden="1" customHeight="1" x14ac:dyDescent="0.2">
      <c r="A421" s="706"/>
      <c r="B421" s="521"/>
      <c r="C421" s="522" t="s">
        <v>63</v>
      </c>
      <c r="D421" s="697"/>
      <c r="E421" s="521"/>
      <c r="F421" s="539"/>
      <c r="G421" s="539"/>
      <c r="H421" s="539"/>
      <c r="I421" s="539"/>
      <c r="J421" s="524">
        <f>J420*1000/(400*SQRT(3))</f>
        <v>9.6385816314070887</v>
      </c>
      <c r="K421" s="524">
        <f>K420*1000/(400*SQRT(3))</f>
        <v>25.938683190982189</v>
      </c>
      <c r="L421" s="524"/>
      <c r="M421" s="521"/>
      <c r="N421" s="521"/>
      <c r="O421" s="521"/>
      <c r="P421" s="525"/>
      <c r="Q421" s="526"/>
      <c r="R421" s="526"/>
      <c r="S421" s="527"/>
      <c r="T421" s="527"/>
      <c r="U421" s="528"/>
      <c r="V421" s="529"/>
      <c r="W421" s="529"/>
      <c r="X421" s="526"/>
      <c r="Y421" s="524"/>
      <c r="Z421" s="530"/>
      <c r="AA421" s="529"/>
      <c r="AB421" s="529"/>
      <c r="AC421" s="524"/>
      <c r="AD421" s="524"/>
      <c r="AE421" s="530"/>
      <c r="AF421" s="529"/>
      <c r="AG421" s="532"/>
      <c r="AH421" s="533"/>
      <c r="AI421" s="534"/>
      <c r="AJ421" s="536"/>
      <c r="AK421" s="535"/>
      <c r="AL421" s="517"/>
      <c r="AM421" s="518"/>
      <c r="AN421" s="519"/>
      <c r="AO421" s="519"/>
      <c r="AP421" s="520"/>
      <c r="AQ421" s="519"/>
      <c r="AR421" s="519"/>
      <c r="AS421" s="517"/>
      <c r="AT421" s="517"/>
      <c r="AU421" s="540" t="s">
        <v>120</v>
      </c>
      <c r="AV421" s="517"/>
      <c r="AW421" s="517"/>
      <c r="AX421" s="558">
        <f>AX420</f>
        <v>0</v>
      </c>
      <c r="AY421" s="558">
        <f>AY420/3</f>
        <v>0</v>
      </c>
      <c r="AZ421" s="520"/>
      <c r="BA421" s="558">
        <f>BA420</f>
        <v>0</v>
      </c>
      <c r="BB421" s="558">
        <f>BB420/3</f>
        <v>0</v>
      </c>
      <c r="BC421" s="320"/>
    </row>
    <row r="422" spans="1:55" s="260" customFormat="1" ht="12.6" hidden="1" customHeight="1" x14ac:dyDescent="0.2">
      <c r="A422" s="706"/>
      <c r="B422" s="521"/>
      <c r="C422" s="522" t="s">
        <v>46</v>
      </c>
      <c r="D422" s="697"/>
      <c r="E422" s="521"/>
      <c r="F422" s="539"/>
      <c r="G422" s="539"/>
      <c r="H422" s="539"/>
      <c r="I422" s="539"/>
      <c r="J422" s="524">
        <f>J419/J420</f>
        <v>0.79425982249940041</v>
      </c>
      <c r="K422" s="524">
        <f>K419/K420</f>
        <v>0.79395727942253924</v>
      </c>
      <c r="L422" s="524"/>
      <c r="M422" s="521"/>
      <c r="N422" s="521"/>
      <c r="O422" s="521"/>
      <c r="P422" s="525"/>
      <c r="Q422" s="526"/>
      <c r="R422" s="526"/>
      <c r="S422" s="527"/>
      <c r="T422" s="527"/>
      <c r="U422" s="528"/>
      <c r="V422" s="529"/>
      <c r="W422" s="529"/>
      <c r="X422" s="526"/>
      <c r="Y422" s="524"/>
      <c r="Z422" s="530"/>
      <c r="AA422" s="529"/>
      <c r="AB422" s="529"/>
      <c r="AC422" s="524"/>
      <c r="AD422" s="524"/>
      <c r="AE422" s="530"/>
      <c r="AF422" s="529"/>
      <c r="AG422" s="532"/>
      <c r="AH422" s="533"/>
      <c r="AI422" s="534"/>
      <c r="AJ422" s="536"/>
      <c r="AK422" s="535"/>
      <c r="AL422" s="517"/>
      <c r="AM422" s="518"/>
      <c r="AN422" s="519"/>
      <c r="AO422" s="519"/>
      <c r="AP422" s="520"/>
      <c r="AQ422" s="519"/>
      <c r="AR422" s="519"/>
      <c r="AS422" s="517"/>
      <c r="AT422" s="517"/>
      <c r="AU422" s="540" t="s">
        <v>121</v>
      </c>
      <c r="AV422" s="517"/>
      <c r="AW422" s="517"/>
      <c r="AX422" s="559" t="s">
        <v>194</v>
      </c>
      <c r="AY422" s="560">
        <f>AX421+AY421</f>
        <v>0</v>
      </c>
      <c r="AZ422" s="561"/>
      <c r="BA422" s="559" t="s">
        <v>195</v>
      </c>
      <c r="BB422" s="560">
        <f>BA421+BB421</f>
        <v>0</v>
      </c>
      <c r="BC422" s="320"/>
    </row>
    <row r="423" spans="1:55" s="260" customFormat="1" ht="12.6" hidden="1" customHeight="1" x14ac:dyDescent="0.2">
      <c r="A423" s="706"/>
      <c r="B423" s="521"/>
      <c r="C423" s="571" t="s">
        <v>200</v>
      </c>
      <c r="D423" s="698"/>
      <c r="E423" s="517"/>
      <c r="F423" s="517"/>
      <c r="G423" s="517"/>
      <c r="H423" s="517"/>
      <c r="I423" s="517"/>
      <c r="J423" s="572">
        <f>J419/K419</f>
        <v>0.37173261304751776</v>
      </c>
      <c r="K423" s="517"/>
      <c r="L423" s="517"/>
      <c r="M423" s="517"/>
      <c r="N423" s="517"/>
      <c r="O423" s="517"/>
      <c r="P423" s="564"/>
      <c r="Q423" s="526"/>
      <c r="R423" s="526"/>
      <c r="S423" s="527"/>
      <c r="T423" s="527"/>
      <c r="U423" s="528"/>
      <c r="V423" s="529"/>
      <c r="W423" s="529"/>
      <c r="X423" s="526"/>
      <c r="Y423" s="524"/>
      <c r="Z423" s="530"/>
      <c r="AA423" s="529"/>
      <c r="AB423" s="529"/>
      <c r="AC423" s="524"/>
      <c r="AD423" s="524"/>
      <c r="AE423" s="530"/>
      <c r="AF423" s="529"/>
      <c r="AG423" s="532"/>
      <c r="AH423" s="533"/>
      <c r="AI423" s="534"/>
      <c r="AJ423" s="536"/>
      <c r="AK423" s="535"/>
      <c r="AL423" s="517"/>
      <c r="AM423" s="518"/>
      <c r="AN423" s="519"/>
      <c r="AO423" s="519"/>
      <c r="AP423" s="520"/>
      <c r="AQ423" s="519"/>
      <c r="AR423" s="519"/>
      <c r="AS423" s="517"/>
      <c r="AT423" s="517"/>
      <c r="AU423" s="540"/>
      <c r="AV423" s="517"/>
      <c r="AW423" s="517"/>
      <c r="AX423" s="562" t="s">
        <v>196</v>
      </c>
      <c r="AY423" s="563">
        <f>AY422/0.8</f>
        <v>0</v>
      </c>
      <c r="AZ423" s="561"/>
      <c r="BA423" s="562"/>
      <c r="BB423" s="563"/>
      <c r="BC423" s="320"/>
    </row>
    <row r="424" spans="1:55" s="7" customFormat="1" ht="12.6" hidden="1" customHeight="1" x14ac:dyDescent="0.2">
      <c r="A424" s="707"/>
      <c r="B424" s="541"/>
      <c r="C424" s="568" t="s">
        <v>198</v>
      </c>
      <c r="D424" s="699"/>
      <c r="E424" s="541"/>
      <c r="F424" s="542"/>
      <c r="G424" s="542"/>
      <c r="H424" s="542"/>
      <c r="I424" s="542"/>
      <c r="J424" s="569">
        <v>63</v>
      </c>
      <c r="K424" s="755"/>
      <c r="L424" s="542"/>
      <c r="M424" s="542"/>
      <c r="N424" s="541"/>
      <c r="O424" s="570"/>
      <c r="P424" s="543"/>
      <c r="Q424" s="544"/>
      <c r="R424" s="544"/>
      <c r="S424" s="545"/>
      <c r="T424" s="545"/>
      <c r="U424" s="546"/>
      <c r="V424" s="547"/>
      <c r="W424" s="547"/>
      <c r="X424" s="548"/>
      <c r="Y424" s="548"/>
      <c r="Z424" s="549"/>
      <c r="AA424" s="547"/>
      <c r="AB424" s="547"/>
      <c r="AC424" s="548"/>
      <c r="AD424" s="548"/>
      <c r="AE424" s="549"/>
      <c r="AF424" s="547"/>
      <c r="AG424" s="550"/>
      <c r="AH424" s="551"/>
      <c r="AI424" s="552"/>
      <c r="AJ424" s="553"/>
      <c r="AK424" s="554"/>
      <c r="AL424" s="517"/>
      <c r="AM424" s="518"/>
      <c r="AN424" s="519"/>
      <c r="AO424" s="519"/>
      <c r="AP424" s="520"/>
      <c r="AQ424" s="519"/>
      <c r="AR424" s="519"/>
      <c r="AS424" s="517"/>
      <c r="AT424" s="517"/>
      <c r="AU424" s="517"/>
      <c r="AV424" s="517"/>
      <c r="AW424" s="473"/>
      <c r="AX424" s="474" t="s">
        <v>198</v>
      </c>
      <c r="AY424" s="475">
        <f>IF(AY423&gt;BB422,AY423,BB422)</f>
        <v>0</v>
      </c>
      <c r="AZ424" s="476" t="s">
        <v>197</v>
      </c>
      <c r="BA424" s="471" t="e">
        <f>VLOOKUP(AY424,automaatkeuze,3)</f>
        <v>#N/A</v>
      </c>
      <c r="BB424" s="563"/>
    </row>
    <row r="425" spans="1:55" s="7" customFormat="1" ht="12" hidden="1" customHeight="1" x14ac:dyDescent="0.2">
      <c r="A425" s="26"/>
      <c r="B425" s="6"/>
      <c r="C425" s="633"/>
      <c r="D425" s="694"/>
      <c r="E425" s="657"/>
      <c r="F425" s="632"/>
      <c r="G425" s="632"/>
      <c r="H425" s="632"/>
      <c r="I425" s="632"/>
      <c r="J425" s="632"/>
      <c r="K425" s="6"/>
      <c r="L425" s="6"/>
      <c r="M425" s="6"/>
      <c r="N425" s="114"/>
      <c r="O425" s="66"/>
      <c r="P425" s="57"/>
      <c r="Q425" s="143"/>
      <c r="R425" s="143"/>
      <c r="S425" s="143"/>
      <c r="T425" s="144"/>
      <c r="U425" s="116"/>
      <c r="V425" s="8"/>
      <c r="W425" s="8"/>
      <c r="X425" s="114"/>
      <c r="Y425" s="114"/>
      <c r="Z425" s="45"/>
      <c r="AA425" s="137"/>
      <c r="AB425" s="137"/>
      <c r="AC425" s="114"/>
      <c r="AD425" s="114"/>
      <c r="AE425" s="45"/>
      <c r="AF425" s="8"/>
      <c r="AG425" s="93"/>
      <c r="AH425" s="113"/>
      <c r="AI425" s="443"/>
      <c r="AJ425" s="453"/>
      <c r="AK425" s="293"/>
      <c r="AM425" s="336"/>
      <c r="AN425" s="312"/>
      <c r="AO425" s="312"/>
      <c r="AP425" s="310"/>
      <c r="AQ425" s="312"/>
      <c r="AR425" s="312"/>
      <c r="AS425" s="313"/>
      <c r="AT425" s="313"/>
      <c r="AU425" s="313"/>
      <c r="AV425" s="313"/>
      <c r="AW425" s="310"/>
      <c r="AX425" s="313"/>
      <c r="AY425" s="313"/>
      <c r="AZ425" s="313"/>
      <c r="BA425" s="313"/>
      <c r="BB425" s="313"/>
      <c r="BC425" s="313"/>
    </row>
    <row r="426" spans="1:55" s="7" customFormat="1" ht="12" hidden="1" customHeight="1" x14ac:dyDescent="0.2">
      <c r="A426" s="26"/>
      <c r="B426" s="6"/>
      <c r="C426" s="633"/>
      <c r="D426" s="694"/>
      <c r="E426" s="657"/>
      <c r="F426" s="632"/>
      <c r="G426" s="632"/>
      <c r="H426" s="632"/>
      <c r="I426" s="632"/>
      <c r="J426" s="632"/>
      <c r="K426" s="6"/>
      <c r="L426" s="6"/>
      <c r="M426" s="6"/>
      <c r="N426" s="114"/>
      <c r="O426" s="66"/>
      <c r="P426" s="57"/>
      <c r="Q426" s="143"/>
      <c r="R426" s="143"/>
      <c r="S426" s="143"/>
      <c r="T426" s="144"/>
      <c r="U426" s="116"/>
      <c r="V426" s="8"/>
      <c r="W426" s="8"/>
      <c r="X426" s="114"/>
      <c r="Y426" s="114"/>
      <c r="Z426" s="45"/>
      <c r="AA426" s="137"/>
      <c r="AB426" s="137"/>
      <c r="AC426" s="114"/>
      <c r="AD426" s="114"/>
      <c r="AE426" s="45"/>
      <c r="AF426" s="8"/>
      <c r="AG426" s="93"/>
      <c r="AH426" s="113"/>
      <c r="AI426" s="443"/>
      <c r="AJ426" s="453"/>
      <c r="AK426" s="293"/>
      <c r="AM426" s="336"/>
      <c r="AN426" s="312"/>
      <c r="AO426" s="312"/>
      <c r="AP426" s="310"/>
      <c r="AQ426" s="312"/>
      <c r="AR426" s="312"/>
      <c r="AS426" s="313"/>
      <c r="AT426" s="313"/>
      <c r="AU426" s="313"/>
      <c r="AV426" s="313"/>
      <c r="AW426" s="310"/>
      <c r="AX426" s="313"/>
      <c r="AY426" s="313"/>
      <c r="AZ426" s="313"/>
      <c r="BA426" s="313"/>
      <c r="BB426" s="313"/>
      <c r="BC426" s="313"/>
    </row>
    <row r="427" spans="1:55" s="7" customFormat="1" ht="12" hidden="1" customHeight="1" x14ac:dyDescent="0.2">
      <c r="A427" s="26"/>
      <c r="B427" s="6"/>
      <c r="C427" s="692" t="s">
        <v>755</v>
      </c>
      <c r="D427" s="692"/>
      <c r="E427" s="657"/>
      <c r="F427" s="632" t="s">
        <v>28</v>
      </c>
      <c r="G427" s="632" t="s">
        <v>20</v>
      </c>
      <c r="H427" s="632" t="s">
        <v>20</v>
      </c>
      <c r="I427" s="795" t="s">
        <v>596</v>
      </c>
      <c r="J427" s="632" t="s">
        <v>251</v>
      </c>
      <c r="K427" s="6" t="s">
        <v>9</v>
      </c>
      <c r="L427" s="6"/>
      <c r="M427" s="6">
        <v>400</v>
      </c>
      <c r="N427" s="114"/>
      <c r="O427" s="66">
        <v>25</v>
      </c>
      <c r="P427" s="57"/>
      <c r="Q427" s="6"/>
      <c r="R427" s="17"/>
      <c r="S427" s="23"/>
      <c r="T427" s="23"/>
      <c r="U427" s="116"/>
      <c r="V427" s="8"/>
      <c r="W427" s="8"/>
      <c r="X427" s="17"/>
      <c r="Y427" s="114"/>
      <c r="Z427" s="45"/>
      <c r="AA427" s="8"/>
      <c r="AB427" s="8"/>
      <c r="AC427" s="121"/>
      <c r="AD427" s="114"/>
      <c r="AE427" s="45"/>
      <c r="AF427" s="8"/>
      <c r="AG427" s="93"/>
      <c r="AH427" s="113"/>
      <c r="AI427" s="443">
        <f t="shared" ref="AI427:AI429" si="782">AW427</f>
        <v>16</v>
      </c>
      <c r="AJ427" s="393"/>
      <c r="AK427" s="293"/>
      <c r="AM427" s="336"/>
      <c r="AN427" s="312"/>
      <c r="AO427" s="312"/>
      <c r="AP427" s="310"/>
      <c r="AQ427" s="312"/>
      <c r="AR427" s="312"/>
      <c r="AS427" s="497"/>
      <c r="AT427" s="498"/>
      <c r="AU427" s="498"/>
      <c r="AV427" s="310">
        <f t="shared" ref="AV427" si="783">IF(AS427&gt;AT427,AU427,AT427)</f>
        <v>0</v>
      </c>
      <c r="AW427" s="310">
        <f>IF(AV427&lt;AW$275,AW$275,AV427)</f>
        <v>16</v>
      </c>
      <c r="AX427" s="310"/>
      <c r="AY427" s="310"/>
      <c r="AZ427" s="310"/>
      <c r="BA427" s="310"/>
      <c r="BB427" s="310"/>
      <c r="BC427" s="310"/>
    </row>
    <row r="428" spans="1:55" s="7" customFormat="1" ht="12" hidden="1" customHeight="1" x14ac:dyDescent="0.2">
      <c r="A428" s="26"/>
      <c r="B428" s="632" t="s">
        <v>743</v>
      </c>
      <c r="C428" s="51"/>
      <c r="D428" s="843" t="s">
        <v>652</v>
      </c>
      <c r="E428" s="657"/>
      <c r="F428" s="632" t="s">
        <v>27</v>
      </c>
      <c r="G428" s="632" t="s">
        <v>20</v>
      </c>
      <c r="H428" s="632" t="s">
        <v>20</v>
      </c>
      <c r="I428" s="795" t="s">
        <v>597</v>
      </c>
      <c r="J428" s="632" t="s">
        <v>744</v>
      </c>
      <c r="K428" s="6" t="s">
        <v>10</v>
      </c>
      <c r="L428" s="6"/>
      <c r="M428" s="6">
        <v>230</v>
      </c>
      <c r="N428" s="1">
        <v>0.5</v>
      </c>
      <c r="O428" s="66">
        <v>16</v>
      </c>
      <c r="P428" s="57"/>
      <c r="Q428" s="143">
        <f>IF($N428&gt;0,VLOOKUP($N428,motoren,2),"")</f>
        <v>0.73</v>
      </c>
      <c r="R428" s="143">
        <f>IF($K428 = "FO",0.95,$Q428)</f>
        <v>0.73</v>
      </c>
      <c r="S428" s="143">
        <f>IF($N428&gt;0,VLOOKUP($N428,motoren,3),"")</f>
        <v>0.72399999999999998</v>
      </c>
      <c r="T428" s="144">
        <f>IF($K428 = "FO",0.95,1)</f>
        <v>1</v>
      </c>
      <c r="U428" s="116">
        <f>IF($N428&gt;0,$N428/($R428*$S428*$T428),0)</f>
        <v>0.94603799288579427</v>
      </c>
      <c r="V428" s="8">
        <v>1</v>
      </c>
      <c r="W428" s="8">
        <v>1</v>
      </c>
      <c r="X428" s="114">
        <f>IF(($N428&gt;0)*(W428&gt;0),$N428*W428,0)</f>
        <v>0.5</v>
      </c>
      <c r="Y428" s="114">
        <f>IF(($N428&gt;0),($N428*W428*V428)/($S428*$T428),0)</f>
        <v>0.69060773480662985</v>
      </c>
      <c r="Z428" s="45">
        <f>IF((Y428&gt;0),Y428/$R428,0)</f>
        <v>0.94603799288579438</v>
      </c>
      <c r="AA428" s="137">
        <v>1</v>
      </c>
      <c r="AB428" s="137">
        <v>1</v>
      </c>
      <c r="AC428" s="114">
        <f>IF(($N428&gt;0)*(AB428&gt;0),$N428*AB428,0)</f>
        <v>0.5</v>
      </c>
      <c r="AD428" s="114">
        <f>IF(($N428&gt;0),($N428*AB428*AA428)/($S428*$T428),0)</f>
        <v>0.69060773480662985</v>
      </c>
      <c r="AE428" s="45">
        <f>IF((AD428&gt;0),AD428/$R428,0)</f>
        <v>0.94603799288579438</v>
      </c>
      <c r="AF428" s="8"/>
      <c r="AG428" s="93">
        <v>2</v>
      </c>
      <c r="AH428" s="113">
        <v>0.8</v>
      </c>
      <c r="AI428" s="443">
        <f t="shared" si="782"/>
        <v>20</v>
      </c>
      <c r="AJ428" s="453">
        <f t="shared" ref="AJ428:AJ429" si="784">IF(O428&gt;0,O428,"")</f>
        <v>16</v>
      </c>
      <c r="AK428" s="293"/>
      <c r="AM428" s="336">
        <f>IF($M428&gt;0,$M428,"")</f>
        <v>230</v>
      </c>
      <c r="AN428" s="312" t="str">
        <f>IF($M428=400,$Z428,"")</f>
        <v/>
      </c>
      <c r="AO428" s="312">
        <f>IF($M428=230,$Z428,"")</f>
        <v>0.94603799288579438</v>
      </c>
      <c r="AP428" s="310"/>
      <c r="AQ428" s="312" t="str">
        <f>IF($M428=400,$AE428,"")</f>
        <v/>
      </c>
      <c r="AR428" s="312">
        <f>IF($M428=230,$AE428,"")</f>
        <v>0.94603799288579438</v>
      </c>
      <c r="AS428" s="313">
        <f t="shared" ref="AS428:AS429" si="785">CEILING((O428/AH428),1)</f>
        <v>20</v>
      </c>
      <c r="AT428" s="313">
        <f>IF($AS428&gt;0,VLOOKUP($AS428,automaatkeuze,1),"")</f>
        <v>20</v>
      </c>
      <c r="AU428" s="313">
        <f>IF($AS428&gt;0,VLOOKUP($AS428,automaatkeuze,3),"")</f>
        <v>25</v>
      </c>
      <c r="AV428" s="313"/>
      <c r="AW428" s="310">
        <f t="shared" ref="AW428:AW429" si="786">IF(AS428&gt;AT428,AU428,AT428)</f>
        <v>20</v>
      </c>
      <c r="AX428" s="313"/>
      <c r="AY428" s="313"/>
      <c r="AZ428" s="313"/>
      <c r="BA428" s="313"/>
      <c r="BB428" s="313"/>
      <c r="BC428" s="313"/>
    </row>
    <row r="429" spans="1:55" s="7" customFormat="1" ht="12" hidden="1" customHeight="1" x14ac:dyDescent="0.2">
      <c r="A429" s="26"/>
      <c r="B429" s="773" t="s">
        <v>309</v>
      </c>
      <c r="C429" s="633"/>
      <c r="D429" s="780" t="s">
        <v>747</v>
      </c>
      <c r="E429" s="657"/>
      <c r="F429" s="632" t="s">
        <v>28</v>
      </c>
      <c r="G429" s="632" t="s">
        <v>20</v>
      </c>
      <c r="H429" s="632" t="s">
        <v>20</v>
      </c>
      <c r="I429" s="773" t="s">
        <v>309</v>
      </c>
      <c r="J429" s="632" t="s">
        <v>744</v>
      </c>
      <c r="K429" s="6" t="s">
        <v>10</v>
      </c>
      <c r="L429" s="6"/>
      <c r="M429" s="6">
        <v>230</v>
      </c>
      <c r="N429" s="114">
        <v>2</v>
      </c>
      <c r="O429" s="66">
        <v>16</v>
      </c>
      <c r="P429" s="57"/>
      <c r="Q429" s="143">
        <f>IF($N429&gt;0,VLOOKUP($N429,motoren,2),"")</f>
        <v>0.79</v>
      </c>
      <c r="R429" s="143">
        <f>IF($K429 = "FO",0.95,$Q429)</f>
        <v>0.79</v>
      </c>
      <c r="S429" s="143">
        <f>IF($N429&gt;0,VLOOKUP($N429,motoren,3),"")</f>
        <v>0.84299999999999997</v>
      </c>
      <c r="T429" s="144">
        <f>IF($K429 = "FO",0.95,1)</f>
        <v>1</v>
      </c>
      <c r="U429" s="116">
        <f>IF($N429&gt;0,$N429/($R429*$S429*$T429),0)</f>
        <v>3.0031382795020796</v>
      </c>
      <c r="V429" s="8">
        <v>0.25</v>
      </c>
      <c r="W429" s="8">
        <v>0.5</v>
      </c>
      <c r="X429" s="114">
        <f>IF(($N429&gt;0)*(W429&gt;0),$N429*W429,0)</f>
        <v>1</v>
      </c>
      <c r="Y429" s="114">
        <f>IF(($N429&gt;0),($N429*W429*V429)/($S429*$T429),0)</f>
        <v>0.29655990510083036</v>
      </c>
      <c r="Z429" s="45">
        <f>IF((Y429&gt;0),Y429/$R429,0)</f>
        <v>0.37539228493775995</v>
      </c>
      <c r="AA429" s="137">
        <v>0.25</v>
      </c>
      <c r="AB429" s="137">
        <v>1</v>
      </c>
      <c r="AC429" s="114">
        <f>IF(($N429&gt;0)*(AB429&gt;0),$N429*AB429,0)</f>
        <v>2</v>
      </c>
      <c r="AD429" s="114">
        <f>IF(($N429&gt;0),($N429*AB429*AA429)/($S429*$T429),0)</f>
        <v>0.59311981020166071</v>
      </c>
      <c r="AE429" s="45">
        <f>IF((AD429&gt;0),AD429/$R429,0)</f>
        <v>0.75078456987551989</v>
      </c>
      <c r="AF429" s="8"/>
      <c r="AG429" s="93"/>
      <c r="AH429" s="113">
        <v>0.8</v>
      </c>
      <c r="AI429" s="443">
        <f t="shared" si="782"/>
        <v>20</v>
      </c>
      <c r="AJ429" s="453">
        <f t="shared" si="784"/>
        <v>16</v>
      </c>
      <c r="AK429" s="293"/>
      <c r="AM429" s="336">
        <f>IF($M429&gt;0,$M429,"")</f>
        <v>230</v>
      </c>
      <c r="AN429" s="312" t="str">
        <f>IF($M429=400,$Z429,"")</f>
        <v/>
      </c>
      <c r="AO429" s="312">
        <f>IF($M429=230,$Z429,"")</f>
        <v>0.37539228493775995</v>
      </c>
      <c r="AP429" s="310"/>
      <c r="AQ429" s="312" t="str">
        <f>IF($M429=400,$AE429,"")</f>
        <v/>
      </c>
      <c r="AR429" s="312">
        <f>IF($M429=230,$AE429,"")</f>
        <v>0.75078456987551989</v>
      </c>
      <c r="AS429" s="313">
        <f t="shared" si="785"/>
        <v>20</v>
      </c>
      <c r="AT429" s="313">
        <f>IF($AS429&gt;0,VLOOKUP($AS429,automaatkeuze,1),"")</f>
        <v>20</v>
      </c>
      <c r="AU429" s="313">
        <f>IF($AS429&gt;0,VLOOKUP($AS429,automaatkeuze,3),"")</f>
        <v>25</v>
      </c>
      <c r="AV429" s="313"/>
      <c r="AW429" s="310">
        <f t="shared" si="786"/>
        <v>20</v>
      </c>
      <c r="AX429" s="313"/>
      <c r="AY429" s="313"/>
      <c r="AZ429" s="313"/>
      <c r="BA429" s="313"/>
      <c r="BB429" s="313"/>
      <c r="BC429" s="313"/>
    </row>
    <row r="430" spans="1:55" s="7" customFormat="1" ht="12.6" hidden="1" customHeight="1" x14ac:dyDescent="0.2">
      <c r="A430" s="765">
        <v>794</v>
      </c>
      <c r="B430" s="815" t="s">
        <v>705</v>
      </c>
      <c r="C430" s="797" t="s">
        <v>541</v>
      </c>
      <c r="D430" s="791" t="s">
        <v>539</v>
      </c>
      <c r="E430" s="632" t="s">
        <v>282</v>
      </c>
      <c r="F430" s="771" t="s">
        <v>28</v>
      </c>
      <c r="G430" s="776" t="s">
        <v>19</v>
      </c>
      <c r="H430" s="771" t="s">
        <v>20</v>
      </c>
      <c r="I430" s="795" t="s">
        <v>596</v>
      </c>
      <c r="J430" s="632" t="s">
        <v>744</v>
      </c>
      <c r="K430" s="6" t="s">
        <v>13</v>
      </c>
      <c r="L430" s="6"/>
      <c r="M430" s="6">
        <v>230</v>
      </c>
      <c r="N430" s="636">
        <v>0.04</v>
      </c>
      <c r="O430" s="114">
        <f t="shared" ref="O430:O431" si="787">IF(M430=400,N430*1000/(400*SQRT(3)*Q430*S430),IF(M430=230,N430*1000/(230*Q430*S430),"???"))</f>
        <v>0.17391304347826086</v>
      </c>
      <c r="P430" s="57"/>
      <c r="Q430" s="17">
        <v>1</v>
      </c>
      <c r="R430" s="17">
        <v>1</v>
      </c>
      <c r="S430" s="23">
        <v>1</v>
      </c>
      <c r="T430" s="23">
        <v>1</v>
      </c>
      <c r="U430" s="116">
        <f>IF($N430&gt;0,$N430/($R430*$S430*$T430),0)</f>
        <v>0.04</v>
      </c>
      <c r="V430" s="8">
        <v>1</v>
      </c>
      <c r="W430" s="8">
        <v>0.8</v>
      </c>
      <c r="X430" s="114">
        <f>IF(($N430&gt;0)*(W430&gt;0),$N430*W430,0)</f>
        <v>3.2000000000000001E-2</v>
      </c>
      <c r="Y430" s="114">
        <f>IF(($N430&gt;0),($N430*W430*V430)/($S430*$T430),0)</f>
        <v>3.2000000000000001E-2</v>
      </c>
      <c r="Z430" s="45">
        <f>IF((Y430&gt;0),Y430/$R430,0)</f>
        <v>3.2000000000000001E-2</v>
      </c>
      <c r="AA430" s="137">
        <v>1</v>
      </c>
      <c r="AB430" s="137">
        <v>1</v>
      </c>
      <c r="AC430" s="114">
        <f>IF(($N430&gt;0)*(AB430&gt;0),$N430*AB430,0)</f>
        <v>0.04</v>
      </c>
      <c r="AD430" s="114">
        <f>IF(($N430&gt;0),($N430*AB430*AA430)/($S430*$T430),0)</f>
        <v>0.04</v>
      </c>
      <c r="AE430" s="45">
        <f>IF((AD430&gt;0),AD430/$R430,0)</f>
        <v>0.04</v>
      </c>
      <c r="AF430" s="8"/>
      <c r="AG430" s="93">
        <v>2</v>
      </c>
      <c r="AH430" s="113">
        <v>0.8</v>
      </c>
      <c r="AI430" s="443">
        <f>AW430</f>
        <v>1</v>
      </c>
      <c r="AJ430" s="453">
        <f>IF(O430&gt;0,O430,"")</f>
        <v>0.17391304347826086</v>
      </c>
      <c r="AK430" s="293"/>
      <c r="AM430" s="336">
        <f>IF($M430&gt;0,$M430,"")</f>
        <v>230</v>
      </c>
      <c r="AN430" s="312" t="str">
        <f>IF($M430=400,$Z430,"")</f>
        <v/>
      </c>
      <c r="AO430" s="312">
        <f>IF($M430=230,$Z430,"")</f>
        <v>3.2000000000000001E-2</v>
      </c>
      <c r="AP430" s="310"/>
      <c r="AQ430" s="312" t="str">
        <f>IF($M430=400,$AE430,"")</f>
        <v/>
      </c>
      <c r="AR430" s="312">
        <f>IF($M430=230,$AE430,"")</f>
        <v>0.04</v>
      </c>
      <c r="AS430" s="313">
        <f>CEILING((O430/AH430),1)</f>
        <v>1</v>
      </c>
      <c r="AT430" s="313">
        <f>IF($AS430&gt;0,VLOOKUP($AS430,automaatkeuze,1),"")</f>
        <v>1</v>
      </c>
      <c r="AU430" s="313">
        <f>IF($AS430&gt;0,VLOOKUP($AS430,automaatkeuze,3),"")</f>
        <v>1.6</v>
      </c>
      <c r="AV430" s="313"/>
      <c r="AW430" s="310">
        <f>IF(AS430&gt;AT430,AU430,AT430)</f>
        <v>1</v>
      </c>
      <c r="AX430" s="313"/>
      <c r="AY430" s="313"/>
      <c r="AZ430" s="313"/>
      <c r="BA430" s="313"/>
      <c r="BB430" s="313"/>
      <c r="BC430" s="313"/>
    </row>
    <row r="431" spans="1:55" s="7" customFormat="1" ht="12.6" hidden="1" customHeight="1" x14ac:dyDescent="0.2">
      <c r="A431" s="765">
        <v>794</v>
      </c>
      <c r="B431" s="817" t="s">
        <v>695</v>
      </c>
      <c r="C431" s="768" t="s">
        <v>543</v>
      </c>
      <c r="D431" s="791" t="s">
        <v>544</v>
      </c>
      <c r="E431" s="634" t="s">
        <v>312</v>
      </c>
      <c r="F431" s="771" t="s">
        <v>28</v>
      </c>
      <c r="G431" s="776" t="s">
        <v>19</v>
      </c>
      <c r="H431" s="771" t="s">
        <v>20</v>
      </c>
      <c r="I431" s="795" t="s">
        <v>596</v>
      </c>
      <c r="J431" s="632" t="s">
        <v>744</v>
      </c>
      <c r="K431" s="6" t="s">
        <v>59</v>
      </c>
      <c r="L431" s="6"/>
      <c r="M431" s="6">
        <v>230</v>
      </c>
      <c r="N431" s="66">
        <v>1</v>
      </c>
      <c r="O431" s="114">
        <f t="shared" si="787"/>
        <v>7.352995242612077</v>
      </c>
      <c r="P431" s="57"/>
      <c r="Q431" s="143">
        <f>IF($N431&gt;0,VLOOKUP($N431,motoren,2),"")</f>
        <v>0.73</v>
      </c>
      <c r="R431" s="143">
        <f>IF($K431 = "FO",0.95,$Q431)</f>
        <v>0.73</v>
      </c>
      <c r="S431" s="143">
        <f>IF($N431&gt;0,VLOOKUP($N431,motoren,3),"")</f>
        <v>0.81</v>
      </c>
      <c r="T431" s="144">
        <f>IF($K431 = "FO",0.95,1)</f>
        <v>1</v>
      </c>
      <c r="U431" s="116">
        <f>IF($N431&gt;0,$N431/($R431*$S431*$T431),0)</f>
        <v>1.6911889058007779</v>
      </c>
      <c r="V431" s="8">
        <v>1</v>
      </c>
      <c r="W431" s="8">
        <v>0.8</v>
      </c>
      <c r="X431" s="114">
        <f>IF(($N431&gt;0)*(W431&gt;0),$N431*W431,0)</f>
        <v>0.8</v>
      </c>
      <c r="Y431" s="114">
        <f>IF(($N431&gt;0),($N431*W431*V431)/($S431*$T431),0)</f>
        <v>0.98765432098765427</v>
      </c>
      <c r="Z431" s="45">
        <f>IF((Y431&gt;0),Y431/$R431,0)</f>
        <v>1.3529511246406223</v>
      </c>
      <c r="AA431" s="137">
        <v>1</v>
      </c>
      <c r="AB431" s="137">
        <v>1</v>
      </c>
      <c r="AC431" s="114">
        <f>IF(($N431&gt;0)*(AB431&gt;0),$N431*AB431,0)</f>
        <v>1</v>
      </c>
      <c r="AD431" s="114">
        <f>IF(($N431&gt;0),($N431*AB431*AA431)/($S431*$T431),0)</f>
        <v>1.2345679012345678</v>
      </c>
      <c r="AE431" s="45">
        <f>IF((AD431&gt;0),AD431/$R431,0)</f>
        <v>1.6911889058007779</v>
      </c>
      <c r="AF431" s="8"/>
      <c r="AG431" s="93">
        <v>2</v>
      </c>
      <c r="AH431" s="113">
        <v>0.8</v>
      </c>
      <c r="AI431" s="443">
        <f t="shared" ref="AI431:AI432" si="788">AW431</f>
        <v>10</v>
      </c>
      <c r="AJ431" s="453">
        <f t="shared" ref="AJ431:AJ432" si="789">IF(O431&gt;0,O431,"")</f>
        <v>7.352995242612077</v>
      </c>
      <c r="AK431" s="293"/>
      <c r="AM431" s="336">
        <f>IF($M431&gt;0,$M431,"")</f>
        <v>230</v>
      </c>
      <c r="AN431" s="312" t="str">
        <f>IF($M431=400,$Z431,"")</f>
        <v/>
      </c>
      <c r="AO431" s="312">
        <f>IF($M431=230,$Z431,"")</f>
        <v>1.3529511246406223</v>
      </c>
      <c r="AP431" s="310"/>
      <c r="AQ431" s="312" t="str">
        <f>IF($M431=400,$AE431,"")</f>
        <v/>
      </c>
      <c r="AR431" s="312">
        <f>IF($M431=230,$AE431,"")</f>
        <v>1.6911889058007779</v>
      </c>
      <c r="AS431" s="313">
        <f t="shared" ref="AS431:AS432" si="790">CEILING((O431/AH431),1)</f>
        <v>10</v>
      </c>
      <c r="AT431" s="313">
        <f>IF($AS431&gt;0,VLOOKUP($AS431,automaatkeuze,1),"")</f>
        <v>10</v>
      </c>
      <c r="AU431" s="313">
        <f>IF($AS431&gt;0,VLOOKUP($AS431,automaatkeuze,3),"")</f>
        <v>13</v>
      </c>
      <c r="AV431" s="313"/>
      <c r="AW431" s="310">
        <f t="shared" ref="AW431:AW432" si="791">IF(AS431&gt;AT431,AU431,AT431)</f>
        <v>10</v>
      </c>
      <c r="AX431" s="313"/>
      <c r="AY431" s="313"/>
      <c r="AZ431" s="313"/>
      <c r="BA431" s="313"/>
      <c r="BB431" s="313"/>
      <c r="BC431" s="313"/>
    </row>
    <row r="432" spans="1:55" s="7" customFormat="1" ht="12" hidden="1" customHeight="1" x14ac:dyDescent="0.2">
      <c r="A432" s="765"/>
      <c r="B432" s="632" t="s">
        <v>706</v>
      </c>
      <c r="C432" s="633"/>
      <c r="D432" s="843" t="s">
        <v>735</v>
      </c>
      <c r="E432" s="657"/>
      <c r="F432" s="632" t="s">
        <v>28</v>
      </c>
      <c r="G432" s="632" t="s">
        <v>20</v>
      </c>
      <c r="H432" s="632" t="s">
        <v>20</v>
      </c>
      <c r="I432" s="795" t="s">
        <v>596</v>
      </c>
      <c r="J432" s="632" t="s">
        <v>744</v>
      </c>
      <c r="K432" s="6" t="s">
        <v>10</v>
      </c>
      <c r="L432" s="6"/>
      <c r="M432" s="6">
        <v>400</v>
      </c>
      <c r="N432" s="6">
        <v>5</v>
      </c>
      <c r="O432" s="636">
        <v>32</v>
      </c>
      <c r="P432" s="57"/>
      <c r="Q432" s="143">
        <f>IF($N432&gt;0,VLOOKUP($N432,motoren,2),"")</f>
        <v>0.81</v>
      </c>
      <c r="R432" s="143">
        <f>IF($K432 = "FO",0.95,$Q432)</f>
        <v>0.81</v>
      </c>
      <c r="S432" s="143">
        <f>IF($N432&gt;0,VLOOKUP($N432,motoren,3),"")</f>
        <v>0.86799999999999999</v>
      </c>
      <c r="T432" s="144">
        <f>IF($K432 = "FO",0.95,1)</f>
        <v>1</v>
      </c>
      <c r="U432" s="116">
        <f>IF($N432&gt;0,$N432/($R432*$S432*$T432),0)</f>
        <v>7.1115662513511975</v>
      </c>
      <c r="V432" s="8">
        <v>0.25</v>
      </c>
      <c r="W432" s="8">
        <v>0.5</v>
      </c>
      <c r="X432" s="114">
        <f>IF(($N432&gt;0)*(W432&gt;0),$N432*W432,0)</f>
        <v>2.5</v>
      </c>
      <c r="Y432" s="114">
        <f>IF(($N432&gt;0),($N432*W432*V432)/($S432*$T432),0)</f>
        <v>0.72004608294930872</v>
      </c>
      <c r="Z432" s="45">
        <f>IF((Y432&gt;0),Y432/$R432,0)</f>
        <v>0.88894578141889957</v>
      </c>
      <c r="AA432" s="137">
        <v>0.25</v>
      </c>
      <c r="AB432" s="137">
        <v>1</v>
      </c>
      <c r="AC432" s="114">
        <f>IF(($N432&gt;0)*(AB432&gt;0),$N432*AB432,0)</f>
        <v>5</v>
      </c>
      <c r="AD432" s="114">
        <f>IF(($N432&gt;0),($N432*AB432*AA432)/($S432*$T432),0)</f>
        <v>1.4400921658986174</v>
      </c>
      <c r="AE432" s="45">
        <f>IF((AD432&gt;0),AD432/$R432,0)</f>
        <v>1.7778915628377991</v>
      </c>
      <c r="AF432" s="8"/>
      <c r="AG432" s="93"/>
      <c r="AH432" s="113">
        <v>0.8</v>
      </c>
      <c r="AI432" s="443">
        <f t="shared" si="788"/>
        <v>40</v>
      </c>
      <c r="AJ432" s="453">
        <f t="shared" si="789"/>
        <v>32</v>
      </c>
      <c r="AK432" s="293"/>
      <c r="AM432" s="336">
        <f>IF($M432&gt;0,$M432,"")</f>
        <v>400</v>
      </c>
      <c r="AN432" s="312">
        <f>IF($M432=400,$Z432,"")</f>
        <v>0.88894578141889957</v>
      </c>
      <c r="AO432" s="312" t="str">
        <f>IF($M432=230,$Z432,"")</f>
        <v/>
      </c>
      <c r="AP432" s="310"/>
      <c r="AQ432" s="312">
        <f>IF($M432=400,$AE432,"")</f>
        <v>1.7778915628377991</v>
      </c>
      <c r="AR432" s="312" t="str">
        <f>IF($M432=230,$AE432,"")</f>
        <v/>
      </c>
      <c r="AS432" s="313">
        <f t="shared" si="790"/>
        <v>40</v>
      </c>
      <c r="AT432" s="313">
        <f>IF($AS432&gt;0,VLOOKUP($AS432,automaatkeuze,1),"")</f>
        <v>40</v>
      </c>
      <c r="AU432" s="313">
        <f>IF($AS432&gt;0,VLOOKUP($AS432,automaatkeuze,3),"")</f>
        <v>50</v>
      </c>
      <c r="AV432" s="313"/>
      <c r="AW432" s="310">
        <f t="shared" si="791"/>
        <v>40</v>
      </c>
      <c r="AX432" s="313"/>
      <c r="AY432" s="313"/>
      <c r="AZ432" s="313"/>
      <c r="BA432" s="313"/>
      <c r="BB432" s="313"/>
      <c r="BC432" s="313"/>
    </row>
    <row r="433" spans="1:55" s="7" customFormat="1" ht="12" hidden="1" customHeight="1" x14ac:dyDescent="0.2">
      <c r="A433" s="26"/>
      <c r="B433" s="6"/>
      <c r="C433" s="633"/>
      <c r="D433" s="694"/>
      <c r="E433" s="657"/>
      <c r="F433" s="632"/>
      <c r="G433" s="632"/>
      <c r="H433" s="632"/>
      <c r="I433" s="632"/>
      <c r="J433" s="632"/>
      <c r="K433" s="6"/>
      <c r="L433" s="6"/>
      <c r="M433" s="6"/>
      <c r="N433" s="6"/>
      <c r="O433" s="114"/>
      <c r="P433" s="57"/>
      <c r="Q433" s="143"/>
      <c r="R433" s="143"/>
      <c r="S433" s="143"/>
      <c r="T433" s="144"/>
      <c r="U433" s="116"/>
      <c r="V433" s="8"/>
      <c r="W433" s="8"/>
      <c r="X433" s="114"/>
      <c r="Y433" s="114"/>
      <c r="Z433" s="45"/>
      <c r="AA433" s="137"/>
      <c r="AB433" s="137"/>
      <c r="AC433" s="114"/>
      <c r="AD433" s="114"/>
      <c r="AE433" s="45"/>
      <c r="AF433" s="8"/>
      <c r="AG433" s="93"/>
      <c r="AH433" s="113"/>
      <c r="AI433" s="443"/>
      <c r="AJ433" s="453"/>
      <c r="AK433" s="293"/>
      <c r="AM433" s="336"/>
      <c r="AN433" s="312"/>
      <c r="AO433" s="312"/>
      <c r="AP433" s="310"/>
      <c r="AQ433" s="312"/>
      <c r="AR433" s="312"/>
      <c r="AS433" s="313"/>
      <c r="AT433" s="313"/>
      <c r="AU433" s="313"/>
      <c r="AV433" s="313"/>
      <c r="AW433" s="310"/>
      <c r="AX433" s="313"/>
      <c r="AY433" s="313"/>
      <c r="AZ433" s="313"/>
      <c r="BA433" s="313"/>
      <c r="BB433" s="313"/>
      <c r="BC433" s="313"/>
    </row>
    <row r="434" spans="1:55" s="260" customFormat="1" ht="12.6" hidden="1" customHeight="1" x14ac:dyDescent="0.2">
      <c r="A434" s="705"/>
      <c r="B434" s="502"/>
      <c r="C434" s="503"/>
      <c r="D434" s="695"/>
      <c r="E434" s="502"/>
      <c r="F434" s="502"/>
      <c r="G434" s="502"/>
      <c r="H434" s="502"/>
      <c r="I434" s="502"/>
      <c r="J434" s="504" t="s">
        <v>113</v>
      </c>
      <c r="K434" s="504" t="s">
        <v>114</v>
      </c>
      <c r="L434" s="504"/>
      <c r="M434" s="502"/>
      <c r="N434" s="502"/>
      <c r="O434" s="502"/>
      <c r="P434" s="505"/>
      <c r="Q434" s="506"/>
      <c r="R434" s="506"/>
      <c r="S434" s="507"/>
      <c r="T434" s="507"/>
      <c r="U434" s="508"/>
      <c r="V434" s="509"/>
      <c r="W434" s="509"/>
      <c r="X434" s="510"/>
      <c r="Y434" s="510"/>
      <c r="Z434" s="511"/>
      <c r="AA434" s="509"/>
      <c r="AB434" s="509"/>
      <c r="AC434" s="510"/>
      <c r="AD434" s="510"/>
      <c r="AE434" s="511"/>
      <c r="AF434" s="512"/>
      <c r="AG434" s="513"/>
      <c r="AH434" s="514"/>
      <c r="AI434" s="515"/>
      <c r="AJ434" s="513"/>
      <c r="AK434" s="516"/>
      <c r="AL434" s="517"/>
      <c r="AM434" s="518"/>
      <c r="AN434" s="519"/>
      <c r="AO434" s="519"/>
      <c r="AP434" s="520"/>
      <c r="AQ434" s="519"/>
      <c r="AR434" s="519"/>
      <c r="AS434" s="517"/>
      <c r="AT434" s="517"/>
      <c r="AU434" s="517"/>
      <c r="AV434" s="517"/>
      <c r="AW434" s="517"/>
      <c r="AX434" s="555" t="s">
        <v>190</v>
      </c>
      <c r="AY434" s="556">
        <f>AX436+AY436</f>
        <v>0</v>
      </c>
      <c r="AZ434" s="517"/>
      <c r="BA434" s="555" t="s">
        <v>193</v>
      </c>
      <c r="BB434" s="556">
        <f>BA436+BB436</f>
        <v>0</v>
      </c>
    </row>
    <row r="435" spans="1:55" s="260" customFormat="1" ht="12.6" hidden="1" customHeight="1" x14ac:dyDescent="0.2">
      <c r="A435" s="706"/>
      <c r="B435" s="521"/>
      <c r="C435" s="522" t="s">
        <v>779</v>
      </c>
      <c r="D435" s="696"/>
      <c r="E435" s="523"/>
      <c r="F435" s="522"/>
      <c r="G435" s="522"/>
      <c r="H435" s="522"/>
      <c r="I435" s="522"/>
      <c r="J435" s="524">
        <f>SUM(U427:U433)</f>
        <v>12.791931429539849</v>
      </c>
      <c r="K435" s="524">
        <f>SUM(U427:U433)</f>
        <v>12.791931429539849</v>
      </c>
      <c r="L435" s="524"/>
      <c r="M435" s="521"/>
      <c r="N435" s="521"/>
      <c r="O435" s="521"/>
      <c r="P435" s="525"/>
      <c r="Q435" s="526"/>
      <c r="R435" s="526"/>
      <c r="S435" s="527"/>
      <c r="T435" s="527"/>
      <c r="U435" s="528"/>
      <c r="V435" s="529"/>
      <c r="W435" s="529"/>
      <c r="X435" s="526"/>
      <c r="Y435" s="524"/>
      <c r="Z435" s="530"/>
      <c r="AA435" s="529"/>
      <c r="AB435" s="529"/>
      <c r="AC435" s="524"/>
      <c r="AD435" s="524"/>
      <c r="AE435" s="530"/>
      <c r="AF435" s="531"/>
      <c r="AG435" s="532"/>
      <c r="AH435" s="533"/>
      <c r="AI435" s="534"/>
      <c r="AJ435" s="532"/>
      <c r="AK435" s="535"/>
      <c r="AL435" s="517"/>
      <c r="AM435" s="518"/>
      <c r="AN435" s="519"/>
      <c r="AO435" s="519"/>
      <c r="AP435" s="520"/>
      <c r="AQ435" s="519"/>
      <c r="AR435" s="519"/>
      <c r="AS435" s="517"/>
      <c r="AT435" s="517"/>
      <c r="AU435" s="517"/>
      <c r="AV435" s="517"/>
      <c r="AW435" s="517"/>
      <c r="AX435" s="521" t="s">
        <v>115</v>
      </c>
      <c r="AY435" s="521" t="s">
        <v>117</v>
      </c>
      <c r="AZ435" s="517"/>
      <c r="BA435" s="521" t="s">
        <v>115</v>
      </c>
      <c r="BB435" s="521" t="s">
        <v>117</v>
      </c>
    </row>
    <row r="436" spans="1:55" s="260" customFormat="1" ht="12.6" hidden="1" customHeight="1" x14ac:dyDescent="0.2">
      <c r="A436" s="706"/>
      <c r="B436" s="521"/>
      <c r="C436" s="522" t="s">
        <v>780</v>
      </c>
      <c r="D436" s="696"/>
      <c r="E436" s="523"/>
      <c r="F436" s="522"/>
      <c r="G436" s="522"/>
      <c r="H436" s="522"/>
      <c r="I436" s="522"/>
      <c r="J436" s="524">
        <f>SUM(Y427:Y433)</f>
        <v>2.7268680438444233</v>
      </c>
      <c r="K436" s="524">
        <f>SUM(AD427:AD434)</f>
        <v>3.9983876121414759</v>
      </c>
      <c r="L436" s="524"/>
      <c r="M436" s="521"/>
      <c r="N436" s="521"/>
      <c r="O436" s="521"/>
      <c r="P436" s="525"/>
      <c r="Q436" s="526"/>
      <c r="R436" s="526"/>
      <c r="S436" s="527"/>
      <c r="T436" s="527"/>
      <c r="U436" s="528"/>
      <c r="V436" s="529"/>
      <c r="W436" s="529"/>
      <c r="X436" s="526"/>
      <c r="Y436" s="524"/>
      <c r="Z436" s="530"/>
      <c r="AA436" s="529"/>
      <c r="AB436" s="529"/>
      <c r="AC436" s="524"/>
      <c r="AD436" s="524"/>
      <c r="AE436" s="530"/>
      <c r="AF436" s="529"/>
      <c r="AG436" s="532"/>
      <c r="AH436" s="533"/>
      <c r="AI436" s="534"/>
      <c r="AJ436" s="536"/>
      <c r="AK436" s="535"/>
      <c r="AL436" s="517"/>
      <c r="AM436" s="518"/>
      <c r="AN436" s="537">
        <f>SUM(AN433:AN434)</f>
        <v>0</v>
      </c>
      <c r="AO436" s="537">
        <f>SUM(AO433:AO434)</f>
        <v>0</v>
      </c>
      <c r="AP436" s="538"/>
      <c r="AQ436" s="537">
        <f>SUM(AQ433:AQ434)</f>
        <v>0</v>
      </c>
      <c r="AR436" s="537">
        <f>SUM(AR433:AR434)</f>
        <v>0</v>
      </c>
      <c r="AS436" s="517"/>
      <c r="AT436" s="517"/>
      <c r="AU436" s="517"/>
      <c r="AV436" s="517"/>
      <c r="AW436" s="517"/>
      <c r="AX436" s="537">
        <f>AN436</f>
        <v>0</v>
      </c>
      <c r="AY436" s="537">
        <f>AO436</f>
        <v>0</v>
      </c>
      <c r="AZ436" s="557"/>
      <c r="BA436" s="537">
        <f>AQ436</f>
        <v>0</v>
      </c>
      <c r="BB436" s="537">
        <f>AR436</f>
        <v>0</v>
      </c>
      <c r="BC436" s="375"/>
    </row>
    <row r="437" spans="1:55" s="260" customFormat="1" ht="12.6" hidden="1" customHeight="1" x14ac:dyDescent="0.2">
      <c r="A437" s="706"/>
      <c r="B437" s="521"/>
      <c r="C437" s="522" t="s">
        <v>781</v>
      </c>
      <c r="D437" s="696"/>
      <c r="E437" s="523"/>
      <c r="F437" s="522"/>
      <c r="G437" s="522"/>
      <c r="H437" s="522"/>
      <c r="I437" s="522"/>
      <c r="J437" s="524">
        <f>SUM(Z427:Z434)</f>
        <v>3.595327183883076</v>
      </c>
      <c r="K437" s="524">
        <f>SUM(AE427:AE434)</f>
        <v>5.2059030313998909</v>
      </c>
      <c r="L437" s="524"/>
      <c r="M437" s="521"/>
      <c r="N437" s="521"/>
      <c r="O437" s="521"/>
      <c r="P437" s="525"/>
      <c r="Q437" s="526"/>
      <c r="R437" s="526"/>
      <c r="S437" s="527"/>
      <c r="T437" s="527"/>
      <c r="U437" s="528"/>
      <c r="V437" s="529"/>
      <c r="W437" s="529"/>
      <c r="X437" s="526"/>
      <c r="Y437" s="524"/>
      <c r="Z437" s="530"/>
      <c r="AA437" s="529"/>
      <c r="AB437" s="529"/>
      <c r="AC437" s="524"/>
      <c r="AD437" s="524"/>
      <c r="AE437" s="530"/>
      <c r="AF437" s="529"/>
      <c r="AG437" s="532"/>
      <c r="AH437" s="533"/>
      <c r="AI437" s="534"/>
      <c r="AJ437" s="536"/>
      <c r="AK437" s="535"/>
      <c r="AL437" s="517"/>
      <c r="AM437" s="518"/>
      <c r="AN437" s="519"/>
      <c r="AO437" s="519"/>
      <c r="AP437" s="520"/>
      <c r="AQ437" s="519"/>
      <c r="AR437" s="519"/>
      <c r="AS437" s="517"/>
      <c r="AT437" s="517"/>
      <c r="AU437" s="517"/>
      <c r="AV437" s="517"/>
      <c r="AW437" s="517"/>
      <c r="AX437" s="558">
        <f>AX436*1000/(400*SQRT(3))</f>
        <v>0</v>
      </c>
      <c r="AY437" s="558">
        <f>AY436*1000/230</f>
        <v>0</v>
      </c>
      <c r="AZ437" s="520"/>
      <c r="BA437" s="558">
        <f>BA436*1000/(400*SQRT(3))</f>
        <v>0</v>
      </c>
      <c r="BB437" s="558">
        <f>BB436*1000/230</f>
        <v>0</v>
      </c>
      <c r="BC437" s="320"/>
    </row>
    <row r="438" spans="1:55" s="260" customFormat="1" ht="12.6" hidden="1" customHeight="1" x14ac:dyDescent="0.2">
      <c r="A438" s="706"/>
      <c r="B438" s="521"/>
      <c r="C438" s="522" t="s">
        <v>63</v>
      </c>
      <c r="D438" s="697"/>
      <c r="E438" s="521"/>
      <c r="F438" s="539"/>
      <c r="G438" s="539"/>
      <c r="H438" s="539"/>
      <c r="I438" s="539"/>
      <c r="J438" s="524">
        <f>J437*1000/(400*SQRT(3))</f>
        <v>5.1894077935991829</v>
      </c>
      <c r="K438" s="524">
        <f>K437*1000/(400*SQRT(3))</f>
        <v>7.5140737913845399</v>
      </c>
      <c r="L438" s="524"/>
      <c r="M438" s="521"/>
      <c r="N438" s="521"/>
      <c r="O438" s="521"/>
      <c r="P438" s="525"/>
      <c r="Q438" s="526"/>
      <c r="R438" s="526"/>
      <c r="S438" s="527"/>
      <c r="T438" s="527"/>
      <c r="U438" s="528"/>
      <c r="V438" s="529"/>
      <c r="W438" s="529"/>
      <c r="X438" s="526"/>
      <c r="Y438" s="524"/>
      <c r="Z438" s="530"/>
      <c r="AA438" s="529"/>
      <c r="AB438" s="529"/>
      <c r="AC438" s="524"/>
      <c r="AD438" s="524"/>
      <c r="AE438" s="530"/>
      <c r="AF438" s="529"/>
      <c r="AG438" s="532"/>
      <c r="AH438" s="533"/>
      <c r="AI438" s="534"/>
      <c r="AJ438" s="536"/>
      <c r="AK438" s="535"/>
      <c r="AL438" s="517"/>
      <c r="AM438" s="518"/>
      <c r="AN438" s="519"/>
      <c r="AO438" s="519"/>
      <c r="AP438" s="520"/>
      <c r="AQ438" s="519"/>
      <c r="AR438" s="519"/>
      <c r="AS438" s="517"/>
      <c r="AT438" s="517"/>
      <c r="AU438" s="540" t="s">
        <v>120</v>
      </c>
      <c r="AV438" s="517"/>
      <c r="AW438" s="517"/>
      <c r="AX438" s="558">
        <f>AX437</f>
        <v>0</v>
      </c>
      <c r="AY438" s="558">
        <f>AY437/3</f>
        <v>0</v>
      </c>
      <c r="AZ438" s="520"/>
      <c r="BA438" s="558">
        <f>BA437</f>
        <v>0</v>
      </c>
      <c r="BB438" s="558">
        <f>BB437/3</f>
        <v>0</v>
      </c>
      <c r="BC438" s="320"/>
    </row>
    <row r="439" spans="1:55" s="260" customFormat="1" ht="12.6" hidden="1" customHeight="1" x14ac:dyDescent="0.2">
      <c r="A439" s="706"/>
      <c r="B439" s="521"/>
      <c r="C439" s="522" t="s">
        <v>46</v>
      </c>
      <c r="D439" s="697"/>
      <c r="E439" s="521"/>
      <c r="F439" s="539"/>
      <c r="G439" s="539"/>
      <c r="H439" s="539"/>
      <c r="I439" s="539"/>
      <c r="J439" s="524">
        <f>J436/J437</f>
        <v>0.758447814170646</v>
      </c>
      <c r="K439" s="524">
        <f>K436/K437</f>
        <v>0.76804880690724109</v>
      </c>
      <c r="L439" s="524"/>
      <c r="M439" s="521"/>
      <c r="N439" s="521"/>
      <c r="O439" s="521"/>
      <c r="P439" s="525"/>
      <c r="Q439" s="526"/>
      <c r="R439" s="526"/>
      <c r="S439" s="527"/>
      <c r="T439" s="527"/>
      <c r="U439" s="528"/>
      <c r="V439" s="529"/>
      <c r="W439" s="529"/>
      <c r="X439" s="526"/>
      <c r="Y439" s="524"/>
      <c r="Z439" s="530"/>
      <c r="AA439" s="529"/>
      <c r="AB439" s="529"/>
      <c r="AC439" s="524"/>
      <c r="AD439" s="524"/>
      <c r="AE439" s="530"/>
      <c r="AF439" s="529"/>
      <c r="AG439" s="532"/>
      <c r="AH439" s="533"/>
      <c r="AI439" s="534"/>
      <c r="AJ439" s="536"/>
      <c r="AK439" s="535"/>
      <c r="AL439" s="517"/>
      <c r="AM439" s="518"/>
      <c r="AN439" s="519"/>
      <c r="AO439" s="519"/>
      <c r="AP439" s="520"/>
      <c r="AQ439" s="519"/>
      <c r="AR439" s="519"/>
      <c r="AS439" s="517"/>
      <c r="AT439" s="517"/>
      <c r="AU439" s="540" t="s">
        <v>121</v>
      </c>
      <c r="AV439" s="517"/>
      <c r="AW439" s="517"/>
      <c r="AX439" s="559" t="s">
        <v>194</v>
      </c>
      <c r="AY439" s="560">
        <f>AX438+AY438</f>
        <v>0</v>
      </c>
      <c r="AZ439" s="561"/>
      <c r="BA439" s="559" t="s">
        <v>195</v>
      </c>
      <c r="BB439" s="560">
        <f>BA438+BB438</f>
        <v>0</v>
      </c>
      <c r="BC439" s="320"/>
    </row>
    <row r="440" spans="1:55" s="260" customFormat="1" ht="12.6" hidden="1" customHeight="1" x14ac:dyDescent="0.2">
      <c r="A440" s="706"/>
      <c r="B440" s="521"/>
      <c r="C440" s="571" t="s">
        <v>200</v>
      </c>
      <c r="D440" s="698"/>
      <c r="E440" s="517"/>
      <c r="F440" s="517"/>
      <c r="G440" s="517"/>
      <c r="H440" s="517"/>
      <c r="I440" s="517"/>
      <c r="J440" s="572">
        <f>J436/K436</f>
        <v>0.68199191983389373</v>
      </c>
      <c r="K440" s="517"/>
      <c r="L440" s="517"/>
      <c r="M440" s="517"/>
      <c r="N440" s="517"/>
      <c r="O440" s="517"/>
      <c r="P440" s="564"/>
      <c r="Q440" s="526"/>
      <c r="R440" s="526"/>
      <c r="S440" s="527"/>
      <c r="T440" s="527"/>
      <c r="U440" s="528"/>
      <c r="V440" s="529"/>
      <c r="W440" s="529"/>
      <c r="X440" s="526"/>
      <c r="Y440" s="524"/>
      <c r="Z440" s="530"/>
      <c r="AA440" s="529"/>
      <c r="AB440" s="529"/>
      <c r="AC440" s="524"/>
      <c r="AD440" s="524"/>
      <c r="AE440" s="530"/>
      <c r="AF440" s="529"/>
      <c r="AG440" s="532"/>
      <c r="AH440" s="533"/>
      <c r="AI440" s="534"/>
      <c r="AJ440" s="536"/>
      <c r="AK440" s="535"/>
      <c r="AL440" s="517"/>
      <c r="AM440" s="518"/>
      <c r="AN440" s="519"/>
      <c r="AO440" s="519"/>
      <c r="AP440" s="520"/>
      <c r="AQ440" s="519"/>
      <c r="AR440" s="519"/>
      <c r="AS440" s="517"/>
      <c r="AT440" s="517"/>
      <c r="AU440" s="540"/>
      <c r="AV440" s="517"/>
      <c r="AW440" s="517"/>
      <c r="AX440" s="562" t="s">
        <v>196</v>
      </c>
      <c r="AY440" s="563">
        <f>AY439/0.8</f>
        <v>0</v>
      </c>
      <c r="AZ440" s="561"/>
      <c r="BA440" s="562"/>
      <c r="BB440" s="563"/>
      <c r="BC440" s="320"/>
    </row>
    <row r="441" spans="1:55" s="7" customFormat="1" ht="12.6" hidden="1" customHeight="1" x14ac:dyDescent="0.2">
      <c r="A441" s="707"/>
      <c r="B441" s="541"/>
      <c r="C441" s="568" t="s">
        <v>198</v>
      </c>
      <c r="D441" s="699"/>
      <c r="E441" s="541"/>
      <c r="F441" s="542"/>
      <c r="G441" s="542"/>
      <c r="H441" s="542"/>
      <c r="I441" s="542"/>
      <c r="J441" s="569">
        <v>125</v>
      </c>
      <c r="K441" s="755"/>
      <c r="L441" s="542"/>
      <c r="M441" s="542"/>
      <c r="N441" s="541"/>
      <c r="O441" s="543"/>
      <c r="P441" s="543"/>
      <c r="Q441" s="544"/>
      <c r="R441" s="544"/>
      <c r="S441" s="545"/>
      <c r="T441" s="545"/>
      <c r="U441" s="546"/>
      <c r="V441" s="547"/>
      <c r="W441" s="547"/>
      <c r="X441" s="548"/>
      <c r="Y441" s="548"/>
      <c r="Z441" s="549"/>
      <c r="AA441" s="547"/>
      <c r="AB441" s="547"/>
      <c r="AC441" s="548"/>
      <c r="AD441" s="548"/>
      <c r="AE441" s="549"/>
      <c r="AF441" s="547"/>
      <c r="AG441" s="550"/>
      <c r="AH441" s="551"/>
      <c r="AI441" s="552"/>
      <c r="AJ441" s="553"/>
      <c r="AK441" s="554"/>
      <c r="AL441" s="517"/>
      <c r="AM441" s="518"/>
      <c r="AN441" s="519"/>
      <c r="AO441" s="519"/>
      <c r="AP441" s="520"/>
      <c r="AQ441" s="519"/>
      <c r="AR441" s="519"/>
      <c r="AS441" s="517"/>
      <c r="AT441" s="517"/>
      <c r="AU441" s="517"/>
      <c r="AV441" s="517"/>
      <c r="AW441" s="473"/>
      <c r="AX441" s="474" t="s">
        <v>198</v>
      </c>
      <c r="AY441" s="475">
        <f>IF(AY440&gt;BB439,AY440,BB439)</f>
        <v>0</v>
      </c>
      <c r="AZ441" s="476" t="s">
        <v>197</v>
      </c>
      <c r="BA441" s="471" t="e">
        <f>VLOOKUP(AY441,automaatkeuze,3)</f>
        <v>#N/A</v>
      </c>
      <c r="BB441" s="563"/>
    </row>
    <row r="442" spans="1:55" s="7" customFormat="1" ht="12" hidden="1" customHeight="1" x14ac:dyDescent="0.2">
      <c r="A442" s="26"/>
      <c r="B442" s="6"/>
      <c r="C442" s="633"/>
      <c r="D442" s="694"/>
      <c r="E442" s="657"/>
      <c r="F442" s="632"/>
      <c r="G442" s="632"/>
      <c r="H442" s="632"/>
      <c r="I442" s="632"/>
      <c r="J442" s="632"/>
      <c r="K442" s="6"/>
      <c r="L442" s="6"/>
      <c r="M442" s="6"/>
      <c r="N442" s="6"/>
      <c r="O442" s="114"/>
      <c r="P442" s="57"/>
      <c r="Q442" s="143"/>
      <c r="R442" s="143"/>
      <c r="S442" s="143"/>
      <c r="T442" s="144"/>
      <c r="U442" s="116"/>
      <c r="V442" s="8"/>
      <c r="W442" s="8"/>
      <c r="X442" s="114"/>
      <c r="Y442" s="114"/>
      <c r="Z442" s="45"/>
      <c r="AA442" s="137"/>
      <c r="AB442" s="137"/>
      <c r="AC442" s="114"/>
      <c r="AD442" s="114"/>
      <c r="AE442" s="45"/>
      <c r="AF442" s="8"/>
      <c r="AG442" s="93"/>
      <c r="AH442" s="113"/>
      <c r="AI442" s="443"/>
      <c r="AJ442" s="453"/>
      <c r="AK442" s="293"/>
      <c r="AM442" s="336"/>
      <c r="AN442" s="312"/>
      <c r="AO442" s="312"/>
      <c r="AP442" s="310"/>
      <c r="AQ442" s="312"/>
      <c r="AR442" s="312"/>
      <c r="AS442" s="313"/>
      <c r="AT442" s="313"/>
      <c r="AU442" s="313"/>
      <c r="AV442" s="313"/>
      <c r="AW442" s="310"/>
      <c r="AX442" s="313"/>
      <c r="AY442" s="313"/>
      <c r="AZ442" s="313"/>
      <c r="BA442" s="313"/>
      <c r="BB442" s="313"/>
      <c r="BC442" s="313"/>
    </row>
    <row r="443" spans="1:55" s="7" customFormat="1" ht="12" hidden="1" customHeight="1" x14ac:dyDescent="0.2">
      <c r="A443" s="26"/>
      <c r="B443" s="6"/>
      <c r="C443" s="633"/>
      <c r="D443" s="694"/>
      <c r="E443" s="657"/>
      <c r="F443" s="632"/>
      <c r="G443" s="632"/>
      <c r="H443" s="632"/>
      <c r="I443" s="632"/>
      <c r="J443" s="632"/>
      <c r="K443" s="6"/>
      <c r="L443" s="6"/>
      <c r="M443" s="6"/>
      <c r="N443" s="6"/>
      <c r="O443" s="114"/>
      <c r="P443" s="57"/>
      <c r="Q443" s="143"/>
      <c r="R443" s="143"/>
      <c r="S443" s="143"/>
      <c r="T443" s="144"/>
      <c r="U443" s="116"/>
      <c r="V443" s="8"/>
      <c r="W443" s="8"/>
      <c r="X443" s="114"/>
      <c r="Y443" s="114"/>
      <c r="Z443" s="45"/>
      <c r="AA443" s="137"/>
      <c r="AB443" s="137"/>
      <c r="AC443" s="114"/>
      <c r="AD443" s="114"/>
      <c r="AE443" s="45"/>
      <c r="AF443" s="8"/>
      <c r="AG443" s="93"/>
      <c r="AH443" s="113"/>
      <c r="AI443" s="443"/>
      <c r="AJ443" s="453"/>
      <c r="AK443" s="293"/>
      <c r="AM443" s="336"/>
      <c r="AN443" s="312"/>
      <c r="AO443" s="312"/>
      <c r="AP443" s="310"/>
      <c r="AQ443" s="312"/>
      <c r="AR443" s="312"/>
      <c r="AS443" s="313"/>
      <c r="AT443" s="313"/>
      <c r="AU443" s="313"/>
      <c r="AV443" s="313"/>
      <c r="AW443" s="310"/>
      <c r="AX443" s="313"/>
      <c r="AY443" s="313"/>
      <c r="AZ443" s="313"/>
      <c r="BA443" s="313"/>
      <c r="BB443" s="313"/>
      <c r="BC443" s="313"/>
    </row>
    <row r="444" spans="1:55" s="7" customFormat="1" ht="12" hidden="1" customHeight="1" x14ac:dyDescent="0.2">
      <c r="A444" s="26"/>
      <c r="B444" s="6"/>
      <c r="C444" s="692" t="s">
        <v>774</v>
      </c>
      <c r="D444" s="692"/>
      <c r="E444" s="657"/>
      <c r="F444" s="632"/>
      <c r="G444" s="632"/>
      <c r="H444" s="632"/>
      <c r="I444" s="632"/>
      <c r="J444" s="632"/>
      <c r="K444" s="6"/>
      <c r="L444" s="6"/>
      <c r="M444" s="6"/>
      <c r="N444" s="6"/>
      <c r="O444" s="114"/>
      <c r="P444" s="57"/>
      <c r="Q444" s="143"/>
      <c r="R444" s="143"/>
      <c r="S444" s="143"/>
      <c r="T444" s="144"/>
      <c r="U444" s="116"/>
      <c r="V444" s="8"/>
      <c r="W444" s="8"/>
      <c r="X444" s="114"/>
      <c r="Y444" s="114"/>
      <c r="Z444" s="45"/>
      <c r="AA444" s="137"/>
      <c r="AB444" s="137"/>
      <c r="AC444" s="114"/>
      <c r="AD444" s="114"/>
      <c r="AE444" s="45"/>
      <c r="AF444" s="8"/>
      <c r="AG444" s="93"/>
      <c r="AH444" s="113"/>
      <c r="AI444" s="443"/>
      <c r="AJ444" s="453"/>
      <c r="AK444" s="293"/>
      <c r="AM444" s="336"/>
      <c r="AN444" s="312"/>
      <c r="AO444" s="312"/>
      <c r="AP444" s="310"/>
      <c r="AQ444" s="312"/>
      <c r="AR444" s="312"/>
      <c r="AS444" s="313"/>
      <c r="AT444" s="313"/>
      <c r="AU444" s="313"/>
      <c r="AV444" s="313"/>
      <c r="AW444" s="310"/>
      <c r="AX444" s="313"/>
      <c r="AY444" s="313"/>
      <c r="AZ444" s="313"/>
      <c r="BA444" s="313"/>
      <c r="BB444" s="313"/>
      <c r="BC444" s="313"/>
    </row>
    <row r="445" spans="1:55" s="7" customFormat="1" ht="12" hidden="1" customHeight="1" x14ac:dyDescent="0.2">
      <c r="A445" s="26"/>
      <c r="B445" s="812"/>
      <c r="C445" s="770" t="s">
        <v>674</v>
      </c>
      <c r="D445" s="798" t="s">
        <v>293</v>
      </c>
      <c r="E445" s="657"/>
      <c r="F445" s="632" t="s">
        <v>27</v>
      </c>
      <c r="G445" s="632" t="s">
        <v>20</v>
      </c>
      <c r="H445" s="632" t="s">
        <v>20</v>
      </c>
      <c r="I445" s="795" t="s">
        <v>691</v>
      </c>
      <c r="J445" s="632" t="s">
        <v>775</v>
      </c>
      <c r="K445" s="6" t="s">
        <v>10</v>
      </c>
      <c r="L445" s="6"/>
      <c r="M445" s="6">
        <v>400</v>
      </c>
      <c r="N445" s="6">
        <v>2</v>
      </c>
      <c r="O445" s="636">
        <v>16</v>
      </c>
      <c r="P445" s="57"/>
      <c r="Q445" s="143">
        <f t="shared" ref="Q445:Q449" si="792">IF($N445&gt;0,VLOOKUP($N445,motoren,2),"")</f>
        <v>0.79</v>
      </c>
      <c r="R445" s="143">
        <f t="shared" ref="R445:R449" si="793">IF($K445 = "FO",0.95,$Q445)</f>
        <v>0.79</v>
      </c>
      <c r="S445" s="143">
        <f t="shared" ref="S445:S449" si="794">IF($N445&gt;0,VLOOKUP($N445,motoren,3),"")</f>
        <v>0.84299999999999997</v>
      </c>
      <c r="T445" s="144">
        <f t="shared" ref="T445:T449" si="795">IF($K445 = "FO",0.95,1)</f>
        <v>1</v>
      </c>
      <c r="U445" s="116">
        <f t="shared" ref="U445:U449" si="796">IF($N445&gt;0,$N445/($R445*$S445*$T445),0)</f>
        <v>3.0031382795020796</v>
      </c>
      <c r="V445" s="8">
        <v>0.25</v>
      </c>
      <c r="W445" s="8">
        <v>0.5</v>
      </c>
      <c r="X445" s="114">
        <f t="shared" ref="X445:X449" si="797">IF(($N445&gt;0)*(W445&gt;0),$N445*W445,0)</f>
        <v>1</v>
      </c>
      <c r="Y445" s="114">
        <f t="shared" ref="Y445:Y449" si="798">IF(($N445&gt;0),($N445*W445*V445)/($S445*$T445),0)</f>
        <v>0.29655990510083036</v>
      </c>
      <c r="Z445" s="45">
        <f t="shared" ref="Z445:Z449" si="799">IF((Y445&gt;0),Y445/$R445,0)</f>
        <v>0.37539228493775995</v>
      </c>
      <c r="AA445" s="137">
        <v>0.25</v>
      </c>
      <c r="AB445" s="137">
        <v>1</v>
      </c>
      <c r="AC445" s="114">
        <f t="shared" ref="AC445:AC449" si="800">IF(($N445&gt;0)*(AB445&gt;0),$N445*AB445,0)</f>
        <v>2</v>
      </c>
      <c r="AD445" s="114">
        <f t="shared" ref="AD445:AD449" si="801">IF(($N445&gt;0),($N445*AB445*AA445)/($S445*$T445),0)</f>
        <v>0.59311981020166071</v>
      </c>
      <c r="AE445" s="45">
        <f t="shared" ref="AE445:AE449" si="802">IF((AD445&gt;0),AD445/$R445,0)</f>
        <v>0.75078456987551989</v>
      </c>
      <c r="AF445" s="8"/>
      <c r="AG445" s="93">
        <v>2</v>
      </c>
      <c r="AH445" s="113">
        <v>0.8</v>
      </c>
      <c r="AI445" s="443">
        <f t="shared" ref="AI445:AI449" si="803">AW445</f>
        <v>20</v>
      </c>
      <c r="AJ445" s="453">
        <f t="shared" ref="AJ445:AJ449" si="804">IF(O445&gt;0,O445,"")</f>
        <v>16</v>
      </c>
      <c r="AK445" s="293"/>
      <c r="AM445" s="336">
        <f t="shared" si="563"/>
        <v>400</v>
      </c>
      <c r="AN445" s="312">
        <f t="shared" si="564"/>
        <v>0.37539228493775995</v>
      </c>
      <c r="AO445" s="312" t="str">
        <f t="shared" si="565"/>
        <v/>
      </c>
      <c r="AP445" s="310"/>
      <c r="AQ445" s="312">
        <f t="shared" si="566"/>
        <v>0.75078456987551989</v>
      </c>
      <c r="AR445" s="312" t="str">
        <f t="shared" si="567"/>
        <v/>
      </c>
      <c r="AS445" s="313">
        <f t="shared" ref="AS445:AS449" si="805">CEILING((O445/AH445),1)</f>
        <v>20</v>
      </c>
      <c r="AT445" s="313">
        <f t="shared" ref="AT445:AT449" si="806">IF($AS445&gt;0,VLOOKUP($AS445,automaatkeuze,1),"")</f>
        <v>20</v>
      </c>
      <c r="AU445" s="313">
        <f t="shared" ref="AU445:AU449" si="807">IF($AS445&gt;0,VLOOKUP($AS445,automaatkeuze,3),"")</f>
        <v>25</v>
      </c>
      <c r="AV445" s="313"/>
      <c r="AW445" s="310">
        <f t="shared" ref="AW445:AW449" si="808">IF(AS445&gt;AT445,AU445,AT445)</f>
        <v>20</v>
      </c>
      <c r="AX445" s="313"/>
      <c r="AY445" s="313"/>
      <c r="AZ445" s="313"/>
      <c r="BA445" s="313"/>
      <c r="BB445" s="313"/>
      <c r="BC445" s="313"/>
    </row>
    <row r="446" spans="1:55" s="7" customFormat="1" ht="12" hidden="1" customHeight="1" x14ac:dyDescent="0.2">
      <c r="A446" s="26"/>
      <c r="B446" s="6"/>
      <c r="C446" s="770" t="s">
        <v>678</v>
      </c>
      <c r="D446" s="798" t="s">
        <v>688</v>
      </c>
      <c r="E446" s="657"/>
      <c r="F446" s="632" t="s">
        <v>27</v>
      </c>
      <c r="G446" s="632" t="s">
        <v>20</v>
      </c>
      <c r="H446" s="632" t="s">
        <v>20</v>
      </c>
      <c r="I446" s="795" t="s">
        <v>691</v>
      </c>
      <c r="J446" s="632" t="s">
        <v>775</v>
      </c>
      <c r="K446" s="6" t="s">
        <v>10</v>
      </c>
      <c r="L446" s="6"/>
      <c r="M446" s="6">
        <v>400</v>
      </c>
      <c r="N446" s="6">
        <v>2</v>
      </c>
      <c r="O446" s="636">
        <v>16</v>
      </c>
      <c r="P446" s="57"/>
      <c r="Q446" s="143">
        <f t="shared" si="792"/>
        <v>0.79</v>
      </c>
      <c r="R446" s="143">
        <f t="shared" si="793"/>
        <v>0.79</v>
      </c>
      <c r="S446" s="143">
        <f t="shared" si="794"/>
        <v>0.84299999999999997</v>
      </c>
      <c r="T446" s="144">
        <f t="shared" si="795"/>
        <v>1</v>
      </c>
      <c r="U446" s="116">
        <f t="shared" si="796"/>
        <v>3.0031382795020796</v>
      </c>
      <c r="V446" s="8">
        <v>0.25</v>
      </c>
      <c r="W446" s="8">
        <v>0.5</v>
      </c>
      <c r="X446" s="114">
        <f t="shared" si="797"/>
        <v>1</v>
      </c>
      <c r="Y446" s="114">
        <f t="shared" si="798"/>
        <v>0.29655990510083036</v>
      </c>
      <c r="Z446" s="45">
        <f t="shared" si="799"/>
        <v>0.37539228493775995</v>
      </c>
      <c r="AA446" s="137">
        <v>0.25</v>
      </c>
      <c r="AB446" s="137">
        <v>1</v>
      </c>
      <c r="AC446" s="114">
        <f t="shared" si="800"/>
        <v>2</v>
      </c>
      <c r="AD446" s="114">
        <f t="shared" si="801"/>
        <v>0.59311981020166071</v>
      </c>
      <c r="AE446" s="45">
        <f t="shared" si="802"/>
        <v>0.75078456987551989</v>
      </c>
      <c r="AF446" s="8"/>
      <c r="AG446" s="93">
        <v>2</v>
      </c>
      <c r="AH446" s="113">
        <v>0.8</v>
      </c>
      <c r="AI446" s="443">
        <f t="shared" si="803"/>
        <v>20</v>
      </c>
      <c r="AJ446" s="453">
        <f t="shared" si="804"/>
        <v>16</v>
      </c>
      <c r="AK446" s="293"/>
      <c r="AM446" s="336">
        <f t="shared" si="563"/>
        <v>400</v>
      </c>
      <c r="AN446" s="312">
        <f t="shared" si="564"/>
        <v>0.37539228493775995</v>
      </c>
      <c r="AO446" s="312" t="str">
        <f t="shared" si="565"/>
        <v/>
      </c>
      <c r="AP446" s="310"/>
      <c r="AQ446" s="312">
        <f t="shared" si="566"/>
        <v>0.75078456987551989</v>
      </c>
      <c r="AR446" s="312" t="str">
        <f t="shared" si="567"/>
        <v/>
      </c>
      <c r="AS446" s="313">
        <f t="shared" si="805"/>
        <v>20</v>
      </c>
      <c r="AT446" s="313">
        <f t="shared" si="806"/>
        <v>20</v>
      </c>
      <c r="AU446" s="313">
        <f t="shared" si="807"/>
        <v>25</v>
      </c>
      <c r="AV446" s="313"/>
      <c r="AW446" s="310">
        <f t="shared" si="808"/>
        <v>20</v>
      </c>
      <c r="AX446" s="313"/>
      <c r="AY446" s="313"/>
      <c r="AZ446" s="313"/>
      <c r="BA446" s="313"/>
      <c r="BB446" s="313"/>
      <c r="BC446" s="313"/>
    </row>
    <row r="447" spans="1:55" s="7" customFormat="1" ht="12" hidden="1" customHeight="1" x14ac:dyDescent="0.2">
      <c r="A447" s="26"/>
      <c r="B447" s="6"/>
      <c r="C447" s="770" t="s">
        <v>679</v>
      </c>
      <c r="D447" s="798" t="s">
        <v>689</v>
      </c>
      <c r="E447" s="657"/>
      <c r="F447" s="632" t="s">
        <v>27</v>
      </c>
      <c r="G447" s="632" t="s">
        <v>20</v>
      </c>
      <c r="H447" s="632" t="s">
        <v>20</v>
      </c>
      <c r="I447" s="795" t="s">
        <v>691</v>
      </c>
      <c r="J447" s="632" t="s">
        <v>775</v>
      </c>
      <c r="K447" s="6" t="s">
        <v>10</v>
      </c>
      <c r="L447" s="6"/>
      <c r="M447" s="6">
        <v>400</v>
      </c>
      <c r="N447" s="6">
        <v>2</v>
      </c>
      <c r="O447" s="636">
        <v>16</v>
      </c>
      <c r="P447" s="57"/>
      <c r="Q447" s="143">
        <f t="shared" si="792"/>
        <v>0.79</v>
      </c>
      <c r="R447" s="143">
        <f t="shared" si="793"/>
        <v>0.79</v>
      </c>
      <c r="S447" s="143">
        <f t="shared" si="794"/>
        <v>0.84299999999999997</v>
      </c>
      <c r="T447" s="144">
        <f t="shared" si="795"/>
        <v>1</v>
      </c>
      <c r="U447" s="116">
        <f t="shared" si="796"/>
        <v>3.0031382795020796</v>
      </c>
      <c r="V447" s="8">
        <v>0.25</v>
      </c>
      <c r="W447" s="8">
        <v>0.5</v>
      </c>
      <c r="X447" s="114">
        <f t="shared" si="797"/>
        <v>1</v>
      </c>
      <c r="Y447" s="114">
        <f t="shared" si="798"/>
        <v>0.29655990510083036</v>
      </c>
      <c r="Z447" s="45">
        <f t="shared" si="799"/>
        <v>0.37539228493775995</v>
      </c>
      <c r="AA447" s="137">
        <v>0.25</v>
      </c>
      <c r="AB447" s="137">
        <v>1</v>
      </c>
      <c r="AC447" s="114">
        <f t="shared" si="800"/>
        <v>2</v>
      </c>
      <c r="AD447" s="114">
        <f t="shared" si="801"/>
        <v>0.59311981020166071</v>
      </c>
      <c r="AE447" s="45">
        <f t="shared" si="802"/>
        <v>0.75078456987551989</v>
      </c>
      <c r="AF447" s="8"/>
      <c r="AG447" s="93">
        <v>2</v>
      </c>
      <c r="AH447" s="113">
        <v>0.8</v>
      </c>
      <c r="AI447" s="443">
        <f t="shared" si="803"/>
        <v>20</v>
      </c>
      <c r="AJ447" s="453">
        <f t="shared" si="804"/>
        <v>16</v>
      </c>
      <c r="AK447" s="293"/>
      <c r="AM447" s="336">
        <f t="shared" si="563"/>
        <v>400</v>
      </c>
      <c r="AN447" s="312">
        <f t="shared" si="564"/>
        <v>0.37539228493775995</v>
      </c>
      <c r="AO447" s="312" t="str">
        <f t="shared" si="565"/>
        <v/>
      </c>
      <c r="AP447" s="310"/>
      <c r="AQ447" s="312">
        <f t="shared" si="566"/>
        <v>0.75078456987551989</v>
      </c>
      <c r="AR447" s="312" t="str">
        <f t="shared" si="567"/>
        <v/>
      </c>
      <c r="AS447" s="313">
        <f t="shared" si="805"/>
        <v>20</v>
      </c>
      <c r="AT447" s="313">
        <f t="shared" si="806"/>
        <v>20</v>
      </c>
      <c r="AU447" s="313">
        <f t="shared" si="807"/>
        <v>25</v>
      </c>
      <c r="AV447" s="313"/>
      <c r="AW447" s="310">
        <f t="shared" si="808"/>
        <v>20</v>
      </c>
      <c r="AX447" s="313"/>
      <c r="AY447" s="313"/>
      <c r="AZ447" s="313"/>
      <c r="BA447" s="313"/>
      <c r="BB447" s="313"/>
      <c r="BC447" s="313"/>
    </row>
    <row r="448" spans="1:55" s="7" customFormat="1" ht="12" hidden="1" customHeight="1" x14ac:dyDescent="0.2">
      <c r="A448" s="26"/>
      <c r="B448" s="6"/>
      <c r="C448" s="770" t="s">
        <v>675</v>
      </c>
      <c r="D448" s="798" t="s">
        <v>690</v>
      </c>
      <c r="E448" s="657"/>
      <c r="F448" s="632" t="s">
        <v>27</v>
      </c>
      <c r="G448" s="632" t="s">
        <v>20</v>
      </c>
      <c r="H448" s="632" t="s">
        <v>20</v>
      </c>
      <c r="I448" s="795" t="s">
        <v>691</v>
      </c>
      <c r="J448" s="632" t="s">
        <v>775</v>
      </c>
      <c r="K448" s="6" t="s">
        <v>10</v>
      </c>
      <c r="L448" s="6"/>
      <c r="M448" s="6">
        <v>400</v>
      </c>
      <c r="N448" s="6">
        <v>2</v>
      </c>
      <c r="O448" s="636">
        <v>16</v>
      </c>
      <c r="P448" s="57"/>
      <c r="Q448" s="143">
        <f t="shared" si="792"/>
        <v>0.79</v>
      </c>
      <c r="R448" s="143">
        <f t="shared" si="793"/>
        <v>0.79</v>
      </c>
      <c r="S448" s="143">
        <f t="shared" si="794"/>
        <v>0.84299999999999997</v>
      </c>
      <c r="T448" s="144">
        <f t="shared" si="795"/>
        <v>1</v>
      </c>
      <c r="U448" s="116">
        <f t="shared" si="796"/>
        <v>3.0031382795020796</v>
      </c>
      <c r="V448" s="8">
        <v>0.25</v>
      </c>
      <c r="W448" s="8">
        <v>0.5</v>
      </c>
      <c r="X448" s="114">
        <f t="shared" si="797"/>
        <v>1</v>
      </c>
      <c r="Y448" s="114">
        <f t="shared" si="798"/>
        <v>0.29655990510083036</v>
      </c>
      <c r="Z448" s="45">
        <f t="shared" si="799"/>
        <v>0.37539228493775995</v>
      </c>
      <c r="AA448" s="137">
        <v>0.25</v>
      </c>
      <c r="AB448" s="137">
        <v>1</v>
      </c>
      <c r="AC448" s="114">
        <f t="shared" si="800"/>
        <v>2</v>
      </c>
      <c r="AD448" s="114">
        <f t="shared" si="801"/>
        <v>0.59311981020166071</v>
      </c>
      <c r="AE448" s="45">
        <f t="shared" si="802"/>
        <v>0.75078456987551989</v>
      </c>
      <c r="AF448" s="8"/>
      <c r="AG448" s="93">
        <v>2</v>
      </c>
      <c r="AH448" s="113">
        <v>0.8</v>
      </c>
      <c r="AI448" s="443">
        <f t="shared" si="803"/>
        <v>20</v>
      </c>
      <c r="AJ448" s="453">
        <f t="shared" si="804"/>
        <v>16</v>
      </c>
      <c r="AK448" s="293"/>
      <c r="AM448" s="336">
        <f t="shared" si="563"/>
        <v>400</v>
      </c>
      <c r="AN448" s="312">
        <f t="shared" si="564"/>
        <v>0.37539228493775995</v>
      </c>
      <c r="AO448" s="312" t="str">
        <f t="shared" si="565"/>
        <v/>
      </c>
      <c r="AP448" s="310"/>
      <c r="AQ448" s="312">
        <f t="shared" si="566"/>
        <v>0.75078456987551989</v>
      </c>
      <c r="AR448" s="312" t="str">
        <f t="shared" si="567"/>
        <v/>
      </c>
      <c r="AS448" s="313">
        <f t="shared" si="805"/>
        <v>20</v>
      </c>
      <c r="AT448" s="313">
        <f t="shared" si="806"/>
        <v>20</v>
      </c>
      <c r="AU448" s="313">
        <f t="shared" si="807"/>
        <v>25</v>
      </c>
      <c r="AV448" s="313"/>
      <c r="AW448" s="310">
        <f t="shared" si="808"/>
        <v>20</v>
      </c>
      <c r="AX448" s="313"/>
      <c r="AY448" s="313"/>
      <c r="AZ448" s="313"/>
      <c r="BA448" s="313"/>
      <c r="BB448" s="313"/>
      <c r="BC448" s="313"/>
    </row>
    <row r="449" spans="1:55" s="7" customFormat="1" ht="12" hidden="1" customHeight="1" x14ac:dyDescent="0.2">
      <c r="A449" s="26"/>
      <c r="B449" s="6"/>
      <c r="C449" s="770" t="s">
        <v>676</v>
      </c>
      <c r="D449" s="798" t="s">
        <v>692</v>
      </c>
      <c r="E449" s="657"/>
      <c r="F449" s="632" t="s">
        <v>27</v>
      </c>
      <c r="G449" s="632" t="s">
        <v>20</v>
      </c>
      <c r="H449" s="632" t="s">
        <v>20</v>
      </c>
      <c r="I449" s="795" t="s">
        <v>691</v>
      </c>
      <c r="J449" s="632" t="s">
        <v>775</v>
      </c>
      <c r="K449" s="6" t="s">
        <v>10</v>
      </c>
      <c r="L449" s="6"/>
      <c r="M449" s="6">
        <v>400</v>
      </c>
      <c r="N449" s="6">
        <v>2</v>
      </c>
      <c r="O449" s="636">
        <v>16</v>
      </c>
      <c r="P449" s="57"/>
      <c r="Q449" s="143">
        <f t="shared" si="792"/>
        <v>0.79</v>
      </c>
      <c r="R449" s="143">
        <f t="shared" si="793"/>
        <v>0.79</v>
      </c>
      <c r="S449" s="143">
        <f t="shared" si="794"/>
        <v>0.84299999999999997</v>
      </c>
      <c r="T449" s="144">
        <f t="shared" si="795"/>
        <v>1</v>
      </c>
      <c r="U449" s="116">
        <f t="shared" si="796"/>
        <v>3.0031382795020796</v>
      </c>
      <c r="V449" s="8">
        <v>0.25</v>
      </c>
      <c r="W449" s="8">
        <v>0.5</v>
      </c>
      <c r="X449" s="114">
        <f t="shared" si="797"/>
        <v>1</v>
      </c>
      <c r="Y449" s="114">
        <f t="shared" si="798"/>
        <v>0.29655990510083036</v>
      </c>
      <c r="Z449" s="45">
        <f t="shared" si="799"/>
        <v>0.37539228493775995</v>
      </c>
      <c r="AA449" s="137">
        <v>0.25</v>
      </c>
      <c r="AB449" s="137">
        <v>1</v>
      </c>
      <c r="AC449" s="114">
        <f t="shared" si="800"/>
        <v>2</v>
      </c>
      <c r="AD449" s="114">
        <f t="shared" si="801"/>
        <v>0.59311981020166071</v>
      </c>
      <c r="AE449" s="45">
        <f t="shared" si="802"/>
        <v>0.75078456987551989</v>
      </c>
      <c r="AF449" s="8"/>
      <c r="AG449" s="93">
        <v>2</v>
      </c>
      <c r="AH449" s="113">
        <v>0.8</v>
      </c>
      <c r="AI449" s="443">
        <f t="shared" si="803"/>
        <v>20</v>
      </c>
      <c r="AJ449" s="453">
        <f t="shared" si="804"/>
        <v>16</v>
      </c>
      <c r="AK449" s="293"/>
      <c r="AM449" s="336">
        <f t="shared" si="563"/>
        <v>400</v>
      </c>
      <c r="AN449" s="312">
        <f t="shared" si="564"/>
        <v>0.37539228493775995</v>
      </c>
      <c r="AO449" s="312" t="str">
        <f t="shared" si="565"/>
        <v/>
      </c>
      <c r="AP449" s="310"/>
      <c r="AQ449" s="312">
        <f t="shared" si="566"/>
        <v>0.75078456987551989</v>
      </c>
      <c r="AR449" s="312" t="str">
        <f t="shared" si="567"/>
        <v/>
      </c>
      <c r="AS449" s="313">
        <f t="shared" si="805"/>
        <v>20</v>
      </c>
      <c r="AT449" s="313">
        <f t="shared" si="806"/>
        <v>20</v>
      </c>
      <c r="AU449" s="313">
        <f t="shared" si="807"/>
        <v>25</v>
      </c>
      <c r="AV449" s="313"/>
      <c r="AW449" s="310">
        <f t="shared" si="808"/>
        <v>20</v>
      </c>
      <c r="AX449" s="313"/>
      <c r="AY449" s="313"/>
      <c r="AZ449" s="313"/>
      <c r="BA449" s="313"/>
      <c r="BB449" s="313"/>
      <c r="BC449" s="313"/>
    </row>
    <row r="450" spans="1:55" s="7" customFormat="1" ht="12" hidden="1" customHeight="1" x14ac:dyDescent="0.2">
      <c r="A450" s="26"/>
      <c r="B450" s="6"/>
      <c r="C450" s="633"/>
      <c r="D450" s="694"/>
      <c r="E450" s="657"/>
      <c r="F450" s="632"/>
      <c r="G450" s="632"/>
      <c r="H450" s="632"/>
      <c r="I450" s="632"/>
      <c r="J450" s="632"/>
      <c r="K450" s="6"/>
      <c r="L450" s="6"/>
      <c r="M450" s="6"/>
      <c r="N450" s="114"/>
      <c r="O450" s="66"/>
      <c r="P450" s="57"/>
      <c r="Q450" s="143"/>
      <c r="R450" s="143"/>
      <c r="S450" s="143"/>
      <c r="T450" s="144"/>
      <c r="U450" s="116"/>
      <c r="V450" s="8"/>
      <c r="W450" s="8"/>
      <c r="X450" s="114"/>
      <c r="Y450" s="114"/>
      <c r="Z450" s="45"/>
      <c r="AA450" s="137"/>
      <c r="AB450" s="137"/>
      <c r="AC450" s="114"/>
      <c r="AD450" s="114"/>
      <c r="AE450" s="45"/>
      <c r="AF450" s="8"/>
      <c r="AG450" s="93"/>
      <c r="AH450" s="113"/>
      <c r="AI450" s="443"/>
      <c r="AJ450" s="453"/>
      <c r="AK450" s="293"/>
      <c r="AM450" s="336"/>
      <c r="AN450" s="312"/>
      <c r="AO450" s="312"/>
      <c r="AP450" s="310"/>
      <c r="AQ450" s="312"/>
      <c r="AR450" s="312"/>
      <c r="AS450" s="313"/>
      <c r="AT450" s="313"/>
      <c r="AU450" s="313"/>
      <c r="AV450" s="313"/>
      <c r="AW450" s="310"/>
      <c r="AX450" s="313"/>
      <c r="AY450" s="310"/>
      <c r="AZ450" s="310"/>
      <c r="BA450" s="310"/>
      <c r="BB450" s="310"/>
      <c r="BC450" s="310"/>
    </row>
    <row r="451" spans="1:55" s="260" customFormat="1" ht="12.6" hidden="1" customHeight="1" x14ac:dyDescent="0.2">
      <c r="A451" s="705"/>
      <c r="B451" s="502"/>
      <c r="C451" s="503"/>
      <c r="D451" s="695"/>
      <c r="E451" s="502"/>
      <c r="F451" s="502"/>
      <c r="G451" s="502"/>
      <c r="H451" s="502"/>
      <c r="I451" s="502"/>
      <c r="J451" s="504" t="s">
        <v>113</v>
      </c>
      <c r="K451" s="504" t="s">
        <v>114</v>
      </c>
      <c r="L451" s="504"/>
      <c r="M451" s="502"/>
      <c r="N451" s="502"/>
      <c r="O451" s="502"/>
      <c r="P451" s="505"/>
      <c r="Q451" s="506"/>
      <c r="R451" s="506"/>
      <c r="S451" s="507"/>
      <c r="T451" s="507"/>
      <c r="U451" s="508"/>
      <c r="V451" s="509"/>
      <c r="W451" s="509"/>
      <c r="X451" s="510"/>
      <c r="Y451" s="510"/>
      <c r="Z451" s="511"/>
      <c r="AA451" s="509"/>
      <c r="AB451" s="509"/>
      <c r="AC451" s="510"/>
      <c r="AD451" s="510"/>
      <c r="AE451" s="511"/>
      <c r="AF451" s="512"/>
      <c r="AG451" s="513"/>
      <c r="AH451" s="514"/>
      <c r="AI451" s="515"/>
      <c r="AJ451" s="513"/>
      <c r="AK451" s="516"/>
      <c r="AL451" s="517"/>
      <c r="AM451" s="518"/>
      <c r="AN451" s="519"/>
      <c r="AO451" s="519"/>
      <c r="AP451" s="520"/>
      <c r="AQ451" s="519"/>
      <c r="AR451" s="519"/>
      <c r="AS451" s="517"/>
      <c r="AT451" s="517"/>
      <c r="AU451" s="517"/>
      <c r="AV451" s="517"/>
      <c r="AW451" s="517"/>
      <c r="AX451" s="555" t="s">
        <v>190</v>
      </c>
      <c r="AY451" s="556">
        <f>AX453+AY453</f>
        <v>0</v>
      </c>
      <c r="AZ451" s="517"/>
      <c r="BA451" s="555" t="s">
        <v>193</v>
      </c>
      <c r="BB451" s="556">
        <f>BA453+BB453</f>
        <v>0</v>
      </c>
    </row>
    <row r="452" spans="1:55" s="260" customFormat="1" ht="12.6" hidden="1" customHeight="1" x14ac:dyDescent="0.2">
      <c r="A452" s="706"/>
      <c r="B452" s="521"/>
      <c r="C452" s="522" t="s">
        <v>776</v>
      </c>
      <c r="D452" s="696"/>
      <c r="E452" s="523"/>
      <c r="F452" s="522"/>
      <c r="G452" s="522"/>
      <c r="H452" s="522"/>
      <c r="I452" s="522"/>
      <c r="J452" s="524">
        <f>SUM(U445:U449)</f>
        <v>15.015691397510398</v>
      </c>
      <c r="K452" s="524">
        <f>SUM(U444:U451)</f>
        <v>15.015691397510398</v>
      </c>
      <c r="L452" s="524"/>
      <c r="M452" s="521"/>
      <c r="N452" s="521"/>
      <c r="O452" s="521"/>
      <c r="P452" s="525"/>
      <c r="Q452" s="526"/>
      <c r="R452" s="526"/>
      <c r="S452" s="527"/>
      <c r="T452" s="527"/>
      <c r="U452" s="528"/>
      <c r="V452" s="529"/>
      <c r="W452" s="529"/>
      <c r="X452" s="526"/>
      <c r="Y452" s="524"/>
      <c r="Z452" s="530"/>
      <c r="AA452" s="529"/>
      <c r="AB452" s="529"/>
      <c r="AC452" s="524"/>
      <c r="AD452" s="524"/>
      <c r="AE452" s="530"/>
      <c r="AF452" s="531"/>
      <c r="AG452" s="532"/>
      <c r="AH452" s="533"/>
      <c r="AI452" s="534"/>
      <c r="AJ452" s="532"/>
      <c r="AK452" s="535"/>
      <c r="AL452" s="517"/>
      <c r="AM452" s="518"/>
      <c r="AN452" s="519"/>
      <c r="AO452" s="519"/>
      <c r="AP452" s="520"/>
      <c r="AQ452" s="519"/>
      <c r="AR452" s="519"/>
      <c r="AS452" s="517"/>
      <c r="AT452" s="517"/>
      <c r="AU452" s="517"/>
      <c r="AV452" s="517"/>
      <c r="AW452" s="517"/>
      <c r="AX452" s="521" t="s">
        <v>115</v>
      </c>
      <c r="AY452" s="521" t="s">
        <v>117</v>
      </c>
      <c r="AZ452" s="517"/>
      <c r="BA452" s="521" t="s">
        <v>115</v>
      </c>
      <c r="BB452" s="521" t="s">
        <v>117</v>
      </c>
    </row>
    <row r="453" spans="1:55" s="260" customFormat="1" ht="12.6" hidden="1" customHeight="1" x14ac:dyDescent="0.2">
      <c r="A453" s="706"/>
      <c r="B453" s="521"/>
      <c r="C453" s="522" t="s">
        <v>777</v>
      </c>
      <c r="D453" s="696"/>
      <c r="E453" s="523"/>
      <c r="F453" s="522"/>
      <c r="G453" s="522"/>
      <c r="H453" s="522"/>
      <c r="I453" s="522"/>
      <c r="J453" s="524">
        <f>SUM(Y444:Y451)</f>
        <v>1.4827995255041517</v>
      </c>
      <c r="K453" s="524">
        <f>SUM(AD444:AD451)</f>
        <v>2.9655990510083035</v>
      </c>
      <c r="L453" s="524"/>
      <c r="M453" s="521"/>
      <c r="N453" s="521"/>
      <c r="O453" s="521"/>
      <c r="P453" s="525"/>
      <c r="Q453" s="526"/>
      <c r="R453" s="526"/>
      <c r="S453" s="527"/>
      <c r="T453" s="527"/>
      <c r="U453" s="528"/>
      <c r="V453" s="529"/>
      <c r="W453" s="529"/>
      <c r="X453" s="526"/>
      <c r="Y453" s="524"/>
      <c r="Z453" s="530"/>
      <c r="AA453" s="529"/>
      <c r="AB453" s="529"/>
      <c r="AC453" s="524"/>
      <c r="AD453" s="524"/>
      <c r="AE453" s="530"/>
      <c r="AF453" s="529"/>
      <c r="AG453" s="532"/>
      <c r="AH453" s="533"/>
      <c r="AI453" s="534"/>
      <c r="AJ453" s="536"/>
      <c r="AK453" s="535"/>
      <c r="AL453" s="517"/>
      <c r="AM453" s="518"/>
      <c r="AN453" s="537">
        <f>SUM(AN450:AN451)</f>
        <v>0</v>
      </c>
      <c r="AO453" s="537">
        <f>SUM(AO450:AO451)</f>
        <v>0</v>
      </c>
      <c r="AP453" s="538"/>
      <c r="AQ453" s="537">
        <f>SUM(AQ450:AQ451)</f>
        <v>0</v>
      </c>
      <c r="AR453" s="537">
        <f>SUM(AR450:AR451)</f>
        <v>0</v>
      </c>
      <c r="AS453" s="517"/>
      <c r="AT453" s="517"/>
      <c r="AU453" s="517"/>
      <c r="AV453" s="517"/>
      <c r="AW453" s="517"/>
      <c r="AX453" s="537">
        <f>AN453</f>
        <v>0</v>
      </c>
      <c r="AY453" s="537">
        <f>AO453</f>
        <v>0</v>
      </c>
      <c r="AZ453" s="557"/>
      <c r="BA453" s="537">
        <f>AQ453</f>
        <v>0</v>
      </c>
      <c r="BB453" s="537">
        <f>AR453</f>
        <v>0</v>
      </c>
      <c r="BC453" s="375"/>
    </row>
    <row r="454" spans="1:55" s="260" customFormat="1" ht="12.6" hidden="1" customHeight="1" x14ac:dyDescent="0.2">
      <c r="A454" s="706"/>
      <c r="B454" s="521"/>
      <c r="C454" s="522" t="s">
        <v>778</v>
      </c>
      <c r="D454" s="696"/>
      <c r="E454" s="523"/>
      <c r="F454" s="522"/>
      <c r="G454" s="522"/>
      <c r="H454" s="522"/>
      <c r="I454" s="522"/>
      <c r="J454" s="524">
        <f>SUM(Z444:Z451)</f>
        <v>1.8769614246887998</v>
      </c>
      <c r="K454" s="524">
        <f>SUM(AE444:AE451)</f>
        <v>3.7539228493775996</v>
      </c>
      <c r="L454" s="524"/>
      <c r="M454" s="521"/>
      <c r="N454" s="521"/>
      <c r="O454" s="521"/>
      <c r="P454" s="525"/>
      <c r="Q454" s="526"/>
      <c r="R454" s="526"/>
      <c r="S454" s="527"/>
      <c r="T454" s="527"/>
      <c r="U454" s="528"/>
      <c r="V454" s="529"/>
      <c r="W454" s="529"/>
      <c r="X454" s="526"/>
      <c r="Y454" s="524"/>
      <c r="Z454" s="530"/>
      <c r="AA454" s="529"/>
      <c r="AB454" s="529"/>
      <c r="AC454" s="524"/>
      <c r="AD454" s="524"/>
      <c r="AE454" s="530"/>
      <c r="AF454" s="529"/>
      <c r="AG454" s="532"/>
      <c r="AH454" s="533"/>
      <c r="AI454" s="534"/>
      <c r="AJ454" s="536"/>
      <c r="AK454" s="535"/>
      <c r="AL454" s="517"/>
      <c r="AM454" s="518"/>
      <c r="AN454" s="519"/>
      <c r="AO454" s="519"/>
      <c r="AP454" s="520"/>
      <c r="AQ454" s="519"/>
      <c r="AR454" s="519"/>
      <c r="AS454" s="517"/>
      <c r="AT454" s="517"/>
      <c r="AU454" s="517"/>
      <c r="AV454" s="517"/>
      <c r="AW454" s="517"/>
      <c r="AX454" s="558">
        <f>AX453*1000/(400*SQRT(3))</f>
        <v>0</v>
      </c>
      <c r="AY454" s="558">
        <f>AY453*1000/230</f>
        <v>0</v>
      </c>
      <c r="AZ454" s="520"/>
      <c r="BA454" s="558">
        <f>BA453*1000/(400*SQRT(3))</f>
        <v>0</v>
      </c>
      <c r="BB454" s="558">
        <f>BB453*1000/230</f>
        <v>0</v>
      </c>
      <c r="BC454" s="320"/>
    </row>
    <row r="455" spans="1:55" s="260" customFormat="1" ht="12.6" hidden="1" customHeight="1" x14ac:dyDescent="0.2">
      <c r="A455" s="706"/>
      <c r="B455" s="521"/>
      <c r="C455" s="522" t="s">
        <v>63</v>
      </c>
      <c r="D455" s="697"/>
      <c r="E455" s="521"/>
      <c r="F455" s="539"/>
      <c r="G455" s="539"/>
      <c r="H455" s="539"/>
      <c r="I455" s="539"/>
      <c r="J455" s="524">
        <f>J454*1000/(400*SQRT(3))</f>
        <v>2.7091604595065553</v>
      </c>
      <c r="K455" s="524">
        <f>K454*1000/(400*SQRT(3))</f>
        <v>5.4183209190131105</v>
      </c>
      <c r="L455" s="524"/>
      <c r="M455" s="521"/>
      <c r="N455" s="521"/>
      <c r="O455" s="521"/>
      <c r="P455" s="525"/>
      <c r="Q455" s="526"/>
      <c r="R455" s="526"/>
      <c r="S455" s="527"/>
      <c r="T455" s="527"/>
      <c r="U455" s="528"/>
      <c r="V455" s="529"/>
      <c r="W455" s="529"/>
      <c r="X455" s="526"/>
      <c r="Y455" s="524"/>
      <c r="Z455" s="530"/>
      <c r="AA455" s="529"/>
      <c r="AB455" s="529"/>
      <c r="AC455" s="524"/>
      <c r="AD455" s="524"/>
      <c r="AE455" s="530"/>
      <c r="AF455" s="529"/>
      <c r="AG455" s="532"/>
      <c r="AH455" s="533"/>
      <c r="AI455" s="534"/>
      <c r="AJ455" s="536"/>
      <c r="AK455" s="535"/>
      <c r="AL455" s="517"/>
      <c r="AM455" s="518"/>
      <c r="AN455" s="519"/>
      <c r="AO455" s="519"/>
      <c r="AP455" s="520"/>
      <c r="AQ455" s="519"/>
      <c r="AR455" s="519"/>
      <c r="AS455" s="517"/>
      <c r="AT455" s="517"/>
      <c r="AU455" s="540" t="s">
        <v>120</v>
      </c>
      <c r="AV455" s="517"/>
      <c r="AW455" s="517"/>
      <c r="AX455" s="558">
        <f>AX454</f>
        <v>0</v>
      </c>
      <c r="AY455" s="558">
        <f>AY454/3</f>
        <v>0</v>
      </c>
      <c r="AZ455" s="520"/>
      <c r="BA455" s="558">
        <f>BA454</f>
        <v>0</v>
      </c>
      <c r="BB455" s="558">
        <f>BB454/3</f>
        <v>0</v>
      </c>
      <c r="BC455" s="320"/>
    </row>
    <row r="456" spans="1:55" s="260" customFormat="1" ht="12.6" hidden="1" customHeight="1" x14ac:dyDescent="0.2">
      <c r="A456" s="706"/>
      <c r="B456" s="521"/>
      <c r="C456" s="522" t="s">
        <v>46</v>
      </c>
      <c r="D456" s="697"/>
      <c r="E456" s="521"/>
      <c r="F456" s="539"/>
      <c r="G456" s="539"/>
      <c r="H456" s="539"/>
      <c r="I456" s="539"/>
      <c r="J456" s="524">
        <f>J453/J454</f>
        <v>0.78999999999999992</v>
      </c>
      <c r="K456" s="524">
        <f>K453/K454</f>
        <v>0.78999999999999992</v>
      </c>
      <c r="L456" s="524"/>
      <c r="M456" s="521"/>
      <c r="N456" s="521"/>
      <c r="O456" s="521"/>
      <c r="P456" s="525"/>
      <c r="Q456" s="526"/>
      <c r="R456" s="526"/>
      <c r="S456" s="527"/>
      <c r="T456" s="527"/>
      <c r="U456" s="528"/>
      <c r="V456" s="529"/>
      <c r="W456" s="529"/>
      <c r="X456" s="526"/>
      <c r="Y456" s="524"/>
      <c r="Z456" s="530"/>
      <c r="AA456" s="529"/>
      <c r="AB456" s="529"/>
      <c r="AC456" s="524"/>
      <c r="AD456" s="524"/>
      <c r="AE456" s="530"/>
      <c r="AF456" s="529"/>
      <c r="AG456" s="532"/>
      <c r="AH456" s="533"/>
      <c r="AI456" s="534"/>
      <c r="AJ456" s="536"/>
      <c r="AK456" s="535"/>
      <c r="AL456" s="517"/>
      <c r="AM456" s="518"/>
      <c r="AN456" s="519"/>
      <c r="AO456" s="519"/>
      <c r="AP456" s="520"/>
      <c r="AQ456" s="519"/>
      <c r="AR456" s="519"/>
      <c r="AS456" s="517"/>
      <c r="AT456" s="517"/>
      <c r="AU456" s="540" t="s">
        <v>121</v>
      </c>
      <c r="AV456" s="517"/>
      <c r="AW456" s="517"/>
      <c r="AX456" s="559" t="s">
        <v>194</v>
      </c>
      <c r="AY456" s="560">
        <f>AX455+AY455</f>
        <v>0</v>
      </c>
      <c r="AZ456" s="561"/>
      <c r="BA456" s="559" t="s">
        <v>195</v>
      </c>
      <c r="BB456" s="560">
        <f>BA455+BB455</f>
        <v>0</v>
      </c>
      <c r="BC456" s="320"/>
    </row>
    <row r="457" spans="1:55" s="260" customFormat="1" ht="12.6" hidden="1" customHeight="1" x14ac:dyDescent="0.2">
      <c r="A457" s="706"/>
      <c r="B457" s="521"/>
      <c r="C457" s="571" t="s">
        <v>200</v>
      </c>
      <c r="D457" s="698"/>
      <c r="E457" s="517"/>
      <c r="F457" s="517"/>
      <c r="G457" s="517"/>
      <c r="H457" s="517"/>
      <c r="I457" s="517"/>
      <c r="J457" s="572">
        <f>J453/K453</f>
        <v>0.5</v>
      </c>
      <c r="K457" s="517"/>
      <c r="L457" s="517"/>
      <c r="M457" s="517"/>
      <c r="N457" s="517"/>
      <c r="O457" s="517"/>
      <c r="P457" s="564"/>
      <c r="Q457" s="526"/>
      <c r="R457" s="526"/>
      <c r="S457" s="527"/>
      <c r="T457" s="527"/>
      <c r="U457" s="528"/>
      <c r="V457" s="529"/>
      <c r="W457" s="529"/>
      <c r="X457" s="526"/>
      <c r="Y457" s="524"/>
      <c r="Z457" s="530"/>
      <c r="AA457" s="529"/>
      <c r="AB457" s="529"/>
      <c r="AC457" s="524"/>
      <c r="AD457" s="524"/>
      <c r="AE457" s="530"/>
      <c r="AF457" s="529"/>
      <c r="AG457" s="532"/>
      <c r="AH457" s="533"/>
      <c r="AI457" s="534"/>
      <c r="AJ457" s="536"/>
      <c r="AK457" s="535"/>
      <c r="AL457" s="517"/>
      <c r="AM457" s="518"/>
      <c r="AN457" s="519"/>
      <c r="AO457" s="519"/>
      <c r="AP457" s="520"/>
      <c r="AQ457" s="519"/>
      <c r="AR457" s="519"/>
      <c r="AS457" s="517"/>
      <c r="AT457" s="517"/>
      <c r="AU457" s="540"/>
      <c r="AV457" s="517"/>
      <c r="AW457" s="517"/>
      <c r="AX457" s="562" t="s">
        <v>196</v>
      </c>
      <c r="AY457" s="563">
        <f>AY456/0.8</f>
        <v>0</v>
      </c>
      <c r="AZ457" s="561"/>
      <c r="BA457" s="562"/>
      <c r="BB457" s="563"/>
      <c r="BC457" s="320"/>
    </row>
    <row r="458" spans="1:55" s="7" customFormat="1" ht="12.6" hidden="1" customHeight="1" x14ac:dyDescent="0.2">
      <c r="A458" s="707"/>
      <c r="B458" s="541"/>
      <c r="C458" s="568" t="s">
        <v>198</v>
      </c>
      <c r="D458" s="699"/>
      <c r="E458" s="541"/>
      <c r="F458" s="542"/>
      <c r="G458" s="542"/>
      <c r="H458" s="542"/>
      <c r="I458" s="542"/>
      <c r="J458" s="569">
        <v>63</v>
      </c>
      <c r="K458" s="755"/>
      <c r="L458" s="542"/>
      <c r="M458" s="542"/>
      <c r="N458" s="541"/>
      <c r="O458" s="570"/>
      <c r="P458" s="543"/>
      <c r="Q458" s="544"/>
      <c r="R458" s="544"/>
      <c r="S458" s="545"/>
      <c r="T458" s="545"/>
      <c r="U458" s="546"/>
      <c r="V458" s="547"/>
      <c r="W458" s="547"/>
      <c r="X458" s="548"/>
      <c r="Y458" s="548"/>
      <c r="Z458" s="549"/>
      <c r="AA458" s="547"/>
      <c r="AB458" s="547"/>
      <c r="AC458" s="548"/>
      <c r="AD458" s="548"/>
      <c r="AE458" s="549"/>
      <c r="AF458" s="547"/>
      <c r="AG458" s="550"/>
      <c r="AH458" s="551"/>
      <c r="AI458" s="552"/>
      <c r="AJ458" s="553"/>
      <c r="AK458" s="554"/>
      <c r="AL458" s="517"/>
      <c r="AM458" s="518"/>
      <c r="AN458" s="519"/>
      <c r="AO458" s="519"/>
      <c r="AP458" s="520"/>
      <c r="AQ458" s="519"/>
      <c r="AR458" s="519"/>
      <c r="AS458" s="517"/>
      <c r="AT458" s="517"/>
      <c r="AU458" s="517"/>
      <c r="AV458" s="517"/>
      <c r="AW458" s="473"/>
      <c r="AX458" s="474" t="s">
        <v>198</v>
      </c>
      <c r="AY458" s="475">
        <f>IF(AY457&gt;BB456,AY457,BB456)</f>
        <v>0</v>
      </c>
      <c r="AZ458" s="476" t="s">
        <v>197</v>
      </c>
      <c r="BA458" s="471" t="e">
        <f>VLOOKUP(AY458,automaatkeuze,3)</f>
        <v>#N/A</v>
      </c>
      <c r="BB458" s="563"/>
    </row>
    <row r="459" spans="1:55" s="7" customFormat="1" ht="12" hidden="1" customHeight="1" x14ac:dyDescent="0.2">
      <c r="A459" s="26"/>
      <c r="B459" s="6"/>
      <c r="C459" s="633"/>
      <c r="D459" s="694"/>
      <c r="E459" s="657"/>
      <c r="F459" s="6"/>
      <c r="G459" s="6"/>
      <c r="H459" s="6"/>
      <c r="I459" s="6"/>
      <c r="J459" s="6"/>
      <c r="K459" s="6"/>
      <c r="L459" s="6"/>
      <c r="M459" s="6"/>
      <c r="N459" s="114"/>
      <c r="O459" s="66"/>
      <c r="P459" s="57"/>
      <c r="Q459" s="6"/>
      <c r="R459" s="17"/>
      <c r="S459" s="23"/>
      <c r="T459" s="23"/>
      <c r="U459" s="116"/>
      <c r="V459" s="8"/>
      <c r="W459" s="8"/>
      <c r="X459" s="17"/>
      <c r="Y459" s="114"/>
      <c r="Z459" s="45"/>
      <c r="AA459" s="8"/>
      <c r="AB459" s="8"/>
      <c r="AC459" s="121"/>
      <c r="AD459" s="114"/>
      <c r="AE459" s="45"/>
      <c r="AF459" s="8"/>
      <c r="AG459" s="93"/>
      <c r="AH459" s="113"/>
      <c r="AI459" s="443"/>
      <c r="AJ459" s="393"/>
      <c r="AK459" s="293"/>
      <c r="AM459" s="336"/>
      <c r="AN459" s="312"/>
      <c r="AO459" s="312"/>
      <c r="AP459" s="310"/>
      <c r="AQ459" s="312"/>
      <c r="AR459" s="312"/>
      <c r="AS459" s="497"/>
      <c r="AT459" s="498"/>
      <c r="AU459" s="498"/>
      <c r="AV459" s="310"/>
      <c r="AW459" s="310"/>
      <c r="AX459" s="310"/>
      <c r="AY459" s="310"/>
      <c r="AZ459" s="310"/>
      <c r="BA459" s="310"/>
      <c r="BB459" s="310"/>
      <c r="BC459" s="310"/>
    </row>
    <row r="460" spans="1:55" s="7" customFormat="1" ht="12.6" hidden="1" customHeight="1" x14ac:dyDescent="0.2">
      <c r="A460" s="280"/>
      <c r="B460" s="3"/>
      <c r="C460" s="52"/>
      <c r="D460" s="700"/>
      <c r="E460" s="658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74"/>
      <c r="Q460" s="20"/>
      <c r="R460" s="20"/>
      <c r="S460" s="21"/>
      <c r="T460" s="21"/>
      <c r="U460" s="53"/>
      <c r="V460" s="29"/>
      <c r="W460" s="29"/>
      <c r="X460" s="20"/>
      <c r="Y460" s="54"/>
      <c r="Z460" s="55"/>
      <c r="AA460" s="29"/>
      <c r="AB460" s="29"/>
      <c r="AC460" s="20"/>
      <c r="AD460" s="54"/>
      <c r="AE460" s="55"/>
      <c r="AF460" s="29"/>
      <c r="AG460" s="92"/>
      <c r="AH460" s="87"/>
      <c r="AI460" s="444" t="str">
        <f>AW460</f>
        <v/>
      </c>
      <c r="AJ460" s="394" t="str">
        <f>IF(O460&gt;0,O460,"")</f>
        <v/>
      </c>
      <c r="AK460" s="294"/>
      <c r="AM460" s="336" t="str">
        <f>IF($M460&gt;0,$M460,"")</f>
        <v/>
      </c>
      <c r="AN460" s="312" t="str">
        <f>IF($M460=400,$Z460,"")</f>
        <v/>
      </c>
      <c r="AO460" s="312" t="str">
        <f>IF($M460=230,$Z460,"")</f>
        <v/>
      </c>
      <c r="AP460" s="310"/>
      <c r="AQ460" s="312" t="str">
        <f>IF($M460=400,$AE460,"")</f>
        <v/>
      </c>
      <c r="AR460" s="312" t="str">
        <f>IF($M460=230,$AE460,"")</f>
        <v/>
      </c>
      <c r="AS460" s="497" t="str">
        <f>IF(R460&gt;0,(N460*1000/(230*R460)/AH460),"")</f>
        <v/>
      </c>
      <c r="AT460" s="498" t="str">
        <f>IF(AS460="","",(IF($AS460&gt;0,VLOOKUP($AS460,automaatkeuze,1),"")))</f>
        <v/>
      </c>
      <c r="AU460" s="498" t="str">
        <f>IF(AS460="","",IF($AS460&gt;0,VLOOKUP($AS460,automaatkeuze,3),""))</f>
        <v/>
      </c>
      <c r="AV460" s="310" t="str">
        <f>IF(AS460&gt;AT460,AU460,AT460)</f>
        <v/>
      </c>
      <c r="AW460" s="310" t="str">
        <f>IF(AV460&lt;AW$275,AW$275,AV460)</f>
        <v/>
      </c>
      <c r="AX460" s="310"/>
      <c r="AY460" s="310"/>
      <c r="AZ460" s="310"/>
      <c r="BA460" s="310"/>
      <c r="BB460" s="310"/>
      <c r="BC460" s="310"/>
    </row>
    <row r="461" spans="1:55" s="231" customFormat="1" ht="12.6" hidden="1" customHeight="1" x14ac:dyDescent="0.2">
      <c r="A461" s="708"/>
      <c r="B461" s="230"/>
      <c r="C461" s="467"/>
      <c r="D461" s="701"/>
      <c r="E461" s="230"/>
      <c r="F461" s="230"/>
      <c r="G461" s="230"/>
      <c r="H461" s="230"/>
      <c r="I461" s="230"/>
      <c r="J461" s="499" t="s">
        <v>113</v>
      </c>
      <c r="K461" s="499" t="s">
        <v>114</v>
      </c>
      <c r="L461" s="748"/>
      <c r="M461" s="230"/>
      <c r="N461" s="234"/>
      <c r="O461" s="234"/>
      <c r="P461" s="232"/>
      <c r="Q461" s="230"/>
      <c r="R461" s="230"/>
      <c r="S461" s="230"/>
      <c r="T461" s="230"/>
      <c r="U461" s="235"/>
      <c r="V461" s="236"/>
      <c r="W461" s="236"/>
      <c r="X461" s="228"/>
      <c r="Y461" s="233"/>
      <c r="Z461" s="237"/>
      <c r="AA461" s="236"/>
      <c r="AB461" s="236"/>
      <c r="AC461" s="228"/>
      <c r="AD461" s="233"/>
      <c r="AE461" s="237"/>
      <c r="AF461" s="226"/>
      <c r="AG461" s="227"/>
      <c r="AH461" s="229"/>
      <c r="AI461" s="346"/>
      <c r="AJ461" s="389"/>
      <c r="AK461" s="299"/>
      <c r="AM461" s="366"/>
      <c r="AN461" s="367"/>
      <c r="AO461" s="367"/>
      <c r="AP461" s="316"/>
      <c r="AQ461" s="367"/>
      <c r="AR461" s="367"/>
      <c r="AX461" s="459" t="s">
        <v>191</v>
      </c>
      <c r="AY461" s="462">
        <f>AX463+AY463</f>
        <v>115.77462314647704</v>
      </c>
      <c r="BA461" s="459" t="s">
        <v>192</v>
      </c>
      <c r="BB461" s="462">
        <f>BA463+BB463</f>
        <v>179.68557915838608</v>
      </c>
    </row>
    <row r="462" spans="1:55" s="231" customFormat="1" ht="12.6" hidden="1" customHeight="1" x14ac:dyDescent="0.2">
      <c r="A462" s="708"/>
      <c r="B462" s="230"/>
      <c r="C462" s="501" t="s">
        <v>304</v>
      </c>
      <c r="D462" s="701"/>
      <c r="E462" s="230"/>
      <c r="F462" s="230"/>
      <c r="G462" s="230"/>
      <c r="H462" s="230"/>
      <c r="I462" s="230"/>
      <c r="J462" s="233">
        <f>SUM(U276:U460)</f>
        <v>299.82243767481299</v>
      </c>
      <c r="K462" s="233">
        <f>SUM(U276:U460)</f>
        <v>299.82243767481299</v>
      </c>
      <c r="L462" s="233"/>
      <c r="M462" s="230"/>
      <c r="N462" s="234"/>
      <c r="O462" s="234"/>
      <c r="P462" s="232"/>
      <c r="Q462" s="230"/>
      <c r="R462" s="230"/>
      <c r="S462" s="230"/>
      <c r="T462" s="230"/>
      <c r="U462" s="235"/>
      <c r="V462" s="236"/>
      <c r="W462" s="236"/>
      <c r="X462" s="228"/>
      <c r="Y462" s="233"/>
      <c r="Z462" s="237"/>
      <c r="AA462" s="236"/>
      <c r="AB462" s="236"/>
      <c r="AC462" s="228"/>
      <c r="AD462" s="233"/>
      <c r="AE462" s="237"/>
      <c r="AF462" s="226"/>
      <c r="AG462" s="227"/>
      <c r="AH462" s="229"/>
      <c r="AI462" s="346"/>
      <c r="AJ462" s="389"/>
      <c r="AK462" s="299"/>
      <c r="AM462" s="366"/>
      <c r="AN462" s="367"/>
      <c r="AO462" s="367"/>
      <c r="AP462" s="316"/>
      <c r="AQ462" s="367"/>
      <c r="AR462" s="367"/>
      <c r="AX462" s="230" t="s">
        <v>115</v>
      </c>
      <c r="AY462" s="230" t="s">
        <v>117</v>
      </c>
      <c r="BA462" s="230" t="s">
        <v>115</v>
      </c>
      <c r="BB462" s="468" t="s">
        <v>117</v>
      </c>
    </row>
    <row r="463" spans="1:55" s="231" customFormat="1" ht="12.6" hidden="1" customHeight="1" x14ac:dyDescent="0.2">
      <c r="A463" s="708"/>
      <c r="B463" s="230"/>
      <c r="C463" s="501" t="s">
        <v>305</v>
      </c>
      <c r="D463" s="701"/>
      <c r="E463" s="230"/>
      <c r="F463" s="230"/>
      <c r="G463" s="230"/>
      <c r="H463" s="230"/>
      <c r="I463" s="230"/>
      <c r="J463" s="233">
        <f>SUM(Y276:Y460)</f>
        <v>89.772120294181931</v>
      </c>
      <c r="K463" s="233">
        <f>SUM(AD276:AD460)</f>
        <v>140.35786502824388</v>
      </c>
      <c r="L463" s="233"/>
      <c r="M463" s="230"/>
      <c r="N463" s="234"/>
      <c r="O463" s="234"/>
      <c r="P463" s="232"/>
      <c r="Q463" s="230"/>
      <c r="R463" s="230"/>
      <c r="S463" s="230"/>
      <c r="T463" s="230"/>
      <c r="U463" s="235">
        <f>SUM(U276:U461)</f>
        <v>299.82243767481299</v>
      </c>
      <c r="V463" s="236"/>
      <c r="W463" s="236"/>
      <c r="X463" s="228"/>
      <c r="Y463" s="233">
        <f>SUM(Y276:Y461)</f>
        <v>89.772120294181931</v>
      </c>
      <c r="Z463" s="237">
        <f>SUM(Z276:Z461)</f>
        <v>115.77462314647701</v>
      </c>
      <c r="AA463" s="236"/>
      <c r="AB463" s="236"/>
      <c r="AC463" s="228"/>
      <c r="AD463" s="233">
        <f>SUM(AD276:AD461)</f>
        <v>140.35786502824388</v>
      </c>
      <c r="AE463" s="237">
        <f>SUM(AE276:AE461)</f>
        <v>179.68557915838593</v>
      </c>
      <c r="AF463" s="226"/>
      <c r="AG463" s="227"/>
      <c r="AH463" s="229"/>
      <c r="AI463" s="346"/>
      <c r="AJ463" s="389"/>
      <c r="AK463" s="299"/>
      <c r="AM463" s="366"/>
      <c r="AN463" s="457">
        <f>SUM(AN275:AN460)</f>
        <v>33.529993416787185</v>
      </c>
      <c r="AO463" s="500">
        <f>SUM(AO275:AO460)</f>
        <v>82.244629729689862</v>
      </c>
      <c r="AP463" s="317"/>
      <c r="AQ463" s="457">
        <f>SUM(AQ275:AQ460)</f>
        <v>56.017679480799195</v>
      </c>
      <c r="AR463" s="457">
        <f>SUM(AR275:AR460)</f>
        <v>123.66789967758687</v>
      </c>
      <c r="AX463" s="457">
        <f>AN463</f>
        <v>33.529993416787185</v>
      </c>
      <c r="AY463" s="457">
        <f>AO463</f>
        <v>82.244629729689862</v>
      </c>
      <c r="AZ463" s="368"/>
      <c r="BA463" s="457">
        <f>AQ463</f>
        <v>56.017679480799195</v>
      </c>
      <c r="BB463" s="457">
        <f>AR463</f>
        <v>123.66789967758687</v>
      </c>
    </row>
    <row r="464" spans="1:55" s="231" customFormat="1" ht="12.6" hidden="1" customHeight="1" x14ac:dyDescent="0.2">
      <c r="A464" s="708"/>
      <c r="B464" s="230"/>
      <c r="C464" s="501" t="s">
        <v>306</v>
      </c>
      <c r="D464" s="701"/>
      <c r="E464" s="230"/>
      <c r="F464" s="230"/>
      <c r="G464" s="230"/>
      <c r="H464" s="230"/>
      <c r="I464" s="230"/>
      <c r="J464" s="233">
        <f>SUM(Z276:Z460)/2</f>
        <v>57.887311573238506</v>
      </c>
      <c r="K464" s="233">
        <f>SUM(AE276:AE460)/2</f>
        <v>89.842789579192967</v>
      </c>
      <c r="L464" s="233"/>
      <c r="M464" s="234"/>
      <c r="N464" s="234"/>
      <c r="O464" s="234"/>
      <c r="P464" s="232"/>
      <c r="Q464" s="230"/>
      <c r="R464" s="230"/>
      <c r="S464" s="230"/>
      <c r="T464" s="230"/>
      <c r="U464" s="235"/>
      <c r="V464" s="236"/>
      <c r="W464" s="236"/>
      <c r="X464" s="228"/>
      <c r="Y464" s="233"/>
      <c r="Z464" s="237"/>
      <c r="AA464" s="236"/>
      <c r="AB464" s="236"/>
      <c r="AC464" s="228"/>
      <c r="AD464" s="233"/>
      <c r="AE464" s="237"/>
      <c r="AF464" s="226"/>
      <c r="AG464" s="227"/>
      <c r="AH464" s="229"/>
      <c r="AI464" s="346"/>
      <c r="AJ464" s="389"/>
      <c r="AK464" s="299"/>
      <c r="AM464" s="366"/>
      <c r="AN464" s="367"/>
      <c r="AO464" s="367"/>
      <c r="AP464" s="316"/>
      <c r="AQ464" s="367"/>
      <c r="AR464" s="367"/>
      <c r="AX464" s="369">
        <f>AX463*1000/(400*SQRT(3))</f>
        <v>48.396376812771152</v>
      </c>
      <c r="AY464" s="369">
        <f>AY463*1000/230</f>
        <v>357.58534665082544</v>
      </c>
      <c r="AZ464" s="316"/>
      <c r="BA464" s="369">
        <f>BA463*1000/(400*SQRT(3))</f>
        <v>80.854555819043981</v>
      </c>
      <c r="BB464" s="369">
        <f>BB463*1000/230</f>
        <v>537.68652033733417</v>
      </c>
    </row>
    <row r="465" spans="1:55" s="231" customFormat="1" ht="12.6" hidden="1" customHeight="1" x14ac:dyDescent="0.2">
      <c r="A465" s="708"/>
      <c r="B465" s="230"/>
      <c r="C465" s="501" t="s">
        <v>199</v>
      </c>
      <c r="D465" s="701"/>
      <c r="E465" s="230"/>
      <c r="F465" s="230"/>
      <c r="G465" s="230"/>
      <c r="H465" s="230"/>
      <c r="I465" s="230"/>
      <c r="J465" s="233">
        <f>J464*1000/(400*SQRT(3))</f>
        <v>83.553137298682472</v>
      </c>
      <c r="K465" s="233">
        <f>K464*1000/(400*SQRT(3))</f>
        <v>129.67689687073491</v>
      </c>
      <c r="L465" s="233"/>
      <c r="M465" s="230"/>
      <c r="N465" s="234"/>
      <c r="O465" s="234"/>
      <c r="P465" s="232"/>
      <c r="Q465" s="230"/>
      <c r="R465" s="230"/>
      <c r="S465" s="230"/>
      <c r="T465" s="230"/>
      <c r="U465" s="235"/>
      <c r="V465" s="236"/>
      <c r="W465" s="236"/>
      <c r="X465" s="228"/>
      <c r="Y465" s="233"/>
      <c r="Z465" s="237"/>
      <c r="AA465" s="236"/>
      <c r="AB465" s="236"/>
      <c r="AC465" s="228"/>
      <c r="AD465" s="233"/>
      <c r="AE465" s="237"/>
      <c r="AF465" s="226"/>
      <c r="AG465" s="227"/>
      <c r="AH465" s="229"/>
      <c r="AI465" s="346"/>
      <c r="AJ465" s="389"/>
      <c r="AK465" s="299"/>
      <c r="AM465" s="366"/>
      <c r="AN465" s="367"/>
      <c r="AO465" s="367"/>
      <c r="AP465" s="316"/>
      <c r="AQ465" s="367"/>
      <c r="AR465" s="367"/>
      <c r="AU465" s="370" t="s">
        <v>120</v>
      </c>
      <c r="AX465" s="369">
        <f>AX464</f>
        <v>48.396376812771152</v>
      </c>
      <c r="AY465" s="369">
        <f>AY464/3</f>
        <v>119.19511555027515</v>
      </c>
      <c r="AZ465" s="316"/>
      <c r="BA465" s="369">
        <f>BA464</f>
        <v>80.854555819043981</v>
      </c>
      <c r="BB465" s="369">
        <f>BB464/3</f>
        <v>179.22884011244471</v>
      </c>
    </row>
    <row r="466" spans="1:55" s="231" customFormat="1" ht="12.6" hidden="1" customHeight="1" x14ac:dyDescent="0.2">
      <c r="A466" s="708"/>
      <c r="B466" s="230"/>
      <c r="C466" s="501" t="s">
        <v>46</v>
      </c>
      <c r="D466" s="701"/>
      <c r="E466" s="230"/>
      <c r="F466" s="230"/>
      <c r="G466" s="230"/>
      <c r="H466" s="230"/>
      <c r="I466" s="230"/>
      <c r="J466" s="233">
        <f>J463/J464</f>
        <v>1.5508082488958406</v>
      </c>
      <c r="K466" s="233">
        <f>K463/K464</f>
        <v>1.5622607633362031</v>
      </c>
      <c r="L466" s="233"/>
      <c r="M466" s="230"/>
      <c r="N466" s="234"/>
      <c r="O466" s="234"/>
      <c r="P466" s="232"/>
      <c r="Q466" s="230"/>
      <c r="R466" s="230"/>
      <c r="S466" s="230"/>
      <c r="T466" s="230"/>
      <c r="U466" s="235"/>
      <c r="V466" s="236"/>
      <c r="W466" s="236"/>
      <c r="X466" s="228"/>
      <c r="Y466" s="233"/>
      <c r="Z466" s="237"/>
      <c r="AA466" s="236"/>
      <c r="AB466" s="236"/>
      <c r="AC466" s="228"/>
      <c r="AD466" s="233"/>
      <c r="AE466" s="237"/>
      <c r="AF466" s="226"/>
      <c r="AG466" s="227"/>
      <c r="AH466" s="229"/>
      <c r="AI466" s="346"/>
      <c r="AJ466" s="389"/>
      <c r="AK466" s="299"/>
      <c r="AM466" s="366"/>
      <c r="AN466" s="367"/>
      <c r="AO466" s="367"/>
      <c r="AP466" s="316"/>
      <c r="AQ466" s="367"/>
      <c r="AR466" s="367"/>
      <c r="AU466" s="370" t="s">
        <v>121</v>
      </c>
      <c r="AX466" s="482" t="s">
        <v>194</v>
      </c>
      <c r="AY466" s="483">
        <f>AX465+AY465</f>
        <v>167.59149236304631</v>
      </c>
      <c r="AZ466" s="484"/>
      <c r="BA466" s="482" t="s">
        <v>195</v>
      </c>
      <c r="BB466" s="483">
        <f>BA465+BB465</f>
        <v>260.08339593148867</v>
      </c>
    </row>
    <row r="467" spans="1:55" s="231" customFormat="1" ht="12.6" hidden="1" customHeight="1" x14ac:dyDescent="0.2">
      <c r="A467" s="708"/>
      <c r="B467" s="230"/>
      <c r="C467" s="574" t="s">
        <v>200</v>
      </c>
      <c r="D467" s="701"/>
      <c r="J467" s="575">
        <f>J463/K463</f>
        <v>0.63959451275578538</v>
      </c>
      <c r="K467" s="233"/>
      <c r="L467" s="233"/>
      <c r="M467" s="230"/>
      <c r="N467" s="234"/>
      <c r="O467" s="234"/>
      <c r="P467" s="232"/>
      <c r="Q467" s="230"/>
      <c r="R467" s="230"/>
      <c r="S467" s="230"/>
      <c r="T467" s="230"/>
      <c r="U467" s="235"/>
      <c r="V467" s="236"/>
      <c r="W467" s="236"/>
      <c r="X467" s="228"/>
      <c r="Y467" s="233"/>
      <c r="Z467" s="237"/>
      <c r="AA467" s="236"/>
      <c r="AB467" s="236"/>
      <c r="AC467" s="228"/>
      <c r="AD467" s="233"/>
      <c r="AE467" s="237"/>
      <c r="AF467" s="226"/>
      <c r="AG467" s="227"/>
      <c r="AH467" s="229"/>
      <c r="AI467" s="346"/>
      <c r="AJ467" s="389"/>
      <c r="AK467" s="299"/>
      <c r="AM467" s="366"/>
      <c r="AN467" s="367"/>
      <c r="AO467" s="367"/>
      <c r="AP467" s="316"/>
      <c r="AQ467" s="367"/>
      <c r="AR467" s="367"/>
      <c r="AU467" s="370"/>
      <c r="AX467" s="485" t="s">
        <v>196</v>
      </c>
      <c r="AY467" s="486">
        <f>AY466/0.8</f>
        <v>209.48936545380789</v>
      </c>
      <c r="AZ467" s="484"/>
      <c r="BA467" s="485"/>
      <c r="BB467" s="486"/>
    </row>
    <row r="468" spans="1:55" s="231" customFormat="1" ht="12.6" hidden="1" customHeight="1" thickBot="1" x14ac:dyDescent="0.25">
      <c r="A468" s="709"/>
      <c r="B468" s="238"/>
      <c r="C468" s="573" t="s">
        <v>198</v>
      </c>
      <c r="D468" s="702"/>
      <c r="E468" s="238"/>
      <c r="F468" s="238"/>
      <c r="G468" s="238"/>
      <c r="H468" s="238"/>
      <c r="I468" s="238"/>
      <c r="J468" s="756" t="s">
        <v>307</v>
      </c>
      <c r="K468" s="239"/>
      <c r="L468" s="239"/>
      <c r="M468" s="238"/>
      <c r="N468" s="239"/>
      <c r="O468" s="239"/>
      <c r="P468" s="240"/>
      <c r="Q468" s="238"/>
      <c r="R468" s="238"/>
      <c r="S468" s="238"/>
      <c r="T468" s="238"/>
      <c r="U468" s="241"/>
      <c r="V468" s="242"/>
      <c r="W468" s="242"/>
      <c r="X468" s="243"/>
      <c r="Y468" s="244"/>
      <c r="Z468" s="245"/>
      <c r="AA468" s="242"/>
      <c r="AB468" s="242"/>
      <c r="AC468" s="243"/>
      <c r="AD468" s="244"/>
      <c r="AE468" s="245"/>
      <c r="AF468" s="246"/>
      <c r="AG468" s="247"/>
      <c r="AH468" s="248"/>
      <c r="AI468" s="347"/>
      <c r="AJ468" s="390"/>
      <c r="AK468" s="300"/>
      <c r="AM468" s="366"/>
      <c r="AN468" s="367"/>
      <c r="AO468" s="367"/>
      <c r="AP468" s="316"/>
      <c r="AQ468" s="367"/>
      <c r="AR468" s="367"/>
      <c r="AW468" s="473"/>
      <c r="AX468" s="474" t="s">
        <v>198</v>
      </c>
      <c r="AY468" s="475">
        <f>IF(AY467&gt;BB466,AY467,BB466)</f>
        <v>260.08339593148867</v>
      </c>
      <c r="AZ468" s="476" t="s">
        <v>197</v>
      </c>
      <c r="BA468" s="471">
        <f>VLOOKUP(AY468,automaatkeuze,3)</f>
        <v>400</v>
      </c>
      <c r="BB468" s="486"/>
    </row>
    <row r="469" spans="1:55" s="157" customFormat="1" ht="12.6" hidden="1" customHeight="1" thickTop="1" x14ac:dyDescent="0.2">
      <c r="A469" s="710"/>
      <c r="B469" s="156"/>
      <c r="C469" s="196"/>
      <c r="D469" s="703"/>
      <c r="E469" s="156"/>
      <c r="F469" s="156"/>
      <c r="G469" s="156"/>
      <c r="H469" s="156"/>
      <c r="I469" s="156"/>
      <c r="J469" s="305"/>
      <c r="K469" s="306"/>
      <c r="L469" s="306"/>
      <c r="M469" s="156"/>
      <c r="N469" s="156"/>
      <c r="O469" s="156"/>
      <c r="P469" s="158"/>
      <c r="Q469" s="156"/>
      <c r="R469" s="197"/>
      <c r="S469" s="159"/>
      <c r="T469" s="159"/>
      <c r="U469" s="160"/>
      <c r="V469" s="161"/>
      <c r="W469" s="161"/>
      <c r="X469" s="197"/>
      <c r="Y469" s="198"/>
      <c r="Z469" s="199"/>
      <c r="AA469" s="161"/>
      <c r="AB469" s="161"/>
      <c r="AC469" s="197"/>
      <c r="AD469" s="198"/>
      <c r="AE469" s="199"/>
      <c r="AF469" s="161"/>
      <c r="AG469" s="200"/>
      <c r="AH469" s="201"/>
      <c r="AI469" s="348"/>
      <c r="AJ469" s="391"/>
      <c r="AK469" s="301"/>
      <c r="AM469" s="371"/>
      <c r="AN469" s="372"/>
      <c r="AO469" s="372"/>
      <c r="AP469" s="318"/>
      <c r="AQ469" s="372"/>
      <c r="AR469" s="372"/>
      <c r="AX469" s="460" t="s">
        <v>191</v>
      </c>
      <c r="AY469" s="461">
        <f>AX471+AY471</f>
        <v>643.28922281947916</v>
      </c>
      <c r="BA469" s="460" t="s">
        <v>192</v>
      </c>
      <c r="BB469" s="461">
        <f>BA471+BB471</f>
        <v>838.31290715447972</v>
      </c>
      <c r="BC469" s="448"/>
    </row>
    <row r="470" spans="1:55" s="157" customFormat="1" ht="12.6" hidden="1" customHeight="1" x14ac:dyDescent="0.2">
      <c r="A470" s="710"/>
      <c r="B470" s="156"/>
      <c r="C470" s="196"/>
      <c r="D470" s="703"/>
      <c r="E470" s="156"/>
      <c r="F470" s="156"/>
      <c r="G470" s="156"/>
      <c r="H470" s="156"/>
      <c r="I470" s="156"/>
      <c r="J470" s="305"/>
      <c r="K470" s="306"/>
      <c r="L470" s="306"/>
      <c r="M470" s="156"/>
      <c r="N470" s="156"/>
      <c r="O470" s="156"/>
      <c r="P470" s="158"/>
      <c r="Q470" s="156"/>
      <c r="R470" s="197"/>
      <c r="S470" s="159"/>
      <c r="T470" s="159"/>
      <c r="U470" s="160"/>
      <c r="V470" s="161"/>
      <c r="W470" s="161"/>
      <c r="X470" s="197"/>
      <c r="Y470" s="198"/>
      <c r="Z470" s="199"/>
      <c r="AA470" s="161"/>
      <c r="AB470" s="161"/>
      <c r="AC470" s="197"/>
      <c r="AD470" s="198"/>
      <c r="AE470" s="199"/>
      <c r="AF470" s="161"/>
      <c r="AG470" s="200"/>
      <c r="AH470" s="201"/>
      <c r="AI470" s="348"/>
      <c r="AJ470" s="391"/>
      <c r="AK470" s="301"/>
      <c r="AM470" s="371"/>
      <c r="AN470" s="372"/>
      <c r="AO470" s="372"/>
      <c r="AP470" s="318"/>
      <c r="AQ470" s="372"/>
      <c r="AR470" s="372"/>
      <c r="AX470" s="156" t="s">
        <v>115</v>
      </c>
      <c r="AY470" s="469" t="s">
        <v>117</v>
      </c>
      <c r="AZ470" s="156"/>
      <c r="BA470" s="156" t="s">
        <v>115</v>
      </c>
      <c r="BB470" s="469" t="s">
        <v>117</v>
      </c>
      <c r="BC470" s="448"/>
    </row>
    <row r="471" spans="1:55" s="202" customFormat="1" ht="12.75" hidden="1" customHeight="1" x14ac:dyDescent="0.2">
      <c r="A471" s="711"/>
      <c r="B471" s="158"/>
      <c r="C471" s="203" t="s">
        <v>210</v>
      </c>
      <c r="D471" s="704"/>
      <c r="E471" s="204"/>
      <c r="F471" s="205"/>
      <c r="G471" s="204"/>
      <c r="M471" s="206"/>
      <c r="P471" s="158"/>
      <c r="Q471" s="158"/>
      <c r="R471" s="158"/>
      <c r="S471" s="158"/>
      <c r="T471" s="158"/>
      <c r="U471" s="207">
        <f>SUM(U268+U463)</f>
        <v>1138.6626863717222</v>
      </c>
      <c r="V471" s="208"/>
      <c r="W471" s="208"/>
      <c r="X471" s="209"/>
      <c r="Y471" s="210">
        <f>SUM(Y268+Y463)</f>
        <v>559.86805864575149</v>
      </c>
      <c r="Z471" s="211">
        <f>SUM(Z268+Z463)</f>
        <v>643.28922281947848</v>
      </c>
      <c r="AA471" s="208"/>
      <c r="AB471" s="208"/>
      <c r="AC471" s="209"/>
      <c r="AD471" s="210">
        <f>SUM(AD268+AD463)</f>
        <v>727.25016245230415</v>
      </c>
      <c r="AE471" s="211">
        <f>SUM(AE268+AE463)</f>
        <v>838.31290715447983</v>
      </c>
      <c r="AF471" s="161"/>
      <c r="AG471" s="200"/>
      <c r="AH471" s="201"/>
      <c r="AI471" s="348"/>
      <c r="AJ471" s="391"/>
      <c r="AK471" s="302"/>
      <c r="AM471" s="371"/>
      <c r="AN471" s="458">
        <f>AN268+AN463</f>
        <v>552.73900129829678</v>
      </c>
      <c r="AO471" s="458">
        <f>AO268+AO463</f>
        <v>90.550221521182408</v>
      </c>
      <c r="AP471" s="319"/>
      <c r="AQ471" s="458">
        <f>AQ268+AQ463</f>
        <v>704.26301773752721</v>
      </c>
      <c r="AR471" s="458">
        <f>AR268+AR463</f>
        <v>134.04988941695254</v>
      </c>
      <c r="AU471" s="157"/>
      <c r="AV471" s="157"/>
      <c r="AW471" s="157"/>
      <c r="AX471" s="458">
        <f>AN471</f>
        <v>552.73900129829678</v>
      </c>
      <c r="AY471" s="458">
        <f>AO471</f>
        <v>90.550221521182408</v>
      </c>
      <c r="AZ471" s="447"/>
      <c r="BA471" s="458">
        <f>AQ471</f>
        <v>704.26301773752721</v>
      </c>
      <c r="BB471" s="458">
        <f>AR471</f>
        <v>134.04988941695254</v>
      </c>
      <c r="BC471" s="449"/>
    </row>
    <row r="472" spans="1:55" s="202" customFormat="1" ht="12.6" hidden="1" customHeight="1" x14ac:dyDescent="0.2">
      <c r="A472" s="711"/>
      <c r="B472" s="158"/>
      <c r="C472" s="206" t="s">
        <v>211</v>
      </c>
      <c r="D472" s="704"/>
      <c r="E472" s="158"/>
      <c r="F472" s="158"/>
      <c r="G472" s="158"/>
      <c r="H472" s="158"/>
      <c r="I472" s="158"/>
      <c r="J472" s="212">
        <f>AE471*1000/(400*SQRT(3))</f>
        <v>1210.0004565269419</v>
      </c>
      <c r="K472" s="158"/>
      <c r="L472" s="158"/>
      <c r="M472" s="213"/>
      <c r="N472" s="158"/>
      <c r="O472" s="158"/>
      <c r="P472" s="158"/>
      <c r="Q472" s="158"/>
      <c r="R472" s="158"/>
      <c r="S472" s="158"/>
      <c r="T472" s="158"/>
      <c r="U472" s="214"/>
      <c r="V472" s="208"/>
      <c r="W472" s="208"/>
      <c r="X472" s="209"/>
      <c r="Y472" s="212"/>
      <c r="Z472" s="215"/>
      <c r="AA472" s="208"/>
      <c r="AB472" s="208"/>
      <c r="AC472" s="209"/>
      <c r="AD472" s="212"/>
      <c r="AE472" s="215"/>
      <c r="AF472" s="161"/>
      <c r="AG472" s="200"/>
      <c r="AH472" s="201"/>
      <c r="AI472" s="348"/>
      <c r="AJ472" s="391"/>
      <c r="AK472" s="302"/>
      <c r="AM472" s="371"/>
      <c r="AN472" s="372"/>
      <c r="AO472" s="372"/>
      <c r="AP472" s="319"/>
      <c r="AQ472" s="372"/>
      <c r="AR472" s="372"/>
      <c r="AU472" s="157"/>
      <c r="AV472" s="157"/>
      <c r="AW472" s="157"/>
      <c r="AX472" s="451">
        <f>AX471*1000/(400*SQRT(3))</f>
        <v>797.81002797794133</v>
      </c>
      <c r="AY472" s="451">
        <f>AY471*1000/230</f>
        <v>393.69661530948872</v>
      </c>
      <c r="AZ472" s="318"/>
      <c r="BA472" s="451">
        <f>BA471*1000/(400*SQRT(3))</f>
        <v>1016.5161071776489</v>
      </c>
      <c r="BB472" s="451">
        <f>BB471*1000/230</f>
        <v>582.82560616066314</v>
      </c>
      <c r="BC472" s="450"/>
    </row>
    <row r="473" spans="1:55" s="202" customFormat="1" ht="12.6" hidden="1" customHeight="1" x14ac:dyDescent="0.2">
      <c r="A473" s="711"/>
      <c r="B473" s="158"/>
      <c r="C473" s="206" t="s">
        <v>212</v>
      </c>
      <c r="D473" s="704"/>
      <c r="J473" s="212">
        <f>AY474</f>
        <v>929.0422330811042</v>
      </c>
      <c r="K473" s="158"/>
      <c r="L473" s="158"/>
      <c r="M473" s="213"/>
      <c r="N473" s="158"/>
      <c r="O473" s="158"/>
      <c r="P473" s="158"/>
      <c r="Q473" s="158"/>
      <c r="R473" s="158"/>
      <c r="S473" s="158"/>
      <c r="T473" s="158"/>
      <c r="U473" s="214"/>
      <c r="V473" s="208"/>
      <c r="W473" s="208"/>
      <c r="X473" s="209"/>
      <c r="Y473" s="212"/>
      <c r="Z473" s="216"/>
      <c r="AA473" s="208"/>
      <c r="AB473" s="208"/>
      <c r="AC473" s="209"/>
      <c r="AD473" s="212"/>
      <c r="AE473" s="216"/>
      <c r="AF473" s="161"/>
      <c r="AG473" s="200"/>
      <c r="AH473" s="201"/>
      <c r="AI473" s="348"/>
      <c r="AJ473" s="391"/>
      <c r="AK473" s="302"/>
      <c r="AM473" s="371"/>
      <c r="AN473" s="372"/>
      <c r="AO473" s="372"/>
      <c r="AP473" s="319"/>
      <c r="AQ473" s="372"/>
      <c r="AR473" s="372"/>
      <c r="AU473" s="452" t="s">
        <v>120</v>
      </c>
      <c r="AV473" s="157"/>
      <c r="AW473" s="157"/>
      <c r="AX473" s="451">
        <f>AX472</f>
        <v>797.81002797794133</v>
      </c>
      <c r="AY473" s="451">
        <f>AY472/3</f>
        <v>131.2322051031629</v>
      </c>
      <c r="AZ473" s="318"/>
      <c r="BA473" s="451">
        <f>BA472</f>
        <v>1016.5161071776489</v>
      </c>
      <c r="BB473" s="451">
        <f>BB472/3</f>
        <v>194.27520205355438</v>
      </c>
      <c r="BC473" s="450"/>
    </row>
    <row r="474" spans="1:55" s="157" customFormat="1" ht="12.6" hidden="1" customHeight="1" x14ac:dyDescent="0.2">
      <c r="A474" s="710"/>
      <c r="B474" s="156"/>
      <c r="C474" s="206" t="s">
        <v>48</v>
      </c>
      <c r="D474" s="704"/>
      <c r="E474" s="158"/>
      <c r="F474" s="158"/>
      <c r="G474" s="158"/>
      <c r="H474" s="158"/>
      <c r="I474" s="158"/>
      <c r="J474" s="212">
        <f>AD471/AE471</f>
        <v>0.86751636083099259</v>
      </c>
      <c r="K474" s="156"/>
      <c r="L474" s="156"/>
      <c r="M474" s="156"/>
      <c r="N474" s="156"/>
      <c r="O474" s="156"/>
      <c r="P474" s="158"/>
      <c r="Q474" s="156"/>
      <c r="R474" s="197"/>
      <c r="S474" s="159"/>
      <c r="T474" s="159"/>
      <c r="U474" s="463"/>
      <c r="V474" s="161"/>
      <c r="W474" s="161"/>
      <c r="X474" s="197"/>
      <c r="Y474" s="197"/>
      <c r="Z474" s="464"/>
      <c r="AA474" s="161"/>
      <c r="AB474" s="161"/>
      <c r="AC474" s="197"/>
      <c r="AD474" s="197"/>
      <c r="AE474" s="464"/>
      <c r="AF474" s="161"/>
      <c r="AG474" s="200"/>
      <c r="AH474" s="201"/>
      <c r="AI474" s="348"/>
      <c r="AJ474" s="391"/>
      <c r="AK474" s="301"/>
      <c r="AM474" s="371"/>
      <c r="AN474" s="372"/>
      <c r="AO474" s="372"/>
      <c r="AP474" s="319"/>
      <c r="AQ474" s="372"/>
      <c r="AR474" s="372"/>
      <c r="AU474" s="452" t="s">
        <v>121</v>
      </c>
      <c r="AW474" s="448"/>
      <c r="AX474" s="487" t="s">
        <v>194</v>
      </c>
      <c r="AY474" s="488">
        <f>AX473+AY473</f>
        <v>929.0422330811042</v>
      </c>
      <c r="AZ474" s="489"/>
      <c r="BA474" s="487" t="s">
        <v>195</v>
      </c>
      <c r="BB474" s="488">
        <f>BA473+BB473</f>
        <v>1210.7913092312033</v>
      </c>
      <c r="BC474" s="450"/>
    </row>
    <row r="475" spans="1:55" s="157" customFormat="1" ht="12.6" hidden="1" customHeight="1" x14ac:dyDescent="0.2">
      <c r="A475" s="710"/>
      <c r="B475" s="156"/>
      <c r="C475" s="496" t="s">
        <v>200</v>
      </c>
      <c r="D475" s="703"/>
      <c r="E475" s="156"/>
      <c r="F475" s="156"/>
      <c r="G475" s="156"/>
      <c r="H475" s="156"/>
      <c r="I475" s="156"/>
      <c r="J475" s="576">
        <f>AY474/BB474</f>
        <v>0.76730170261215636</v>
      </c>
      <c r="K475" s="156"/>
      <c r="L475" s="156"/>
      <c r="M475" s="156"/>
      <c r="N475" s="156"/>
      <c r="O475" s="156"/>
      <c r="P475" s="158"/>
      <c r="Q475" s="156"/>
      <c r="R475" s="197"/>
      <c r="S475" s="159"/>
      <c r="T475" s="159"/>
      <c r="U475" s="463"/>
      <c r="V475" s="161"/>
      <c r="W475" s="161"/>
      <c r="X475" s="197"/>
      <c r="Y475" s="197"/>
      <c r="Z475" s="464"/>
      <c r="AA475" s="161"/>
      <c r="AB475" s="161"/>
      <c r="AC475" s="197"/>
      <c r="AD475" s="197"/>
      <c r="AE475" s="464"/>
      <c r="AF475" s="161"/>
      <c r="AG475" s="200"/>
      <c r="AH475" s="201"/>
      <c r="AI475" s="348"/>
      <c r="AJ475" s="391"/>
      <c r="AK475" s="301"/>
      <c r="AM475" s="371"/>
      <c r="AN475" s="372"/>
      <c r="AO475" s="372"/>
      <c r="AP475" s="319"/>
      <c r="AQ475" s="372"/>
      <c r="AR475" s="372"/>
      <c r="AU475" s="452"/>
      <c r="AW475" s="448"/>
      <c r="AX475" s="490" t="s">
        <v>196</v>
      </c>
      <c r="AY475" s="491">
        <f>AY474/0.8</f>
        <v>1161.3027913513802</v>
      </c>
      <c r="AZ475" s="489"/>
      <c r="BA475" s="490"/>
      <c r="BB475" s="491"/>
      <c r="BC475" s="450"/>
    </row>
    <row r="476" spans="1:55" ht="13.5" hidden="1" thickBot="1" x14ac:dyDescent="0.25">
      <c r="A476" s="712"/>
      <c r="B476" s="217"/>
      <c r="C476" s="757" t="s">
        <v>198</v>
      </c>
      <c r="D476" s="758"/>
      <c r="E476" s="217"/>
      <c r="F476" s="217"/>
      <c r="G476" s="217"/>
      <c r="H476" s="217"/>
      <c r="I476" s="217"/>
      <c r="J476" s="759">
        <f>BA476</f>
        <v>1250</v>
      </c>
      <c r="K476" s="217"/>
      <c r="L476" s="217"/>
      <c r="M476" s="217"/>
      <c r="N476" s="217"/>
      <c r="O476" s="217"/>
      <c r="P476" s="218"/>
      <c r="Q476" s="217"/>
      <c r="R476" s="219"/>
      <c r="S476" s="220"/>
      <c r="T476" s="220"/>
      <c r="U476" s="221"/>
      <c r="V476" s="222"/>
      <c r="W476" s="222"/>
      <c r="X476" s="219"/>
      <c r="Y476" s="219"/>
      <c r="Z476" s="223"/>
      <c r="AA476" s="222"/>
      <c r="AB476" s="222"/>
      <c r="AC476" s="219"/>
      <c r="AD476" s="219"/>
      <c r="AE476" s="223"/>
      <c r="AF476" s="222"/>
      <c r="AG476" s="224"/>
      <c r="AH476" s="225"/>
      <c r="AI476" s="349"/>
      <c r="AJ476" s="392"/>
      <c r="AK476" s="303"/>
      <c r="AL476" s="157"/>
      <c r="AM476" s="371"/>
      <c r="AN476" s="372"/>
      <c r="AO476" s="372"/>
      <c r="AP476" s="319"/>
      <c r="AQ476" s="372"/>
      <c r="AR476" s="372"/>
      <c r="AS476" s="157"/>
      <c r="AT476" s="157"/>
      <c r="AU476" s="452"/>
      <c r="AV476" s="157"/>
      <c r="AW476" s="473"/>
      <c r="AX476" s="474" t="s">
        <v>198</v>
      </c>
      <c r="AY476" s="475">
        <f>IF(AY475&gt;BB474,AY475,BB474)</f>
        <v>1210.7913092312033</v>
      </c>
      <c r="AZ476" s="476" t="s">
        <v>197</v>
      </c>
      <c r="BA476" s="471">
        <f>VLOOKUP(AY476,automaatkeuze,3)</f>
        <v>1250</v>
      </c>
      <c r="BB476" s="491"/>
      <c r="BC476" s="450"/>
    </row>
    <row r="477" spans="1:55" hidden="1" x14ac:dyDescent="0.2">
      <c r="C477" s="51"/>
      <c r="BB477" s="486"/>
    </row>
    <row r="478" spans="1:55" x14ac:dyDescent="0.2">
      <c r="C478" s="66"/>
      <c r="D478" s="671"/>
      <c r="E478" s="850"/>
      <c r="F478" s="850"/>
      <c r="G478" s="850"/>
      <c r="H478" s="850"/>
      <c r="I478" s="850"/>
      <c r="J478" s="850"/>
      <c r="K478" s="850"/>
      <c r="L478" s="850"/>
      <c r="M478" s="850"/>
      <c r="N478" s="850"/>
      <c r="O478" s="850"/>
      <c r="P478" s="851"/>
    </row>
    <row r="479" spans="1:55" x14ac:dyDescent="0.2">
      <c r="C479" s="66"/>
      <c r="D479" s="671"/>
      <c r="E479" s="850"/>
      <c r="F479" s="850"/>
      <c r="G479" s="850"/>
      <c r="H479" s="850"/>
      <c r="I479" s="850"/>
      <c r="J479" s="850"/>
      <c r="K479" s="850"/>
      <c r="L479" s="850"/>
      <c r="M479" s="850"/>
      <c r="N479" s="850"/>
      <c r="O479" s="850"/>
      <c r="P479" s="851"/>
    </row>
  </sheetData>
  <autoFilter ref="A21:BD477" xr:uid="{E9D58D71-56CD-450F-96ED-4FBD76A65CB4}">
    <filterColumn colId="9">
      <filters>
        <filter val="MCC-WL-01"/>
      </filters>
    </filterColumn>
  </autoFilter>
  <mergeCells count="46">
    <mergeCell ref="F11:H11"/>
    <mergeCell ref="A1:B1"/>
    <mergeCell ref="S1:AK2"/>
    <mergeCell ref="A2:B2"/>
    <mergeCell ref="A3:B3"/>
    <mergeCell ref="S3:AK4"/>
    <mergeCell ref="A4:B4"/>
    <mergeCell ref="A5:B5"/>
    <mergeCell ref="A6:B6"/>
    <mergeCell ref="A7:B7"/>
    <mergeCell ref="F9:G9"/>
    <mergeCell ref="F10:H10"/>
    <mergeCell ref="F12:H12"/>
    <mergeCell ref="F13:H13"/>
    <mergeCell ref="Y14:Z14"/>
    <mergeCell ref="AD14:AE14"/>
    <mergeCell ref="M15:M19"/>
    <mergeCell ref="F15:F19"/>
    <mergeCell ref="G15:G19"/>
    <mergeCell ref="H15:H19"/>
    <mergeCell ref="L15:L19"/>
    <mergeCell ref="AT16:AV16"/>
    <mergeCell ref="AB15:AB19"/>
    <mergeCell ref="AC15:AC19"/>
    <mergeCell ref="AD15:AE15"/>
    <mergeCell ref="AF15:AF19"/>
    <mergeCell ref="AG15:AG19"/>
    <mergeCell ref="AH15:AH19"/>
    <mergeCell ref="AI15:AI19"/>
    <mergeCell ref="AJ15:AJ19"/>
    <mergeCell ref="A16:B16"/>
    <mergeCell ref="Y16:Z16"/>
    <mergeCell ref="AD16:AE16"/>
    <mergeCell ref="T15:T19"/>
    <mergeCell ref="V15:V19"/>
    <mergeCell ref="W15:W19"/>
    <mergeCell ref="X15:X19"/>
    <mergeCell ref="Y15:Z15"/>
    <mergeCell ref="AA15:AA19"/>
    <mergeCell ref="N15:N19"/>
    <mergeCell ref="O15:O19"/>
    <mergeCell ref="P15:P19"/>
    <mergeCell ref="Q15:Q19"/>
    <mergeCell ref="R15:R19"/>
    <mergeCell ref="S15:S19"/>
    <mergeCell ref="E15:E19"/>
  </mergeCells>
  <conditionalFormatting sqref="D216">
    <cfRule type="expression" dxfId="0" priority="1">
      <formula>LEN($D216)&gt;30</formula>
    </cfRule>
  </conditionalFormatting>
  <dataValidations count="7">
    <dataValidation type="list" allowBlank="1" showInputMessage="1" showErrorMessage="1" sqref="O397 O458 O387 O385 O353:O362 O349 O366:O367 O376:O377 O370:O374 O379 O280:O286 O288 O416 O296:O297 O424:O444" xr:uid="{C5A3A596-9309-44BF-9117-DF4D6E9A0EBF}">
      <formula1>installatieautomaten</formula1>
    </dataValidation>
    <dataValidation type="list" allowBlank="1" showInputMessage="1" showErrorMessage="1" sqref="K275:L288 K398:L416 K425:L450 K459:L460 K297:L389 K173:L255 K31:L162 P89 P85" xr:uid="{6D75B3EC-1707-4E7D-8363-375D49307E93}">
      <formula1>Wijze_voeding_aanloop</formula1>
    </dataValidation>
    <dataValidation type="list" allowBlank="1" showInputMessage="1" showErrorMessage="1" sqref="F275:F288 F398:F416 F425:F450 F459:F460 F173:F255 F31:F162 F297:F389" xr:uid="{E81A2E83-2861-4D58-BE3C-181968EB00FA}">
      <formula1>Status</formula1>
    </dataValidation>
    <dataValidation type="list" allowBlank="1" showInputMessage="1" showErrorMessage="1" sqref="I173:I174 I190:I203 I92 I65 I84 I205:I207 I180:I188 I209:I216 I88 I31:I62 I136 C342:C343 G128:I133 G275:I288 G398:I416 G253:I255 G425:I450 G459:I460 G127:J127 I123:J126 G31:H126 G173:H217 G218:I218 G219:H225 G227:H227 G149:I162 I142:I148 G220:I226 G134:H148 G228:I251 G297:I389" xr:uid="{0EE71D8B-6F45-4AEE-BC39-08C1CB931672}">
      <formula1>Levering_montage</formula1>
    </dataValidation>
    <dataValidation type="list" allowBlank="1" showInputMessage="1" showErrorMessage="1" sqref="M275:M288 M398:M416 M31:M58 M425:M450 M459:M460 M60:M162 M173:M255 M297:M389" xr:uid="{5258CE2C-421E-4CF0-A76D-6AC28C3608DB}">
      <formula1>Spanning_AC</formula1>
    </dataValidation>
    <dataValidation type="list" allowBlank="1" showInputMessage="1" showErrorMessage="1" sqref="AH275:AH288 AH398:AH416 AH425:AH450 AH459:AH460 AH173:AH255 AH31:AH162 AH297:AH389" xr:uid="{0E8807DC-65DA-44F5-85FB-16A00FF5872F}">
      <formula1>Rated_Diversity_Factor</formula1>
    </dataValidation>
    <dataValidation type="list" allowBlank="1" showInputMessage="1" showErrorMessage="1" sqref="AG275:AG288 AG398:AG416 AG425:AG450 AG459:AG460 AG173:AG255 AG31:AG162 AG297:AG389" xr:uid="{6A1DCBD2-C1CB-4492-9526-A2BC5BC04988}">
      <formula1>IE_klasse</formula1>
    </dataValidation>
  </dataValidations>
  <pageMargins left="0.39370078740157483" right="0.39370078740157483" top="0.98425196850393704" bottom="0.59055118110236227" header="0.51181102362204722" footer="0.51181102362204722"/>
  <pageSetup paperSize="8" scale="60" fitToHeight="0" orientation="landscape" r:id="rId1"/>
  <headerFooter alignWithMargins="0">
    <oddHeader>&amp;RPrintdatum &amp;D</oddHeader>
    <oddFooter>&amp;LHoogheemraadschap van Rijnland&amp;C&amp;F&amp;RVerbruikerslijst - Pagina &amp;P van &amp;N</oddFooter>
  </headerFooter>
  <rowBreaks count="7" manualBreakCount="7">
    <brk id="60" max="34" man="1"/>
    <brk id="127" max="34" man="1"/>
    <brk id="171" max="34" man="1"/>
    <brk id="263" max="34" man="1"/>
    <brk id="273" max="34" man="1"/>
    <brk id="460" max="34" man="1"/>
    <brk id="468" max="3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15</vt:i4>
      </vt:variant>
    </vt:vector>
  </HeadingPairs>
  <TitlesOfParts>
    <vt:vector size="21" baseType="lpstr">
      <vt:lpstr>V-lijst</vt:lpstr>
      <vt:lpstr>Sheet1</vt:lpstr>
      <vt:lpstr>M-lijst</vt:lpstr>
      <vt:lpstr>K-lijsten</vt:lpstr>
      <vt:lpstr>MCC-aanvraag SL</vt:lpstr>
      <vt:lpstr>MCC-aanvraag WL</vt:lpstr>
      <vt:lpstr>automaatkeuze</vt:lpstr>
      <vt:lpstr>IE_klasse</vt:lpstr>
      <vt:lpstr>installatieautomaten</vt:lpstr>
      <vt:lpstr>Levering_montage</vt:lpstr>
      <vt:lpstr>motoren</vt:lpstr>
      <vt:lpstr>'MCC-aanvraag SL'!Print_Area</vt:lpstr>
      <vt:lpstr>'MCC-aanvraag WL'!Print_Area</vt:lpstr>
      <vt:lpstr>'V-lijst'!Print_Area</vt:lpstr>
      <vt:lpstr>'MCC-aanvraag SL'!Print_Titles</vt:lpstr>
      <vt:lpstr>'MCC-aanvraag WL'!Print_Titles</vt:lpstr>
      <vt:lpstr>'V-lijst'!Print_Titles</vt:lpstr>
      <vt:lpstr>Rated_Diversity_Factor</vt:lpstr>
      <vt:lpstr>Spanning_AC</vt:lpstr>
      <vt:lpstr>Status</vt:lpstr>
      <vt:lpstr>Wijze_voeding_aanloop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W.A.M. van Haaster</dc:creator>
  <cp:lastModifiedBy>Erwin Nijland</cp:lastModifiedBy>
  <cp:lastPrinted>2021-10-04T12:14:14Z</cp:lastPrinted>
  <dcterms:created xsi:type="dcterms:W3CDTF">1999-09-30T12:47:01Z</dcterms:created>
  <dcterms:modified xsi:type="dcterms:W3CDTF">2022-02-23T11:54:35Z</dcterms:modified>
</cp:coreProperties>
</file>